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Третьяков\НА САЙТ\Совет\Решения Совета\Решение № 216-РС\"/>
    </mc:Choice>
  </mc:AlternateContent>
  <bookViews>
    <workbookView xWindow="-150" yWindow="750" windowWidth="17595" windowHeight="12330" tabRatio="743" firstSheet="3" activeTab="5"/>
  </bookViews>
  <sheets>
    <sheet name="РзПз" sheetId="2" state="hidden" r:id="rId1"/>
    <sheet name="ВР" sheetId="5" state="hidden" r:id="rId2"/>
    <sheet name="КОСГУ" sheetId="4" state="hidden" r:id="rId3"/>
    <sheet name="Прил.5" sheetId="20" r:id="rId4"/>
    <sheet name="Прил.6" sheetId="17" r:id="rId5"/>
    <sheet name="Прил.7" sheetId="23" r:id="rId6"/>
  </sheets>
  <definedNames>
    <definedName name="_xlnm._FilterDatabase" localSheetId="1" hidden="1">ВР!$B$2:$C$999</definedName>
    <definedName name="_xlnm._FilterDatabase" localSheetId="3" hidden="1">Прил.5!$A$7:$AL$402</definedName>
    <definedName name="_xlnm._FilterDatabase" localSheetId="4" hidden="1">Прил.6!$B$7:$AN$427</definedName>
    <definedName name="_xlnm._FilterDatabase" localSheetId="5" hidden="1">Прил.7!$B$7:$AM$349</definedName>
    <definedName name="_xlnm.Print_Area" localSheetId="3">Прил.5!$A$1:$AA$377</definedName>
    <definedName name="_xlnm.Print_Area" localSheetId="4">Прил.6!$B$1:$W$402</definedName>
    <definedName name="_xlnm.Print_Area" localSheetId="5">Прил.7!$B$1:$Z$324</definedName>
  </definedNames>
  <calcPr calcId="152511" fullPrecision="0"/>
</workbook>
</file>

<file path=xl/calcChain.xml><?xml version="1.0" encoding="utf-8"?>
<calcChain xmlns="http://schemas.openxmlformats.org/spreadsheetml/2006/main">
  <c r="A232" i="20" l="1"/>
  <c r="A233" i="20"/>
  <c r="AL144" i="20"/>
  <c r="AL145" i="20"/>
  <c r="AL347" i="20"/>
  <c r="AL348" i="20"/>
  <c r="AL349" i="20"/>
  <c r="AL350" i="20"/>
  <c r="AL351" i="20"/>
  <c r="AL352" i="20"/>
  <c r="AL378" i="20"/>
  <c r="AL379" i="20"/>
  <c r="AL380" i="20"/>
  <c r="AL381" i="20"/>
  <c r="AL382" i="20"/>
  <c r="AL383" i="20"/>
  <c r="AL384" i="20"/>
  <c r="AL385" i="20"/>
  <c r="AL386" i="20"/>
  <c r="C231" i="20"/>
  <c r="C232" i="20"/>
  <c r="D232" i="20"/>
  <c r="C233" i="20"/>
  <c r="D233" i="20"/>
  <c r="E233" i="20"/>
  <c r="F233" i="20"/>
  <c r="G233" i="20"/>
  <c r="H233" i="20"/>
  <c r="J233" i="20"/>
  <c r="K233" i="20"/>
  <c r="L233" i="20"/>
  <c r="N233" i="20"/>
  <c r="O233" i="20"/>
  <c r="P233" i="20"/>
  <c r="R233" i="20"/>
  <c r="S233" i="20"/>
  <c r="T233" i="20"/>
  <c r="V233" i="20"/>
  <c r="W233" i="20"/>
  <c r="X233" i="20"/>
  <c r="Z233" i="20"/>
  <c r="AA233" i="20"/>
  <c r="AB233" i="20"/>
  <c r="AD233" i="20"/>
  <c r="AE233" i="20"/>
  <c r="AF233" i="20"/>
  <c r="AH233" i="20"/>
  <c r="AI233" i="20"/>
  <c r="AJ233" i="20"/>
  <c r="B232" i="20"/>
  <c r="B233" i="20"/>
  <c r="B231" i="20"/>
  <c r="A231" i="20"/>
  <c r="R113" i="17"/>
  <c r="Q27" i="23" s="1"/>
  <c r="R83" i="17"/>
  <c r="Q14" i="23" s="1"/>
  <c r="O321" i="23"/>
  <c r="P321" i="23"/>
  <c r="Q321" i="23"/>
  <c r="E321" i="23"/>
  <c r="E320" i="23"/>
  <c r="D320" i="23"/>
  <c r="D321" i="23"/>
  <c r="D319" i="23"/>
  <c r="B320" i="23"/>
  <c r="B321" i="23"/>
  <c r="B319" i="23"/>
  <c r="AM119" i="23"/>
  <c r="AM120" i="23"/>
  <c r="AM174" i="23"/>
  <c r="AM175" i="23"/>
  <c r="AM176" i="23"/>
  <c r="AM177" i="23"/>
  <c r="AN76" i="17"/>
  <c r="AN84" i="17"/>
  <c r="AN187" i="17"/>
  <c r="R269" i="17"/>
  <c r="R186" i="17"/>
  <c r="Q105" i="23" s="1"/>
  <c r="R288" i="17"/>
  <c r="R65" i="17"/>
  <c r="G7" i="23"/>
  <c r="H7" i="23"/>
  <c r="I7" i="23"/>
  <c r="K7" i="23"/>
  <c r="L7" i="23"/>
  <c r="M7" i="23"/>
  <c r="O7" i="23"/>
  <c r="P7" i="23"/>
  <c r="Q7" i="23"/>
  <c r="S7" i="23"/>
  <c r="T7" i="23"/>
  <c r="U7" i="23"/>
  <c r="W7" i="23"/>
  <c r="X7" i="23"/>
  <c r="Y7" i="23"/>
  <c r="AA7" i="23"/>
  <c r="AB7" i="23"/>
  <c r="AC7" i="23"/>
  <c r="AE7" i="23"/>
  <c r="AF7" i="23"/>
  <c r="AG7" i="23"/>
  <c r="AI7" i="23"/>
  <c r="AJ7" i="23"/>
  <c r="B9" i="23"/>
  <c r="C9" i="23"/>
  <c r="D9" i="23"/>
  <c r="B10" i="23"/>
  <c r="C10" i="23"/>
  <c r="D10" i="23"/>
  <c r="B11" i="23"/>
  <c r="C11" i="23"/>
  <c r="D11" i="23"/>
  <c r="E11" i="23"/>
  <c r="B12" i="23"/>
  <c r="C12" i="23"/>
  <c r="D12" i="23"/>
  <c r="E12" i="23"/>
  <c r="F12" i="23"/>
  <c r="G12" i="23"/>
  <c r="H12" i="23"/>
  <c r="I12" i="23"/>
  <c r="K12" i="23"/>
  <c r="L12" i="23"/>
  <c r="M12" i="23"/>
  <c r="O12" i="23"/>
  <c r="P12" i="23"/>
  <c r="Q12" i="23"/>
  <c r="S12" i="23"/>
  <c r="T12" i="23"/>
  <c r="U12" i="23"/>
  <c r="W12" i="23"/>
  <c r="X12" i="23"/>
  <c r="Y12" i="23"/>
  <c r="AA12" i="23"/>
  <c r="AB12" i="23"/>
  <c r="AC12" i="23"/>
  <c r="AE12" i="23"/>
  <c r="AF12" i="23"/>
  <c r="AG12" i="23"/>
  <c r="AI12" i="23"/>
  <c r="AJ12" i="23"/>
  <c r="AK12" i="23"/>
  <c r="B13" i="23"/>
  <c r="C13" i="23"/>
  <c r="D13" i="23"/>
  <c r="E13" i="23"/>
  <c r="B14" i="23"/>
  <c r="C14" i="23"/>
  <c r="D14" i="23"/>
  <c r="E14" i="23"/>
  <c r="F14" i="23"/>
  <c r="G14" i="23"/>
  <c r="H14" i="23"/>
  <c r="I14" i="23"/>
  <c r="K14" i="23"/>
  <c r="L14" i="23"/>
  <c r="M14" i="23"/>
  <c r="O14" i="23"/>
  <c r="P14" i="23"/>
  <c r="S14" i="23"/>
  <c r="T14" i="23"/>
  <c r="U14" i="23"/>
  <c r="W14" i="23"/>
  <c r="X14" i="23"/>
  <c r="Y14" i="23"/>
  <c r="AA14" i="23"/>
  <c r="AB14" i="23"/>
  <c r="AC14" i="23"/>
  <c r="AE14" i="23"/>
  <c r="AF14" i="23"/>
  <c r="AG14" i="23"/>
  <c r="AI14" i="23"/>
  <c r="AJ14" i="23"/>
  <c r="AK14" i="23"/>
  <c r="B15" i="23"/>
  <c r="C15" i="23"/>
  <c r="D15" i="23"/>
  <c r="B16" i="23"/>
  <c r="C16" i="23"/>
  <c r="D16" i="23"/>
  <c r="B17" i="23"/>
  <c r="C17" i="23"/>
  <c r="D17" i="23"/>
  <c r="B18" i="23"/>
  <c r="C18" i="23"/>
  <c r="D18" i="23"/>
  <c r="E18" i="23"/>
  <c r="B19" i="23"/>
  <c r="C19" i="23"/>
  <c r="D19" i="23"/>
  <c r="E19" i="23"/>
  <c r="F19" i="23"/>
  <c r="G19" i="23"/>
  <c r="H19" i="23"/>
  <c r="I19" i="23"/>
  <c r="K19" i="23"/>
  <c r="L19" i="23"/>
  <c r="M19" i="23"/>
  <c r="O19" i="23"/>
  <c r="P19" i="23"/>
  <c r="Q19" i="23"/>
  <c r="S19" i="23"/>
  <c r="T19" i="23"/>
  <c r="U19" i="23"/>
  <c r="W19" i="23"/>
  <c r="X19" i="23"/>
  <c r="Y19" i="23"/>
  <c r="AA19" i="23"/>
  <c r="AB19" i="23"/>
  <c r="AC19" i="23"/>
  <c r="AE19" i="23"/>
  <c r="AF19" i="23"/>
  <c r="AG19" i="23"/>
  <c r="AI19" i="23"/>
  <c r="AJ19" i="23"/>
  <c r="AK19" i="23"/>
  <c r="B20" i="23"/>
  <c r="C20" i="23"/>
  <c r="D20" i="23"/>
  <c r="E20" i="23"/>
  <c r="B21" i="23"/>
  <c r="C21" i="23"/>
  <c r="D21" i="23"/>
  <c r="E21" i="23"/>
  <c r="F21" i="23"/>
  <c r="G21" i="23"/>
  <c r="H21" i="23"/>
  <c r="I21" i="23"/>
  <c r="K21" i="23"/>
  <c r="L21" i="23"/>
  <c r="M21" i="23"/>
  <c r="O21" i="23"/>
  <c r="P21" i="23"/>
  <c r="Q21" i="23"/>
  <c r="S21" i="23"/>
  <c r="T21" i="23"/>
  <c r="U21" i="23"/>
  <c r="W21" i="23"/>
  <c r="X21" i="23"/>
  <c r="Y21" i="23"/>
  <c r="AA21" i="23"/>
  <c r="AB21" i="23"/>
  <c r="AC21" i="23"/>
  <c r="AE21" i="23"/>
  <c r="AF21" i="23"/>
  <c r="AG21" i="23"/>
  <c r="AI21" i="23"/>
  <c r="AJ21" i="23"/>
  <c r="AK21" i="23"/>
  <c r="B22" i="23"/>
  <c r="C22" i="23"/>
  <c r="D22" i="23"/>
  <c r="B23" i="23"/>
  <c r="C23" i="23"/>
  <c r="D23" i="23"/>
  <c r="B24" i="23"/>
  <c r="C24" i="23"/>
  <c r="D24" i="23"/>
  <c r="E24" i="23"/>
  <c r="B25" i="23"/>
  <c r="C25" i="23"/>
  <c r="D25" i="23"/>
  <c r="E25" i="23"/>
  <c r="F25" i="23"/>
  <c r="G25" i="23"/>
  <c r="H25" i="23"/>
  <c r="I25" i="23"/>
  <c r="K25" i="23"/>
  <c r="L25" i="23"/>
  <c r="M25" i="23"/>
  <c r="O25" i="23"/>
  <c r="P25" i="23"/>
  <c r="Q25" i="23"/>
  <c r="S25" i="23"/>
  <c r="T25" i="23"/>
  <c r="U25" i="23"/>
  <c r="W25" i="23"/>
  <c r="X25" i="23"/>
  <c r="Y25" i="23"/>
  <c r="AA25" i="23"/>
  <c r="AB25" i="23"/>
  <c r="AC25" i="23"/>
  <c r="AE25" i="23"/>
  <c r="AF25" i="23"/>
  <c r="AG25" i="23"/>
  <c r="AI25" i="23"/>
  <c r="AJ25" i="23"/>
  <c r="AK25" i="23"/>
  <c r="B26" i="23"/>
  <c r="C26" i="23"/>
  <c r="D26" i="23"/>
  <c r="E26" i="23"/>
  <c r="B27" i="23"/>
  <c r="C27" i="23"/>
  <c r="D27" i="23"/>
  <c r="E27" i="23"/>
  <c r="F27" i="23"/>
  <c r="G27" i="23"/>
  <c r="H27" i="23"/>
  <c r="I27" i="23"/>
  <c r="K27" i="23"/>
  <c r="L27" i="23"/>
  <c r="M27" i="23"/>
  <c r="O27" i="23"/>
  <c r="P27" i="23"/>
  <c r="S27" i="23"/>
  <c r="T27" i="23"/>
  <c r="U27" i="23"/>
  <c r="W27" i="23"/>
  <c r="X27" i="23"/>
  <c r="Y27" i="23"/>
  <c r="AA27" i="23"/>
  <c r="AB27" i="23"/>
  <c r="AC27" i="23"/>
  <c r="AE27" i="23"/>
  <c r="AF27" i="23"/>
  <c r="AG27" i="23"/>
  <c r="AI27" i="23"/>
  <c r="AJ27" i="23"/>
  <c r="AK27" i="23"/>
  <c r="B28" i="23"/>
  <c r="C28" i="23"/>
  <c r="D28" i="23"/>
  <c r="B29" i="23"/>
  <c r="C29" i="23"/>
  <c r="D29" i="23"/>
  <c r="B30" i="23"/>
  <c r="C30" i="23"/>
  <c r="D30" i="23"/>
  <c r="B31" i="23"/>
  <c r="C31" i="23"/>
  <c r="D31" i="23"/>
  <c r="E31" i="23"/>
  <c r="B32" i="23"/>
  <c r="C32" i="23"/>
  <c r="D32" i="23"/>
  <c r="E32" i="23"/>
  <c r="G32" i="23"/>
  <c r="H32" i="23"/>
  <c r="I32" i="23"/>
  <c r="K32" i="23"/>
  <c r="L32" i="23"/>
  <c r="M32" i="23"/>
  <c r="O32" i="23"/>
  <c r="P32" i="23"/>
  <c r="Q32" i="23"/>
  <c r="S32" i="23"/>
  <c r="T32" i="23"/>
  <c r="U32" i="23"/>
  <c r="W32" i="23"/>
  <c r="X32" i="23"/>
  <c r="Y32" i="23"/>
  <c r="AA32" i="23"/>
  <c r="AB32" i="23"/>
  <c r="AC32" i="23"/>
  <c r="AE32" i="23"/>
  <c r="AF32" i="23"/>
  <c r="AG32" i="23"/>
  <c r="AI32" i="23"/>
  <c r="AJ32" i="23"/>
  <c r="AK32" i="23"/>
  <c r="B33" i="23"/>
  <c r="C33" i="23"/>
  <c r="D33" i="23"/>
  <c r="E33" i="23"/>
  <c r="B34" i="23"/>
  <c r="C34" i="23"/>
  <c r="D34" i="23"/>
  <c r="E34" i="23"/>
  <c r="G34" i="23"/>
  <c r="H34" i="23"/>
  <c r="I34" i="23"/>
  <c r="K34" i="23"/>
  <c r="L34" i="23"/>
  <c r="M34" i="23"/>
  <c r="O34" i="23"/>
  <c r="P34" i="23"/>
  <c r="Q34" i="23"/>
  <c r="S34" i="23"/>
  <c r="T34" i="23"/>
  <c r="U34" i="23"/>
  <c r="W34" i="23"/>
  <c r="X34" i="23"/>
  <c r="Y34" i="23"/>
  <c r="AA34" i="23"/>
  <c r="AB34" i="23"/>
  <c r="AC34" i="23"/>
  <c r="AE34" i="23"/>
  <c r="AF34" i="23"/>
  <c r="AG34" i="23"/>
  <c r="AI34" i="23"/>
  <c r="AJ34" i="23"/>
  <c r="AK34" i="23"/>
  <c r="B35" i="23"/>
  <c r="C35" i="23"/>
  <c r="D35" i="23"/>
  <c r="E35" i="23"/>
  <c r="B36" i="23"/>
  <c r="C36" i="23"/>
  <c r="D36" i="23"/>
  <c r="E36" i="23"/>
  <c r="F36" i="23"/>
  <c r="G36" i="23"/>
  <c r="H36" i="23"/>
  <c r="I36" i="23"/>
  <c r="K36" i="23"/>
  <c r="L36" i="23"/>
  <c r="M36" i="23"/>
  <c r="O36" i="23"/>
  <c r="P36" i="23"/>
  <c r="Q36" i="23"/>
  <c r="S36" i="23"/>
  <c r="T36" i="23"/>
  <c r="U36" i="23"/>
  <c r="W36" i="23"/>
  <c r="X36" i="23"/>
  <c r="Y36" i="23"/>
  <c r="AA36" i="23"/>
  <c r="AB36" i="23"/>
  <c r="AC36" i="23"/>
  <c r="AE36" i="23"/>
  <c r="AF36" i="23"/>
  <c r="AG36" i="23"/>
  <c r="AI36" i="23"/>
  <c r="AJ36" i="23"/>
  <c r="AK36" i="23"/>
  <c r="B37" i="23"/>
  <c r="C37" i="23"/>
  <c r="D37" i="23"/>
  <c r="B38" i="23"/>
  <c r="C38" i="23"/>
  <c r="D38" i="23"/>
  <c r="E38" i="23"/>
  <c r="B39" i="23"/>
  <c r="C39" i="23"/>
  <c r="D39" i="23"/>
  <c r="E39" i="23"/>
  <c r="G39" i="23"/>
  <c r="H39" i="23"/>
  <c r="I39" i="23"/>
  <c r="K39" i="23"/>
  <c r="L39" i="23"/>
  <c r="M39" i="23"/>
  <c r="O39" i="23"/>
  <c r="P39" i="23"/>
  <c r="Q39" i="23"/>
  <c r="S39" i="23"/>
  <c r="T39" i="23"/>
  <c r="U39" i="23"/>
  <c r="W39" i="23"/>
  <c r="X39" i="23"/>
  <c r="Y39" i="23"/>
  <c r="AA39" i="23"/>
  <c r="AB39" i="23"/>
  <c r="AC39" i="23"/>
  <c r="AE39" i="23"/>
  <c r="AF39" i="23"/>
  <c r="AG39" i="23"/>
  <c r="AI39" i="23"/>
  <c r="AJ39" i="23"/>
  <c r="AK39" i="23"/>
  <c r="B40" i="23"/>
  <c r="C40" i="23"/>
  <c r="D40" i="23"/>
  <c r="B41" i="23"/>
  <c r="C41" i="23"/>
  <c r="D41" i="23"/>
  <c r="E41" i="23"/>
  <c r="B42" i="23"/>
  <c r="C42" i="23"/>
  <c r="D42" i="23"/>
  <c r="E42" i="23"/>
  <c r="F42" i="23"/>
  <c r="G42" i="23"/>
  <c r="H42" i="23"/>
  <c r="I42" i="23"/>
  <c r="K42" i="23"/>
  <c r="L42" i="23"/>
  <c r="M42" i="23"/>
  <c r="O42" i="23"/>
  <c r="P42" i="23"/>
  <c r="Q42" i="23"/>
  <c r="S42" i="23"/>
  <c r="T42" i="23"/>
  <c r="U42" i="23"/>
  <c r="W42" i="23"/>
  <c r="X42" i="23"/>
  <c r="Y42" i="23"/>
  <c r="AA42" i="23"/>
  <c r="AB42" i="23"/>
  <c r="AC42" i="23"/>
  <c r="AE42" i="23"/>
  <c r="AF42" i="23"/>
  <c r="AG42" i="23"/>
  <c r="AI42" i="23"/>
  <c r="AJ42" i="23"/>
  <c r="AK42" i="23"/>
  <c r="B43" i="23"/>
  <c r="C43" i="23"/>
  <c r="D43" i="23"/>
  <c r="E43" i="23"/>
  <c r="B44" i="23"/>
  <c r="C44" i="23"/>
  <c r="D44" i="23"/>
  <c r="E44" i="23"/>
  <c r="F44" i="23"/>
  <c r="G44" i="23"/>
  <c r="H44" i="23"/>
  <c r="I44" i="23"/>
  <c r="K44" i="23"/>
  <c r="L44" i="23"/>
  <c r="M44" i="23"/>
  <c r="O44" i="23"/>
  <c r="P44" i="23"/>
  <c r="Q44" i="23"/>
  <c r="S44" i="23"/>
  <c r="T44" i="23"/>
  <c r="U44" i="23"/>
  <c r="W44" i="23"/>
  <c r="X44" i="23"/>
  <c r="Y44" i="23"/>
  <c r="AA44" i="23"/>
  <c r="AB44" i="23"/>
  <c r="AC44" i="23"/>
  <c r="AE44" i="23"/>
  <c r="AF44" i="23"/>
  <c r="AG44" i="23"/>
  <c r="AI44" i="23"/>
  <c r="AJ44" i="23"/>
  <c r="AK44" i="23"/>
  <c r="B45" i="23"/>
  <c r="C45" i="23"/>
  <c r="D45" i="23"/>
  <c r="B46" i="23"/>
  <c r="C46" i="23"/>
  <c r="D46" i="23"/>
  <c r="E46" i="23"/>
  <c r="B47" i="23"/>
  <c r="C47" i="23"/>
  <c r="D47" i="23"/>
  <c r="E47" i="23"/>
  <c r="F47" i="23"/>
  <c r="G47" i="23"/>
  <c r="H47" i="23"/>
  <c r="I47" i="23"/>
  <c r="K47" i="23"/>
  <c r="L47" i="23"/>
  <c r="M47" i="23"/>
  <c r="O47" i="23"/>
  <c r="P47" i="23"/>
  <c r="Q47" i="23"/>
  <c r="S47" i="23"/>
  <c r="T47" i="23"/>
  <c r="U47" i="23"/>
  <c r="W47" i="23"/>
  <c r="X47" i="23"/>
  <c r="Y47" i="23"/>
  <c r="AA47" i="23"/>
  <c r="AB47" i="23"/>
  <c r="AC47" i="23"/>
  <c r="AE47" i="23"/>
  <c r="AF47" i="23"/>
  <c r="AG47" i="23"/>
  <c r="AI47" i="23"/>
  <c r="AJ47" i="23"/>
  <c r="AK47" i="23"/>
  <c r="B48" i="23"/>
  <c r="C48" i="23"/>
  <c r="D48" i="23"/>
  <c r="B49" i="23"/>
  <c r="C49" i="23"/>
  <c r="D49" i="23"/>
  <c r="E49" i="23"/>
  <c r="B50" i="23"/>
  <c r="C50" i="23"/>
  <c r="D50" i="23"/>
  <c r="E50" i="23"/>
  <c r="G50" i="23"/>
  <c r="H50" i="23"/>
  <c r="I50" i="23"/>
  <c r="K50" i="23"/>
  <c r="L50" i="23"/>
  <c r="M50" i="23"/>
  <c r="O50" i="23"/>
  <c r="P50" i="23"/>
  <c r="Q50" i="23"/>
  <c r="S50" i="23"/>
  <c r="T50" i="23"/>
  <c r="U50" i="23"/>
  <c r="W50" i="23"/>
  <c r="X50" i="23"/>
  <c r="Y50" i="23"/>
  <c r="AA50" i="23"/>
  <c r="AB50" i="23"/>
  <c r="AC50" i="23"/>
  <c r="AE50" i="23"/>
  <c r="AF50" i="23"/>
  <c r="AG50" i="23"/>
  <c r="AI50" i="23"/>
  <c r="AJ50" i="23"/>
  <c r="AK50" i="23"/>
  <c r="B51" i="23"/>
  <c r="C51" i="23"/>
  <c r="D51" i="23"/>
  <c r="B52" i="23"/>
  <c r="C52" i="23"/>
  <c r="D52" i="23"/>
  <c r="E52" i="23"/>
  <c r="B53" i="23"/>
  <c r="C53" i="23"/>
  <c r="D53" i="23"/>
  <c r="E53" i="23"/>
  <c r="F53" i="23"/>
  <c r="G53" i="23"/>
  <c r="H53" i="23"/>
  <c r="I53" i="23"/>
  <c r="K53" i="23"/>
  <c r="L53" i="23"/>
  <c r="M53" i="23"/>
  <c r="O53" i="23"/>
  <c r="P53" i="23"/>
  <c r="Q53" i="23"/>
  <c r="S53" i="23"/>
  <c r="T53" i="23"/>
  <c r="U53" i="23"/>
  <c r="W53" i="23"/>
  <c r="X53" i="23"/>
  <c r="Y53" i="23"/>
  <c r="AA53" i="23"/>
  <c r="AB53" i="23"/>
  <c r="AC53" i="23"/>
  <c r="AE53" i="23"/>
  <c r="AF53" i="23"/>
  <c r="AG53" i="23"/>
  <c r="AI53" i="23"/>
  <c r="AJ53" i="23"/>
  <c r="AK53" i="23"/>
  <c r="B54" i="23"/>
  <c r="C54" i="23"/>
  <c r="D54" i="23"/>
  <c r="B55" i="23"/>
  <c r="C55" i="23"/>
  <c r="D55" i="23"/>
  <c r="E55" i="23"/>
  <c r="B56" i="23"/>
  <c r="C56" i="23"/>
  <c r="D56" i="23"/>
  <c r="E56" i="23"/>
  <c r="F56" i="23"/>
  <c r="G56" i="23"/>
  <c r="H56" i="23"/>
  <c r="I56" i="23"/>
  <c r="K56" i="23"/>
  <c r="L56" i="23"/>
  <c r="M56" i="23"/>
  <c r="O56" i="23"/>
  <c r="P56" i="23"/>
  <c r="Q56" i="23"/>
  <c r="S56" i="23"/>
  <c r="T56" i="23"/>
  <c r="U56" i="23"/>
  <c r="W56" i="23"/>
  <c r="X56" i="23"/>
  <c r="Y56" i="23"/>
  <c r="AA56" i="23"/>
  <c r="AB56" i="23"/>
  <c r="AC56" i="23"/>
  <c r="AE56" i="23"/>
  <c r="AF56" i="23"/>
  <c r="AG56" i="23"/>
  <c r="AI56" i="23"/>
  <c r="AJ56" i="23"/>
  <c r="AK56" i="23"/>
  <c r="B57" i="23"/>
  <c r="C57" i="23"/>
  <c r="D57" i="23"/>
  <c r="B58" i="23"/>
  <c r="C58" i="23"/>
  <c r="D58" i="23"/>
  <c r="E58" i="23"/>
  <c r="B59" i="23"/>
  <c r="C59" i="23"/>
  <c r="D59" i="23"/>
  <c r="E59" i="23"/>
  <c r="F59" i="23"/>
  <c r="G59" i="23"/>
  <c r="H59" i="23"/>
  <c r="I59" i="23"/>
  <c r="K59" i="23"/>
  <c r="L59" i="23"/>
  <c r="M59" i="23"/>
  <c r="O59" i="23"/>
  <c r="P59" i="23"/>
  <c r="Q59" i="23"/>
  <c r="S59" i="23"/>
  <c r="T59" i="23"/>
  <c r="U59" i="23"/>
  <c r="W59" i="23"/>
  <c r="X59" i="23"/>
  <c r="Y59" i="23"/>
  <c r="AA59" i="23"/>
  <c r="AB59" i="23"/>
  <c r="AC59" i="23"/>
  <c r="AE59" i="23"/>
  <c r="AF59" i="23"/>
  <c r="AG59" i="23"/>
  <c r="AI59" i="23"/>
  <c r="AJ59" i="23"/>
  <c r="AK59" i="23"/>
  <c r="B60" i="23"/>
  <c r="C60" i="23"/>
  <c r="D60" i="23"/>
  <c r="B61" i="23"/>
  <c r="C61" i="23"/>
  <c r="D61" i="23"/>
  <c r="E61" i="23"/>
  <c r="B62" i="23"/>
  <c r="C62" i="23"/>
  <c r="D62" i="23"/>
  <c r="E62" i="23"/>
  <c r="F62" i="23"/>
  <c r="G62" i="23"/>
  <c r="H62" i="23"/>
  <c r="I62" i="23"/>
  <c r="K62" i="23"/>
  <c r="L62" i="23"/>
  <c r="M62" i="23"/>
  <c r="O62" i="23"/>
  <c r="P62" i="23"/>
  <c r="Q62" i="23"/>
  <c r="S62" i="23"/>
  <c r="T62" i="23"/>
  <c r="U62" i="23"/>
  <c r="W62" i="23"/>
  <c r="X62" i="23"/>
  <c r="Y62" i="23"/>
  <c r="AA62" i="23"/>
  <c r="AB62" i="23"/>
  <c r="AC62" i="23"/>
  <c r="AE62" i="23"/>
  <c r="AF62" i="23"/>
  <c r="AG62" i="23"/>
  <c r="AI62" i="23"/>
  <c r="AJ62" i="23"/>
  <c r="AK62" i="23"/>
  <c r="B63" i="23"/>
  <c r="C63" i="23"/>
  <c r="D63" i="23"/>
  <c r="B64" i="23"/>
  <c r="C64" i="23"/>
  <c r="D64" i="23"/>
  <c r="E64" i="23"/>
  <c r="B65" i="23"/>
  <c r="C65" i="23"/>
  <c r="D65" i="23"/>
  <c r="E65" i="23"/>
  <c r="F65" i="23"/>
  <c r="G65" i="23"/>
  <c r="H65" i="23"/>
  <c r="I65" i="23"/>
  <c r="K65" i="23"/>
  <c r="L65" i="23"/>
  <c r="M65" i="23"/>
  <c r="O65" i="23"/>
  <c r="P65" i="23"/>
  <c r="Q65" i="23"/>
  <c r="S65" i="23"/>
  <c r="T65" i="23"/>
  <c r="U65" i="23"/>
  <c r="W65" i="23"/>
  <c r="X65" i="23"/>
  <c r="Y65" i="23"/>
  <c r="AA65" i="23"/>
  <c r="AB65" i="23"/>
  <c r="AC65" i="23"/>
  <c r="AE65" i="23"/>
  <c r="AF65" i="23"/>
  <c r="AG65" i="23"/>
  <c r="AI65" i="23"/>
  <c r="AJ65" i="23"/>
  <c r="AK65" i="23"/>
  <c r="B66" i="23"/>
  <c r="C66" i="23"/>
  <c r="D66" i="23"/>
  <c r="B67" i="23"/>
  <c r="C67" i="23"/>
  <c r="D67" i="23"/>
  <c r="E67" i="23"/>
  <c r="B68" i="23"/>
  <c r="C68" i="23"/>
  <c r="D68" i="23"/>
  <c r="E68" i="23"/>
  <c r="F68" i="23"/>
  <c r="G68" i="23"/>
  <c r="H68" i="23"/>
  <c r="I68" i="23"/>
  <c r="K68" i="23"/>
  <c r="L68" i="23"/>
  <c r="M68" i="23"/>
  <c r="O68" i="23"/>
  <c r="P68" i="23"/>
  <c r="Q68" i="23"/>
  <c r="S68" i="23"/>
  <c r="T68" i="23"/>
  <c r="U68" i="23"/>
  <c r="W68" i="23"/>
  <c r="X68" i="23"/>
  <c r="Y68" i="23"/>
  <c r="AA68" i="23"/>
  <c r="AB68" i="23"/>
  <c r="AC68" i="23"/>
  <c r="AE68" i="23"/>
  <c r="AF68" i="23"/>
  <c r="AG68" i="23"/>
  <c r="AI68" i="23"/>
  <c r="AJ68" i="23"/>
  <c r="AK68" i="23"/>
  <c r="B69" i="23"/>
  <c r="C69" i="23"/>
  <c r="D69" i="23"/>
  <c r="B70" i="23"/>
  <c r="C70" i="23"/>
  <c r="D70" i="23"/>
  <c r="E70" i="23"/>
  <c r="B71" i="23"/>
  <c r="C71" i="23"/>
  <c r="D71" i="23"/>
  <c r="E71" i="23"/>
  <c r="F71" i="23"/>
  <c r="G71" i="23"/>
  <c r="H71" i="23"/>
  <c r="I71" i="23"/>
  <c r="K71" i="23"/>
  <c r="L71" i="23"/>
  <c r="M71" i="23"/>
  <c r="O71" i="23"/>
  <c r="P71" i="23"/>
  <c r="Q71" i="23"/>
  <c r="S71" i="23"/>
  <c r="T71" i="23"/>
  <c r="U71" i="23"/>
  <c r="W71" i="23"/>
  <c r="X71" i="23"/>
  <c r="Y71" i="23"/>
  <c r="AA71" i="23"/>
  <c r="AB71" i="23"/>
  <c r="AC71" i="23"/>
  <c r="AE71" i="23"/>
  <c r="AF71" i="23"/>
  <c r="AG71" i="23"/>
  <c r="AI71" i="23"/>
  <c r="AJ71" i="23"/>
  <c r="AK71" i="23"/>
  <c r="B72" i="23"/>
  <c r="C72" i="23"/>
  <c r="D72" i="23"/>
  <c r="B73" i="23"/>
  <c r="C73" i="23"/>
  <c r="D73" i="23"/>
  <c r="E73" i="23"/>
  <c r="B74" i="23"/>
  <c r="C74" i="23"/>
  <c r="D74" i="23"/>
  <c r="E74" i="23"/>
  <c r="F74" i="23"/>
  <c r="G74" i="23"/>
  <c r="H74" i="23"/>
  <c r="I74" i="23"/>
  <c r="K74" i="23"/>
  <c r="L74" i="23"/>
  <c r="M74" i="23"/>
  <c r="O74" i="23"/>
  <c r="P74" i="23"/>
  <c r="Q74" i="23"/>
  <c r="S74" i="23"/>
  <c r="T74" i="23"/>
  <c r="U74" i="23"/>
  <c r="W74" i="23"/>
  <c r="X74" i="23"/>
  <c r="Y74" i="23"/>
  <c r="AA74" i="23"/>
  <c r="AB74" i="23"/>
  <c r="AC74" i="23"/>
  <c r="AE74" i="23"/>
  <c r="AF74" i="23"/>
  <c r="AG74" i="23"/>
  <c r="AI74" i="23"/>
  <c r="AJ74" i="23"/>
  <c r="AK74" i="23"/>
  <c r="B75" i="23"/>
  <c r="D75" i="23"/>
  <c r="H75" i="23"/>
  <c r="I75" i="23"/>
  <c r="J75" i="23"/>
  <c r="K75" i="23"/>
  <c r="L75" i="23"/>
  <c r="M75" i="23"/>
  <c r="N75" i="23"/>
  <c r="B76" i="23"/>
  <c r="D76" i="23"/>
  <c r="E76" i="23"/>
  <c r="H76" i="23"/>
  <c r="I76" i="23"/>
  <c r="J76" i="23"/>
  <c r="K76" i="23"/>
  <c r="L76" i="23"/>
  <c r="M76" i="23"/>
  <c r="N76" i="23"/>
  <c r="B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S77" i="23"/>
  <c r="T77" i="23"/>
  <c r="U77" i="23"/>
  <c r="W77" i="23"/>
  <c r="X77" i="23"/>
  <c r="Y77" i="23"/>
  <c r="AA77" i="23"/>
  <c r="AB77" i="23"/>
  <c r="AC77" i="23"/>
  <c r="AE77" i="23"/>
  <c r="AF77" i="23"/>
  <c r="AG77" i="23"/>
  <c r="AI77" i="23"/>
  <c r="AJ77" i="23"/>
  <c r="AK77" i="23"/>
  <c r="B78" i="23"/>
  <c r="D78" i="23"/>
  <c r="H78" i="23"/>
  <c r="I78" i="23"/>
  <c r="J78" i="23"/>
  <c r="K78" i="23"/>
  <c r="L78" i="23"/>
  <c r="M78" i="23"/>
  <c r="N78" i="23"/>
  <c r="B79" i="23"/>
  <c r="D79" i="23"/>
  <c r="E79" i="23"/>
  <c r="H79" i="23"/>
  <c r="I79" i="23"/>
  <c r="J79" i="23"/>
  <c r="K79" i="23"/>
  <c r="L79" i="23"/>
  <c r="M79" i="23"/>
  <c r="N79" i="23"/>
  <c r="B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S80" i="23"/>
  <c r="T80" i="23"/>
  <c r="U80" i="23"/>
  <c r="W80" i="23"/>
  <c r="X80" i="23"/>
  <c r="Y80" i="23"/>
  <c r="AA80" i="23"/>
  <c r="AB80" i="23"/>
  <c r="AC80" i="23"/>
  <c r="AE80" i="23"/>
  <c r="AF80" i="23"/>
  <c r="AG80" i="23"/>
  <c r="AI80" i="23"/>
  <c r="AJ80" i="23"/>
  <c r="AK80" i="23"/>
  <c r="B81" i="23"/>
  <c r="C81" i="23"/>
  <c r="D81" i="23"/>
  <c r="B82" i="23"/>
  <c r="C82" i="23"/>
  <c r="D82" i="23"/>
  <c r="B83" i="23"/>
  <c r="C83" i="23"/>
  <c r="D83" i="23"/>
  <c r="E83" i="23"/>
  <c r="B84" i="23"/>
  <c r="C84" i="23"/>
  <c r="D84" i="23"/>
  <c r="E84" i="23"/>
  <c r="F84" i="23"/>
  <c r="G84" i="23"/>
  <c r="H84" i="23"/>
  <c r="I84" i="23"/>
  <c r="K84" i="23"/>
  <c r="L84" i="23"/>
  <c r="M84" i="23"/>
  <c r="O84" i="23"/>
  <c r="P84" i="23"/>
  <c r="Q84" i="23"/>
  <c r="S84" i="23"/>
  <c r="T84" i="23"/>
  <c r="U84" i="23"/>
  <c r="W84" i="23"/>
  <c r="X84" i="23"/>
  <c r="Y84" i="23"/>
  <c r="AA84" i="23"/>
  <c r="AB84" i="23"/>
  <c r="AC84" i="23"/>
  <c r="AE84" i="23"/>
  <c r="AF84" i="23"/>
  <c r="AG84" i="23"/>
  <c r="AI84" i="23"/>
  <c r="AJ84" i="23"/>
  <c r="AK84" i="23"/>
  <c r="B85" i="23"/>
  <c r="C85" i="23"/>
  <c r="D85" i="23"/>
  <c r="E85" i="23"/>
  <c r="B86" i="23"/>
  <c r="C86" i="23"/>
  <c r="D86" i="23"/>
  <c r="E86" i="23"/>
  <c r="F86" i="23"/>
  <c r="G86" i="23"/>
  <c r="H86" i="23"/>
  <c r="I86" i="23"/>
  <c r="K86" i="23"/>
  <c r="L86" i="23"/>
  <c r="M86" i="23"/>
  <c r="O86" i="23"/>
  <c r="P86" i="23"/>
  <c r="Q86" i="23"/>
  <c r="S86" i="23"/>
  <c r="T86" i="23"/>
  <c r="U86" i="23"/>
  <c r="W86" i="23"/>
  <c r="X86" i="23"/>
  <c r="Y86" i="23"/>
  <c r="AA86" i="23"/>
  <c r="AB86" i="23"/>
  <c r="AC86" i="23"/>
  <c r="AE86" i="23"/>
  <c r="AF86" i="23"/>
  <c r="AG86" i="23"/>
  <c r="AI86" i="23"/>
  <c r="AJ86" i="23"/>
  <c r="AK86" i="23"/>
  <c r="B87" i="23"/>
  <c r="C87" i="23"/>
  <c r="D87" i="23"/>
  <c r="E87" i="23"/>
  <c r="B88" i="23"/>
  <c r="C88" i="23"/>
  <c r="D88" i="23"/>
  <c r="E88" i="23"/>
  <c r="F88" i="23"/>
  <c r="G88" i="23"/>
  <c r="H88" i="23"/>
  <c r="I88" i="23"/>
  <c r="K88" i="23"/>
  <c r="L88" i="23"/>
  <c r="M88" i="23"/>
  <c r="O88" i="23"/>
  <c r="P88" i="23"/>
  <c r="Q88" i="23"/>
  <c r="S88" i="23"/>
  <c r="T88" i="23"/>
  <c r="U88" i="23"/>
  <c r="W88" i="23"/>
  <c r="X88" i="23"/>
  <c r="Y88" i="23"/>
  <c r="AA88" i="23"/>
  <c r="AB88" i="23"/>
  <c r="AC88" i="23"/>
  <c r="AE88" i="23"/>
  <c r="AF88" i="23"/>
  <c r="AG88" i="23"/>
  <c r="AI88" i="23"/>
  <c r="AJ88" i="23"/>
  <c r="AK88" i="23"/>
  <c r="B89" i="23"/>
  <c r="C89" i="23"/>
  <c r="D89" i="23"/>
  <c r="B90" i="23"/>
  <c r="C90" i="23"/>
  <c r="D90" i="23"/>
  <c r="B91" i="23"/>
  <c r="C91" i="23"/>
  <c r="D91" i="23"/>
  <c r="E91" i="23"/>
  <c r="B92" i="23"/>
  <c r="C92" i="23"/>
  <c r="D92" i="23"/>
  <c r="E92" i="23"/>
  <c r="F92" i="23"/>
  <c r="G92" i="23"/>
  <c r="H92" i="23"/>
  <c r="I92" i="23"/>
  <c r="K92" i="23"/>
  <c r="L92" i="23"/>
  <c r="M92" i="23"/>
  <c r="O92" i="23"/>
  <c r="P92" i="23"/>
  <c r="Q92" i="23"/>
  <c r="S92" i="23"/>
  <c r="T92" i="23"/>
  <c r="U92" i="23"/>
  <c r="W92" i="23"/>
  <c r="X92" i="23"/>
  <c r="Y92" i="23"/>
  <c r="AA92" i="23"/>
  <c r="AB92" i="23"/>
  <c r="AC92" i="23"/>
  <c r="AE92" i="23"/>
  <c r="AF92" i="23"/>
  <c r="AG92" i="23"/>
  <c r="AI92" i="23"/>
  <c r="AJ92" i="23"/>
  <c r="AK92" i="23"/>
  <c r="B93" i="23"/>
  <c r="C93" i="23"/>
  <c r="D93" i="23"/>
  <c r="B94" i="23"/>
  <c r="C94" i="23"/>
  <c r="D94" i="23"/>
  <c r="B95" i="23"/>
  <c r="C95" i="23"/>
  <c r="D95" i="23"/>
  <c r="E95" i="23"/>
  <c r="B96" i="23"/>
  <c r="C96" i="23"/>
  <c r="D96" i="23"/>
  <c r="E96" i="23"/>
  <c r="F96" i="23"/>
  <c r="G96" i="23"/>
  <c r="H96" i="23"/>
  <c r="I96" i="23"/>
  <c r="K96" i="23"/>
  <c r="L96" i="23"/>
  <c r="M96" i="23"/>
  <c r="O96" i="23"/>
  <c r="P96" i="23"/>
  <c r="Q96" i="23"/>
  <c r="S96" i="23"/>
  <c r="T96" i="23"/>
  <c r="U96" i="23"/>
  <c r="W96" i="23"/>
  <c r="X96" i="23"/>
  <c r="Y96" i="23"/>
  <c r="AA96" i="23"/>
  <c r="AB96" i="23"/>
  <c r="AC96" i="23"/>
  <c r="AE96" i="23"/>
  <c r="AF96" i="23"/>
  <c r="AG96" i="23"/>
  <c r="AI96" i="23"/>
  <c r="AJ96" i="23"/>
  <c r="AK96" i="23"/>
  <c r="B97" i="23"/>
  <c r="C97" i="23"/>
  <c r="D97" i="23"/>
  <c r="B98" i="23"/>
  <c r="C98" i="23"/>
  <c r="D98" i="23"/>
  <c r="B99" i="23"/>
  <c r="C99" i="23"/>
  <c r="D99" i="23"/>
  <c r="B100" i="23"/>
  <c r="C100" i="23"/>
  <c r="D100" i="23"/>
  <c r="E100" i="23"/>
  <c r="B101" i="23"/>
  <c r="C101" i="23"/>
  <c r="D101" i="23"/>
  <c r="E101" i="23"/>
  <c r="F101" i="23"/>
  <c r="G101" i="23"/>
  <c r="H101" i="23"/>
  <c r="I101" i="23"/>
  <c r="K101" i="23"/>
  <c r="L101" i="23"/>
  <c r="M101" i="23"/>
  <c r="O101" i="23"/>
  <c r="P101" i="23"/>
  <c r="Q101" i="23"/>
  <c r="S101" i="23"/>
  <c r="T101" i="23"/>
  <c r="U101" i="23"/>
  <c r="W101" i="23"/>
  <c r="X101" i="23"/>
  <c r="Y101" i="23"/>
  <c r="AA101" i="23"/>
  <c r="AB101" i="23"/>
  <c r="AC101" i="23"/>
  <c r="AE101" i="23"/>
  <c r="AF101" i="23"/>
  <c r="AG101" i="23"/>
  <c r="AI101" i="23"/>
  <c r="AJ101" i="23"/>
  <c r="AK101" i="23"/>
  <c r="B102" i="23"/>
  <c r="C102" i="23"/>
  <c r="D102" i="23"/>
  <c r="E102" i="23"/>
  <c r="B103" i="23"/>
  <c r="C103" i="23"/>
  <c r="D103" i="23"/>
  <c r="E103" i="23"/>
  <c r="F103" i="23"/>
  <c r="G103" i="23"/>
  <c r="H103" i="23"/>
  <c r="I103" i="23"/>
  <c r="K103" i="23"/>
  <c r="L103" i="23"/>
  <c r="M103" i="23"/>
  <c r="O103" i="23"/>
  <c r="P103" i="23"/>
  <c r="Q103" i="23"/>
  <c r="S103" i="23"/>
  <c r="T103" i="23"/>
  <c r="U103" i="23"/>
  <c r="W103" i="23"/>
  <c r="X103" i="23"/>
  <c r="Y103" i="23"/>
  <c r="AA103" i="23"/>
  <c r="AB103" i="23"/>
  <c r="AC103" i="23"/>
  <c r="AE103" i="23"/>
  <c r="AF103" i="23"/>
  <c r="AG103" i="23"/>
  <c r="AI103" i="23"/>
  <c r="AJ103" i="23"/>
  <c r="AK103" i="23"/>
  <c r="B104" i="23"/>
  <c r="C104" i="23"/>
  <c r="D104" i="23"/>
  <c r="E104" i="23"/>
  <c r="B105" i="23"/>
  <c r="C105" i="23"/>
  <c r="D105" i="23"/>
  <c r="E105" i="23"/>
  <c r="G105" i="23"/>
  <c r="H105" i="23"/>
  <c r="I105" i="23"/>
  <c r="K105" i="23"/>
  <c r="L105" i="23"/>
  <c r="M105" i="23"/>
  <c r="O105" i="23"/>
  <c r="P105" i="23"/>
  <c r="S105" i="23"/>
  <c r="T105" i="23"/>
  <c r="U105" i="23"/>
  <c r="W105" i="23"/>
  <c r="X105" i="23"/>
  <c r="Y105" i="23"/>
  <c r="AA105" i="23"/>
  <c r="AB105" i="23"/>
  <c r="AC105" i="23"/>
  <c r="AE105" i="23"/>
  <c r="AF105" i="23"/>
  <c r="AG105" i="23"/>
  <c r="AI105" i="23"/>
  <c r="AJ105" i="23"/>
  <c r="AK105" i="23"/>
  <c r="B106" i="23"/>
  <c r="C106" i="23"/>
  <c r="D106" i="23"/>
  <c r="B107" i="23"/>
  <c r="C107" i="23"/>
  <c r="D107" i="23"/>
  <c r="E107" i="23"/>
  <c r="B108" i="23"/>
  <c r="C108" i="23"/>
  <c r="D108" i="23"/>
  <c r="E108" i="23"/>
  <c r="G108" i="23"/>
  <c r="H108" i="23"/>
  <c r="I108" i="23"/>
  <c r="K108" i="23"/>
  <c r="L108" i="23"/>
  <c r="M108" i="23"/>
  <c r="O108" i="23"/>
  <c r="P108" i="23"/>
  <c r="Q108" i="23"/>
  <c r="S108" i="23"/>
  <c r="T108" i="23"/>
  <c r="U108" i="23"/>
  <c r="W108" i="23"/>
  <c r="X108" i="23"/>
  <c r="Y108" i="23"/>
  <c r="AA108" i="23"/>
  <c r="AB108" i="23"/>
  <c r="AC108" i="23"/>
  <c r="AE108" i="23"/>
  <c r="AF108" i="23"/>
  <c r="AG108" i="23"/>
  <c r="AI108" i="23"/>
  <c r="AJ108" i="23"/>
  <c r="AK108" i="23"/>
  <c r="B109" i="23"/>
  <c r="C109" i="23"/>
  <c r="D109" i="23"/>
  <c r="E109" i="23"/>
  <c r="B110" i="23"/>
  <c r="C110" i="23"/>
  <c r="D110" i="23"/>
  <c r="E110" i="23"/>
  <c r="F110" i="23"/>
  <c r="G110" i="23"/>
  <c r="H110" i="23"/>
  <c r="I110" i="23"/>
  <c r="K110" i="23"/>
  <c r="L110" i="23"/>
  <c r="M110" i="23"/>
  <c r="O110" i="23"/>
  <c r="P110" i="23"/>
  <c r="Q110" i="23"/>
  <c r="S110" i="23"/>
  <c r="T110" i="23"/>
  <c r="U110" i="23"/>
  <c r="W110" i="23"/>
  <c r="X110" i="23"/>
  <c r="Y110" i="23"/>
  <c r="AA110" i="23"/>
  <c r="AB110" i="23"/>
  <c r="AC110" i="23"/>
  <c r="AE110" i="23"/>
  <c r="AF110" i="23"/>
  <c r="AG110" i="23"/>
  <c r="AI110" i="23"/>
  <c r="AJ110" i="23"/>
  <c r="AK110" i="23"/>
  <c r="B111" i="23"/>
  <c r="C111" i="23"/>
  <c r="D111" i="23"/>
  <c r="E111" i="23"/>
  <c r="B112" i="23"/>
  <c r="C112" i="23"/>
  <c r="D112" i="23"/>
  <c r="E112" i="23"/>
  <c r="F112" i="23"/>
  <c r="G112" i="23"/>
  <c r="H112" i="23"/>
  <c r="I112" i="23"/>
  <c r="K112" i="23"/>
  <c r="L112" i="23"/>
  <c r="M112" i="23"/>
  <c r="O112" i="23"/>
  <c r="P112" i="23"/>
  <c r="Q112" i="23"/>
  <c r="S112" i="23"/>
  <c r="T112" i="23"/>
  <c r="U112" i="23"/>
  <c r="W112" i="23"/>
  <c r="X112" i="23"/>
  <c r="Y112" i="23"/>
  <c r="AA112" i="23"/>
  <c r="AB112" i="23"/>
  <c r="AC112" i="23"/>
  <c r="AE112" i="23"/>
  <c r="AF112" i="23"/>
  <c r="AG112" i="23"/>
  <c r="AI112" i="23"/>
  <c r="AJ112" i="23"/>
  <c r="AK112" i="23"/>
  <c r="B113" i="23"/>
  <c r="D113" i="23"/>
  <c r="B114" i="23"/>
  <c r="D114" i="23"/>
  <c r="E114" i="23"/>
  <c r="B115" i="23"/>
  <c r="D115" i="23"/>
  <c r="E115" i="23"/>
  <c r="F115" i="23"/>
  <c r="G115" i="23"/>
  <c r="H115" i="23"/>
  <c r="I115" i="23"/>
  <c r="K115" i="23"/>
  <c r="L115" i="23"/>
  <c r="M115" i="23"/>
  <c r="O115" i="23"/>
  <c r="P115" i="23"/>
  <c r="Q115" i="23"/>
  <c r="S115" i="23"/>
  <c r="T115" i="23"/>
  <c r="U115" i="23"/>
  <c r="W115" i="23"/>
  <c r="X115" i="23"/>
  <c r="Y115" i="23"/>
  <c r="AA115" i="23"/>
  <c r="AB115" i="23"/>
  <c r="AC115" i="23"/>
  <c r="AE115" i="23"/>
  <c r="AF115" i="23"/>
  <c r="AG115" i="23"/>
  <c r="AI115" i="23"/>
  <c r="AJ115" i="23"/>
  <c r="AK115" i="23"/>
  <c r="B116" i="23"/>
  <c r="D116" i="23"/>
  <c r="B117" i="23"/>
  <c r="D117" i="23"/>
  <c r="E117" i="23"/>
  <c r="B118" i="23"/>
  <c r="D118" i="23"/>
  <c r="E118" i="23"/>
  <c r="F118" i="23"/>
  <c r="G118" i="23"/>
  <c r="H118" i="23"/>
  <c r="I118" i="23"/>
  <c r="J118" i="23"/>
  <c r="K118" i="23"/>
  <c r="L118" i="23"/>
  <c r="M118" i="23"/>
  <c r="O118" i="23"/>
  <c r="P118" i="23"/>
  <c r="Q118" i="23"/>
  <c r="S118" i="23"/>
  <c r="T118" i="23"/>
  <c r="U118" i="23"/>
  <c r="AN119" i="23"/>
  <c r="AN120" i="23"/>
  <c r="B121" i="23"/>
  <c r="C121" i="23"/>
  <c r="D121" i="23"/>
  <c r="B122" i="23"/>
  <c r="C122" i="23"/>
  <c r="D122" i="23"/>
  <c r="F122" i="23"/>
  <c r="AO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AM122" i="23"/>
  <c r="S122" i="23"/>
  <c r="T122" i="23"/>
  <c r="U122" i="23"/>
  <c r="V122" i="23"/>
  <c r="W122" i="23"/>
  <c r="X122" i="23"/>
  <c r="Y122" i="23"/>
  <c r="Z122" i="23"/>
  <c r="AA122" i="23"/>
  <c r="AB122" i="23"/>
  <c r="AC122" i="23"/>
  <c r="AD122" i="23"/>
  <c r="AE122" i="23"/>
  <c r="AF122" i="23"/>
  <c r="AG122" i="23"/>
  <c r="AH122" i="23"/>
  <c r="AI122" i="23"/>
  <c r="AJ122" i="23"/>
  <c r="AK122" i="23"/>
  <c r="AL122" i="23"/>
  <c r="B123" i="23"/>
  <c r="C123" i="23"/>
  <c r="D123" i="23"/>
  <c r="B124" i="23"/>
  <c r="C124" i="23"/>
  <c r="D124" i="23"/>
  <c r="E124" i="23"/>
  <c r="B125" i="23"/>
  <c r="C125" i="23"/>
  <c r="D125" i="23"/>
  <c r="E125" i="23"/>
  <c r="F125" i="23"/>
  <c r="AO125" i="23" s="1"/>
  <c r="G125" i="23"/>
  <c r="H125" i="23"/>
  <c r="I125" i="23"/>
  <c r="K125" i="23"/>
  <c r="L125" i="23"/>
  <c r="M125" i="23"/>
  <c r="O125" i="23"/>
  <c r="P125" i="23"/>
  <c r="Q125" i="23"/>
  <c r="S125" i="23"/>
  <c r="T125" i="23"/>
  <c r="U125" i="23"/>
  <c r="W125" i="23"/>
  <c r="X125" i="23"/>
  <c r="Y125" i="23"/>
  <c r="AA125" i="23"/>
  <c r="AB125" i="23"/>
  <c r="AC125" i="23"/>
  <c r="AE125" i="23"/>
  <c r="AF125" i="23"/>
  <c r="AG125" i="23"/>
  <c r="AI125" i="23"/>
  <c r="AJ125" i="23"/>
  <c r="AK125" i="23"/>
  <c r="B126" i="23"/>
  <c r="C126" i="23"/>
  <c r="D126" i="23"/>
  <c r="B127" i="23"/>
  <c r="C127" i="23"/>
  <c r="D127" i="23"/>
  <c r="E127" i="23"/>
  <c r="B128" i="23"/>
  <c r="C128" i="23"/>
  <c r="D128" i="23"/>
  <c r="E128" i="23"/>
  <c r="F128" i="23"/>
  <c r="G128" i="23"/>
  <c r="H128" i="23"/>
  <c r="I128" i="23"/>
  <c r="K128" i="23"/>
  <c r="L128" i="23"/>
  <c r="M128" i="23"/>
  <c r="O128" i="23"/>
  <c r="P128" i="23"/>
  <c r="Q128" i="23"/>
  <c r="S128" i="23"/>
  <c r="T128" i="23"/>
  <c r="U128" i="23"/>
  <c r="W128" i="23"/>
  <c r="X128" i="23"/>
  <c r="Y128" i="23"/>
  <c r="AA128" i="23"/>
  <c r="AB128" i="23"/>
  <c r="AC128" i="23"/>
  <c r="AE128" i="23"/>
  <c r="AF128" i="23"/>
  <c r="AG128" i="23"/>
  <c r="AI128" i="23"/>
  <c r="AJ128" i="23"/>
  <c r="AK128" i="23"/>
  <c r="B132" i="23"/>
  <c r="C132" i="23"/>
  <c r="D132" i="23"/>
  <c r="B133" i="23"/>
  <c r="C133" i="23"/>
  <c r="D133" i="23"/>
  <c r="E133" i="23"/>
  <c r="B134" i="23"/>
  <c r="C134" i="23"/>
  <c r="D134" i="23"/>
  <c r="E134" i="23"/>
  <c r="F134" i="23"/>
  <c r="G134" i="23"/>
  <c r="H134" i="23"/>
  <c r="I134" i="23"/>
  <c r="K134" i="23"/>
  <c r="L134" i="23"/>
  <c r="M134" i="23"/>
  <c r="O134" i="23"/>
  <c r="P134" i="23"/>
  <c r="Q134" i="23"/>
  <c r="S134" i="23"/>
  <c r="T134" i="23"/>
  <c r="U134" i="23"/>
  <c r="W134" i="23"/>
  <c r="X134" i="23"/>
  <c r="Y134" i="23"/>
  <c r="AA134" i="23"/>
  <c r="AB134" i="23"/>
  <c r="AC134" i="23"/>
  <c r="AE134" i="23"/>
  <c r="AF134" i="23"/>
  <c r="AG134" i="23"/>
  <c r="AI134" i="23"/>
  <c r="AJ134" i="23"/>
  <c r="AK134" i="23"/>
  <c r="B129" i="23"/>
  <c r="C129" i="23"/>
  <c r="D129" i="23"/>
  <c r="B130" i="23"/>
  <c r="C130" i="23"/>
  <c r="D130" i="23"/>
  <c r="E130" i="23"/>
  <c r="B131" i="23"/>
  <c r="C131" i="23"/>
  <c r="D131" i="23"/>
  <c r="E131" i="23"/>
  <c r="F131" i="23"/>
  <c r="G131" i="23"/>
  <c r="H131" i="23"/>
  <c r="I131" i="23"/>
  <c r="K131" i="23"/>
  <c r="L131" i="23"/>
  <c r="M131" i="23"/>
  <c r="O131" i="23"/>
  <c r="P131" i="23"/>
  <c r="Q131" i="23"/>
  <c r="S131" i="23"/>
  <c r="T131" i="23"/>
  <c r="U131" i="23"/>
  <c r="W131" i="23"/>
  <c r="X131" i="23"/>
  <c r="Y131" i="23"/>
  <c r="AA131" i="23"/>
  <c r="AB131" i="23"/>
  <c r="AC131" i="23"/>
  <c r="AE131" i="23"/>
  <c r="AF131" i="23"/>
  <c r="AG131" i="23"/>
  <c r="AI131" i="23"/>
  <c r="AJ131" i="23"/>
  <c r="AK131" i="23"/>
  <c r="C135" i="23"/>
  <c r="D135" i="23"/>
  <c r="G135" i="23"/>
  <c r="H135" i="23"/>
  <c r="I135" i="23"/>
  <c r="J135" i="23"/>
  <c r="K135" i="23"/>
  <c r="L135" i="23"/>
  <c r="M135" i="23"/>
  <c r="O135" i="23"/>
  <c r="P135" i="23"/>
  <c r="Q135" i="23"/>
  <c r="S135" i="23"/>
  <c r="T135" i="23"/>
  <c r="U135" i="23"/>
  <c r="W135" i="23"/>
  <c r="X135" i="23"/>
  <c r="Y135" i="23"/>
  <c r="AA135" i="23"/>
  <c r="AB135" i="23"/>
  <c r="AC135" i="23"/>
  <c r="AE135" i="23"/>
  <c r="AF135" i="23"/>
  <c r="AG135" i="23"/>
  <c r="AI135" i="23"/>
  <c r="AJ135" i="23"/>
  <c r="AK135" i="23"/>
  <c r="B136" i="23"/>
  <c r="C136" i="23"/>
  <c r="D136" i="23"/>
  <c r="B137" i="23"/>
  <c r="C137" i="23"/>
  <c r="D137" i="23"/>
  <c r="B138" i="23"/>
  <c r="C138" i="23"/>
  <c r="D138" i="23"/>
  <c r="E138" i="23"/>
  <c r="B139" i="23"/>
  <c r="C139" i="23"/>
  <c r="D139" i="23"/>
  <c r="E139" i="23"/>
  <c r="F139" i="23"/>
  <c r="G139" i="23"/>
  <c r="H139" i="23"/>
  <c r="I139" i="23"/>
  <c r="K139" i="23"/>
  <c r="L139" i="23"/>
  <c r="M139" i="23"/>
  <c r="O139" i="23"/>
  <c r="P139" i="23"/>
  <c r="Q139" i="23"/>
  <c r="S139" i="23"/>
  <c r="T139" i="23"/>
  <c r="U139" i="23"/>
  <c r="W139" i="23"/>
  <c r="X139" i="23"/>
  <c r="Y139" i="23"/>
  <c r="AA139" i="23"/>
  <c r="AB139" i="23"/>
  <c r="AC139" i="23"/>
  <c r="AE139" i="23"/>
  <c r="AF139" i="23"/>
  <c r="AG139" i="23"/>
  <c r="AI139" i="23"/>
  <c r="AJ139" i="23"/>
  <c r="AK139" i="23"/>
  <c r="B140" i="23"/>
  <c r="C140" i="23"/>
  <c r="D140" i="23"/>
  <c r="B141" i="23"/>
  <c r="C141" i="23"/>
  <c r="D141" i="23"/>
  <c r="E141" i="23"/>
  <c r="B142" i="23"/>
  <c r="C142" i="23"/>
  <c r="D142" i="23"/>
  <c r="E142" i="23"/>
  <c r="F142" i="23"/>
  <c r="G142" i="23"/>
  <c r="H142" i="23"/>
  <c r="I142" i="23"/>
  <c r="K142" i="23"/>
  <c r="L142" i="23"/>
  <c r="M142" i="23"/>
  <c r="O142" i="23"/>
  <c r="P142" i="23"/>
  <c r="Q142" i="23"/>
  <c r="S142" i="23"/>
  <c r="T142" i="23"/>
  <c r="U142" i="23"/>
  <c r="W142" i="23"/>
  <c r="X142" i="23"/>
  <c r="Y142" i="23"/>
  <c r="AA142" i="23"/>
  <c r="AB142" i="23"/>
  <c r="AC142" i="23"/>
  <c r="AE142" i="23"/>
  <c r="AF142" i="23"/>
  <c r="AG142" i="23"/>
  <c r="AI142" i="23"/>
  <c r="AJ142" i="23"/>
  <c r="AK142" i="23"/>
  <c r="B143" i="23"/>
  <c r="C143" i="23"/>
  <c r="D143" i="23"/>
  <c r="B144" i="23"/>
  <c r="C144" i="23"/>
  <c r="D144" i="23"/>
  <c r="B145" i="23"/>
  <c r="C145" i="23"/>
  <c r="D145" i="23"/>
  <c r="B146" i="23"/>
  <c r="C146" i="23"/>
  <c r="D146" i="23"/>
  <c r="E146" i="23"/>
  <c r="B147" i="23"/>
  <c r="C147" i="23"/>
  <c r="D147" i="23"/>
  <c r="E147" i="23"/>
  <c r="F147" i="23"/>
  <c r="AO147" i="23" s="1"/>
  <c r="G147" i="23"/>
  <c r="H147" i="23"/>
  <c r="I147" i="23"/>
  <c r="K147" i="23"/>
  <c r="L147" i="23"/>
  <c r="M147" i="23"/>
  <c r="O147" i="23"/>
  <c r="P147" i="23"/>
  <c r="Q147" i="23"/>
  <c r="S147" i="23"/>
  <c r="T147" i="23"/>
  <c r="U147" i="23"/>
  <c r="W147" i="23"/>
  <c r="X147" i="23"/>
  <c r="Y147" i="23"/>
  <c r="AA147" i="23"/>
  <c r="AB147" i="23"/>
  <c r="AC147" i="23"/>
  <c r="AE147" i="23"/>
  <c r="AF147" i="23"/>
  <c r="AG147" i="23"/>
  <c r="AI147" i="23"/>
  <c r="AJ147" i="23"/>
  <c r="AK147" i="23"/>
  <c r="B148" i="23"/>
  <c r="C148" i="23"/>
  <c r="D148" i="23"/>
  <c r="B149" i="23"/>
  <c r="C149" i="23"/>
  <c r="D149" i="23"/>
  <c r="B150" i="23"/>
  <c r="C150" i="23"/>
  <c r="D150" i="23"/>
  <c r="E150" i="23"/>
  <c r="B151" i="23"/>
  <c r="C151" i="23"/>
  <c r="D151" i="23"/>
  <c r="E151" i="23"/>
  <c r="F151" i="23"/>
  <c r="G151" i="23"/>
  <c r="H151" i="23"/>
  <c r="I151" i="23"/>
  <c r="K151" i="23"/>
  <c r="L151" i="23"/>
  <c r="M151" i="23"/>
  <c r="O151" i="23"/>
  <c r="P151" i="23"/>
  <c r="Q151" i="23"/>
  <c r="S151" i="23"/>
  <c r="T151" i="23"/>
  <c r="U151" i="23"/>
  <c r="W151" i="23"/>
  <c r="X151" i="23"/>
  <c r="Y151" i="23"/>
  <c r="AA151" i="23"/>
  <c r="AB151" i="23"/>
  <c r="AC151" i="23"/>
  <c r="AE151" i="23"/>
  <c r="AF151" i="23"/>
  <c r="AG151" i="23"/>
  <c r="AI151" i="23"/>
  <c r="AJ151" i="23"/>
  <c r="AK151" i="23"/>
  <c r="B152" i="23"/>
  <c r="D152" i="23"/>
  <c r="B153" i="23"/>
  <c r="C153" i="23"/>
  <c r="D153" i="23"/>
  <c r="B154" i="23"/>
  <c r="C154" i="23"/>
  <c r="D154" i="23"/>
  <c r="E154" i="23"/>
  <c r="B155" i="23"/>
  <c r="C155" i="23"/>
  <c r="D155" i="23"/>
  <c r="E155" i="23"/>
  <c r="F155" i="23"/>
  <c r="G155" i="23"/>
  <c r="H155" i="23"/>
  <c r="I155" i="23"/>
  <c r="K155" i="23"/>
  <c r="L155" i="23"/>
  <c r="M155" i="23"/>
  <c r="O155" i="23"/>
  <c r="P155" i="23"/>
  <c r="Q155" i="23"/>
  <c r="S155" i="23"/>
  <c r="T155" i="23"/>
  <c r="U155" i="23"/>
  <c r="W155" i="23"/>
  <c r="X155" i="23"/>
  <c r="Y155" i="23"/>
  <c r="AA155" i="23"/>
  <c r="AB155" i="23"/>
  <c r="AC155" i="23"/>
  <c r="AE155" i="23"/>
  <c r="AF155" i="23"/>
  <c r="AG155" i="23"/>
  <c r="AI155" i="23"/>
  <c r="AJ155" i="23"/>
  <c r="AK155" i="23"/>
  <c r="B156" i="23"/>
  <c r="C156" i="23"/>
  <c r="D156" i="23"/>
  <c r="B157" i="23"/>
  <c r="C157" i="23"/>
  <c r="D157" i="23"/>
  <c r="B158" i="23"/>
  <c r="C158" i="23"/>
  <c r="D158" i="23"/>
  <c r="E158" i="23"/>
  <c r="B159" i="23"/>
  <c r="C159" i="23"/>
  <c r="D159" i="23"/>
  <c r="E159" i="23"/>
  <c r="F159" i="23"/>
  <c r="AO159" i="23"/>
  <c r="G159" i="23"/>
  <c r="H159" i="23"/>
  <c r="I159" i="23"/>
  <c r="K159" i="23"/>
  <c r="L159" i="23"/>
  <c r="M159" i="23"/>
  <c r="O159" i="23"/>
  <c r="P159" i="23"/>
  <c r="Q159" i="23"/>
  <c r="S159" i="23"/>
  <c r="T159" i="23"/>
  <c r="U159" i="23"/>
  <c r="W159" i="23"/>
  <c r="X159" i="23"/>
  <c r="Y159" i="23"/>
  <c r="AA159" i="23"/>
  <c r="AB159" i="23"/>
  <c r="AC159" i="23"/>
  <c r="AE159" i="23"/>
  <c r="AF159" i="23"/>
  <c r="AG159" i="23"/>
  <c r="AI159" i="23"/>
  <c r="AJ159" i="23"/>
  <c r="AK159" i="23"/>
  <c r="B160" i="23"/>
  <c r="C160" i="23"/>
  <c r="D160" i="23"/>
  <c r="E160" i="23"/>
  <c r="B161" i="23"/>
  <c r="C161" i="23"/>
  <c r="D161" i="23"/>
  <c r="E161" i="23"/>
  <c r="F161" i="23"/>
  <c r="G161" i="23"/>
  <c r="H161" i="23"/>
  <c r="I161" i="23"/>
  <c r="K161" i="23"/>
  <c r="L161" i="23"/>
  <c r="M161" i="23"/>
  <c r="O161" i="23"/>
  <c r="P161" i="23"/>
  <c r="Q161" i="23"/>
  <c r="S161" i="23"/>
  <c r="T161" i="23"/>
  <c r="U161" i="23"/>
  <c r="W161" i="23"/>
  <c r="X161" i="23"/>
  <c r="Y161" i="23"/>
  <c r="AA161" i="23"/>
  <c r="AB161" i="23"/>
  <c r="AC161" i="23"/>
  <c r="AE161" i="23"/>
  <c r="AF161" i="23"/>
  <c r="AG161" i="23"/>
  <c r="AI161" i="23"/>
  <c r="AJ161" i="23"/>
  <c r="AK161" i="23"/>
  <c r="B162" i="23"/>
  <c r="C162" i="23"/>
  <c r="D162" i="23"/>
  <c r="E162" i="23"/>
  <c r="B163" i="23"/>
  <c r="C163" i="23"/>
  <c r="D163" i="23"/>
  <c r="E163" i="23"/>
  <c r="F163" i="23"/>
  <c r="G163" i="23"/>
  <c r="H163" i="23"/>
  <c r="I163" i="23"/>
  <c r="K163" i="23"/>
  <c r="L163" i="23"/>
  <c r="M163" i="23"/>
  <c r="O163" i="23"/>
  <c r="P163" i="23"/>
  <c r="Q163" i="23"/>
  <c r="S163" i="23"/>
  <c r="T163" i="23"/>
  <c r="U163" i="23"/>
  <c r="W163" i="23"/>
  <c r="X163" i="23"/>
  <c r="Y163" i="23"/>
  <c r="AA163" i="23"/>
  <c r="AB163" i="23"/>
  <c r="AC163" i="23"/>
  <c r="AE163" i="23"/>
  <c r="AF163" i="23"/>
  <c r="AG163" i="23"/>
  <c r="AI163" i="23"/>
  <c r="AJ163" i="23"/>
  <c r="AK163" i="23"/>
  <c r="B164" i="23"/>
  <c r="C164" i="23"/>
  <c r="D164" i="23"/>
  <c r="B165" i="23"/>
  <c r="C165" i="23"/>
  <c r="D165" i="23"/>
  <c r="B166" i="23"/>
  <c r="C166" i="23"/>
  <c r="D166" i="23"/>
  <c r="E166" i="23"/>
  <c r="K166" i="23"/>
  <c r="L166" i="23"/>
  <c r="M166" i="23"/>
  <c r="O166" i="23"/>
  <c r="P166" i="23"/>
  <c r="Q166" i="23"/>
  <c r="S166" i="23"/>
  <c r="T166" i="23"/>
  <c r="U166" i="23"/>
  <c r="W166" i="23"/>
  <c r="X166" i="23"/>
  <c r="Y166" i="23"/>
  <c r="AA166" i="23"/>
  <c r="AB166" i="23"/>
  <c r="AC166" i="23"/>
  <c r="AE166" i="23"/>
  <c r="AF166" i="23"/>
  <c r="AG166" i="23"/>
  <c r="AI166" i="23"/>
  <c r="AJ166" i="23"/>
  <c r="AK166" i="23"/>
  <c r="B167" i="23"/>
  <c r="C167" i="23"/>
  <c r="D167" i="23"/>
  <c r="E167" i="23"/>
  <c r="F167" i="23"/>
  <c r="G167" i="23"/>
  <c r="H167" i="23"/>
  <c r="I167" i="23"/>
  <c r="B168" i="23"/>
  <c r="C168" i="23"/>
  <c r="D168" i="23"/>
  <c r="E168" i="23"/>
  <c r="K168" i="23"/>
  <c r="L168" i="23"/>
  <c r="M168" i="23"/>
  <c r="O168" i="23"/>
  <c r="P168" i="23"/>
  <c r="Q168" i="23"/>
  <c r="S168" i="23"/>
  <c r="T168" i="23"/>
  <c r="U168" i="23"/>
  <c r="W168" i="23"/>
  <c r="X168" i="23"/>
  <c r="Y168" i="23"/>
  <c r="AA168" i="23"/>
  <c r="AB168" i="23"/>
  <c r="AC168" i="23"/>
  <c r="AE168" i="23"/>
  <c r="AF168" i="23"/>
  <c r="AG168" i="23"/>
  <c r="AI168" i="23"/>
  <c r="AJ168" i="23"/>
  <c r="AK168" i="23"/>
  <c r="B169" i="23"/>
  <c r="C169" i="23"/>
  <c r="D169" i="23"/>
  <c r="E169" i="23"/>
  <c r="F169" i="23"/>
  <c r="G169" i="23"/>
  <c r="H169" i="23"/>
  <c r="I169" i="23"/>
  <c r="B170" i="23"/>
  <c r="C170" i="23"/>
  <c r="D170" i="23"/>
  <c r="E170" i="23"/>
  <c r="B171" i="23"/>
  <c r="D171" i="23"/>
  <c r="E171" i="23"/>
  <c r="F171" i="23"/>
  <c r="G171" i="23"/>
  <c r="H171" i="23"/>
  <c r="I171" i="23"/>
  <c r="K171" i="23"/>
  <c r="L171" i="23"/>
  <c r="M171" i="23"/>
  <c r="O171" i="23"/>
  <c r="P171" i="23"/>
  <c r="Q171" i="23"/>
  <c r="S171" i="23"/>
  <c r="T171" i="23"/>
  <c r="U171" i="23"/>
  <c r="W171" i="23"/>
  <c r="X171" i="23"/>
  <c r="Y171" i="23"/>
  <c r="AA171" i="23"/>
  <c r="AB171" i="23"/>
  <c r="AC171" i="23"/>
  <c r="AE171" i="23"/>
  <c r="AF171" i="23"/>
  <c r="AG171" i="23"/>
  <c r="AI171" i="23"/>
  <c r="AJ171" i="23"/>
  <c r="AK171" i="23"/>
  <c r="B172" i="23"/>
  <c r="D172" i="23"/>
  <c r="B173" i="23"/>
  <c r="D173" i="23"/>
  <c r="B174" i="23"/>
  <c r="D174" i="23"/>
  <c r="E174" i="23"/>
  <c r="B175" i="23"/>
  <c r="D175" i="23"/>
  <c r="E175" i="23"/>
  <c r="F175" i="23"/>
  <c r="G175" i="23"/>
  <c r="H175" i="23"/>
  <c r="I175" i="23"/>
  <c r="B176" i="23"/>
  <c r="D176" i="23"/>
  <c r="E176" i="23"/>
  <c r="B177" i="23"/>
  <c r="D177" i="23"/>
  <c r="E177" i="23"/>
  <c r="F177" i="23"/>
  <c r="G177" i="23"/>
  <c r="H177" i="23"/>
  <c r="I177" i="23"/>
  <c r="B178" i="23"/>
  <c r="D178" i="23"/>
  <c r="E178" i="23"/>
  <c r="B179" i="23"/>
  <c r="D179" i="23"/>
  <c r="E179" i="23"/>
  <c r="F179" i="23"/>
  <c r="G179" i="23"/>
  <c r="H179" i="23"/>
  <c r="K179" i="23"/>
  <c r="L179" i="23"/>
  <c r="O179" i="23"/>
  <c r="P179" i="23"/>
  <c r="Q179" i="23"/>
  <c r="S179" i="23"/>
  <c r="T179" i="23"/>
  <c r="U179" i="23"/>
  <c r="W179" i="23"/>
  <c r="X179" i="23"/>
  <c r="Y179" i="23"/>
  <c r="AA179" i="23"/>
  <c r="AB179" i="23"/>
  <c r="AC179" i="23"/>
  <c r="AE179" i="23"/>
  <c r="AF179" i="23"/>
  <c r="AG179" i="23"/>
  <c r="AI179" i="23"/>
  <c r="AJ179" i="23"/>
  <c r="AK179" i="23"/>
  <c r="B180" i="23"/>
  <c r="C180" i="23"/>
  <c r="D180" i="23"/>
  <c r="B181" i="23"/>
  <c r="D181" i="23"/>
  <c r="B182" i="23"/>
  <c r="D182" i="23"/>
  <c r="E182" i="23"/>
  <c r="B183" i="23"/>
  <c r="D183" i="23"/>
  <c r="E183" i="23"/>
  <c r="F183" i="23"/>
  <c r="G183" i="23"/>
  <c r="H183" i="23"/>
  <c r="I183" i="23"/>
  <c r="K183" i="23"/>
  <c r="L183" i="23"/>
  <c r="M183" i="23"/>
  <c r="O183" i="23"/>
  <c r="P183" i="23"/>
  <c r="Q183" i="23"/>
  <c r="S183" i="23"/>
  <c r="T183" i="23"/>
  <c r="U183" i="23"/>
  <c r="W183" i="23"/>
  <c r="X183" i="23"/>
  <c r="Y183" i="23"/>
  <c r="AA183" i="23"/>
  <c r="AB183" i="23"/>
  <c r="AC183" i="23"/>
  <c r="AE183" i="23"/>
  <c r="AF183" i="23"/>
  <c r="AG183" i="23"/>
  <c r="AI183" i="23"/>
  <c r="AJ183" i="23"/>
  <c r="AK183" i="23"/>
  <c r="B184" i="23"/>
  <c r="D184" i="23"/>
  <c r="B185" i="23"/>
  <c r="D185" i="23"/>
  <c r="B186" i="23"/>
  <c r="D186" i="23"/>
  <c r="E186" i="23"/>
  <c r="B187" i="23"/>
  <c r="D187" i="23"/>
  <c r="E187" i="23"/>
  <c r="F187" i="23"/>
  <c r="G187" i="23"/>
  <c r="H187" i="23"/>
  <c r="I187" i="23"/>
  <c r="K187" i="23"/>
  <c r="L187" i="23"/>
  <c r="M187" i="23"/>
  <c r="O187" i="23"/>
  <c r="P187" i="23"/>
  <c r="Q187" i="23"/>
  <c r="S187" i="23"/>
  <c r="T187" i="23"/>
  <c r="U187" i="23"/>
  <c r="W187" i="23"/>
  <c r="X187" i="23"/>
  <c r="Y187" i="23"/>
  <c r="AA187" i="23"/>
  <c r="AB187" i="23"/>
  <c r="AC187" i="23"/>
  <c r="AE187" i="23"/>
  <c r="AF187" i="23"/>
  <c r="AG187" i="23"/>
  <c r="AI187" i="23"/>
  <c r="AJ187" i="23"/>
  <c r="AK187" i="23"/>
  <c r="B188" i="23"/>
  <c r="D188" i="23"/>
  <c r="B189" i="23"/>
  <c r="D189" i="23"/>
  <c r="B190" i="23"/>
  <c r="D190" i="23"/>
  <c r="E190" i="23"/>
  <c r="B191" i="23"/>
  <c r="D191" i="23"/>
  <c r="E191" i="23"/>
  <c r="F191" i="23"/>
  <c r="G191" i="23"/>
  <c r="H191" i="23"/>
  <c r="I191" i="23"/>
  <c r="K191" i="23"/>
  <c r="L191" i="23"/>
  <c r="M191" i="23"/>
  <c r="O191" i="23"/>
  <c r="P191" i="23"/>
  <c r="Q191" i="23"/>
  <c r="S191" i="23"/>
  <c r="T191" i="23"/>
  <c r="U191" i="23"/>
  <c r="W191" i="23"/>
  <c r="X191" i="23"/>
  <c r="Y191" i="23"/>
  <c r="AA191" i="23"/>
  <c r="AB191" i="23"/>
  <c r="AC191" i="23"/>
  <c r="AE191" i="23"/>
  <c r="AF191" i="23"/>
  <c r="AG191" i="23"/>
  <c r="AI191" i="23"/>
  <c r="AJ191" i="23"/>
  <c r="AK191" i="23"/>
  <c r="B192" i="23"/>
  <c r="D192" i="23"/>
  <c r="B193" i="23"/>
  <c r="D193" i="23"/>
  <c r="B194" i="23"/>
  <c r="D194" i="23"/>
  <c r="E194" i="23"/>
  <c r="B195" i="23"/>
  <c r="D195" i="23"/>
  <c r="E195" i="23"/>
  <c r="F195" i="23"/>
  <c r="G195" i="23"/>
  <c r="H195" i="23"/>
  <c r="I195" i="23"/>
  <c r="K195" i="23"/>
  <c r="L195" i="23"/>
  <c r="M195" i="23"/>
  <c r="O195" i="23"/>
  <c r="P195" i="23"/>
  <c r="Q195" i="23"/>
  <c r="S195" i="23"/>
  <c r="T195" i="23"/>
  <c r="U195" i="23"/>
  <c r="W195" i="23"/>
  <c r="X195" i="23"/>
  <c r="Y195" i="23"/>
  <c r="AA195" i="23"/>
  <c r="AB195" i="23"/>
  <c r="AC195" i="23"/>
  <c r="AE195" i="23"/>
  <c r="AF195" i="23"/>
  <c r="AG195" i="23"/>
  <c r="AI195" i="23"/>
  <c r="AJ195" i="23"/>
  <c r="AK195" i="23"/>
  <c r="B196" i="23"/>
  <c r="D196" i="23"/>
  <c r="B197" i="23"/>
  <c r="D197" i="23"/>
  <c r="E197" i="23"/>
  <c r="B198" i="23"/>
  <c r="D198" i="23"/>
  <c r="E198" i="23"/>
  <c r="F198" i="23"/>
  <c r="G198" i="23"/>
  <c r="H198" i="23"/>
  <c r="I198" i="23"/>
  <c r="K198" i="23"/>
  <c r="L198" i="23"/>
  <c r="M198" i="23"/>
  <c r="O198" i="23"/>
  <c r="P198" i="23"/>
  <c r="Q198" i="23"/>
  <c r="S198" i="23"/>
  <c r="T198" i="23"/>
  <c r="U198" i="23"/>
  <c r="W198" i="23"/>
  <c r="X198" i="23"/>
  <c r="Y198" i="23"/>
  <c r="AA198" i="23"/>
  <c r="AB198" i="23"/>
  <c r="AC198" i="23"/>
  <c r="AE198" i="23"/>
  <c r="AF198" i="23"/>
  <c r="AG198" i="23"/>
  <c r="AI198" i="23"/>
  <c r="AJ198" i="23"/>
  <c r="AK198" i="23"/>
  <c r="B199" i="23"/>
  <c r="C199" i="23"/>
  <c r="D199" i="23"/>
  <c r="B200" i="23"/>
  <c r="C200" i="23"/>
  <c r="D200" i="23"/>
  <c r="B201" i="23"/>
  <c r="C201" i="23"/>
  <c r="D201" i="23"/>
  <c r="E201" i="23"/>
  <c r="B202" i="23"/>
  <c r="C202" i="23"/>
  <c r="D202" i="23"/>
  <c r="E202" i="23"/>
  <c r="F202" i="23"/>
  <c r="G202" i="23"/>
  <c r="H202" i="23"/>
  <c r="I202" i="23"/>
  <c r="K202" i="23"/>
  <c r="L202" i="23"/>
  <c r="M202" i="23"/>
  <c r="O202" i="23"/>
  <c r="P202" i="23"/>
  <c r="Q202" i="23"/>
  <c r="S202" i="23"/>
  <c r="T202" i="23"/>
  <c r="U202" i="23"/>
  <c r="W202" i="23"/>
  <c r="X202" i="23"/>
  <c r="Y202" i="23"/>
  <c r="AA202" i="23"/>
  <c r="AB202" i="23"/>
  <c r="AC202" i="23"/>
  <c r="AE202" i="23"/>
  <c r="AF202" i="23"/>
  <c r="AG202" i="23"/>
  <c r="AI202" i="23"/>
  <c r="AJ202" i="23"/>
  <c r="AK202" i="23"/>
  <c r="B203" i="23"/>
  <c r="C203" i="23"/>
  <c r="D203" i="23"/>
  <c r="B204" i="23"/>
  <c r="C204" i="23"/>
  <c r="D204" i="23"/>
  <c r="B205" i="23"/>
  <c r="C205" i="23"/>
  <c r="D205" i="23"/>
  <c r="E205" i="23"/>
  <c r="B206" i="23"/>
  <c r="C206" i="23"/>
  <c r="D206" i="23"/>
  <c r="E206" i="23"/>
  <c r="F206" i="23"/>
  <c r="G206" i="23"/>
  <c r="H206" i="23"/>
  <c r="I206" i="23"/>
  <c r="K206" i="23"/>
  <c r="L206" i="23"/>
  <c r="M206" i="23"/>
  <c r="O206" i="23"/>
  <c r="P206" i="23"/>
  <c r="Q206" i="23"/>
  <c r="S206" i="23"/>
  <c r="T206" i="23"/>
  <c r="U206" i="23"/>
  <c r="W206" i="23"/>
  <c r="X206" i="23"/>
  <c r="Y206" i="23"/>
  <c r="AA206" i="23"/>
  <c r="AB206" i="23"/>
  <c r="AC206" i="23"/>
  <c r="AE206" i="23"/>
  <c r="AF206" i="23"/>
  <c r="AG206" i="23"/>
  <c r="AI206" i="23"/>
  <c r="AJ206" i="23"/>
  <c r="AK206" i="23"/>
  <c r="B208" i="23"/>
  <c r="C208" i="23"/>
  <c r="D208" i="23"/>
  <c r="B209" i="23"/>
  <c r="C209" i="23"/>
  <c r="D209" i="23"/>
  <c r="E209" i="23"/>
  <c r="B210" i="23"/>
  <c r="C210" i="23"/>
  <c r="D210" i="23"/>
  <c r="E210" i="23"/>
  <c r="G210" i="23"/>
  <c r="H210" i="23"/>
  <c r="I210" i="23"/>
  <c r="K210" i="23"/>
  <c r="L210" i="23"/>
  <c r="M210" i="23"/>
  <c r="O210" i="23"/>
  <c r="P210" i="23"/>
  <c r="Q210" i="23"/>
  <c r="S210" i="23"/>
  <c r="T210" i="23"/>
  <c r="U210" i="23"/>
  <c r="W210" i="23"/>
  <c r="X210" i="23"/>
  <c r="Y210" i="23"/>
  <c r="AA210" i="23"/>
  <c r="AB210" i="23"/>
  <c r="AC210" i="23"/>
  <c r="AE210" i="23"/>
  <c r="AF210" i="23"/>
  <c r="AG210" i="23"/>
  <c r="AI210" i="23"/>
  <c r="AJ210" i="23"/>
  <c r="AK210" i="23"/>
  <c r="B211" i="23"/>
  <c r="C211" i="23"/>
  <c r="D211" i="23"/>
  <c r="E211" i="23"/>
  <c r="B212" i="23"/>
  <c r="C212" i="23"/>
  <c r="D212" i="23"/>
  <c r="E212" i="23"/>
  <c r="F212" i="23"/>
  <c r="G212" i="23"/>
  <c r="H212" i="23"/>
  <c r="I212" i="23"/>
  <c r="K212" i="23"/>
  <c r="L212" i="23"/>
  <c r="M212" i="23"/>
  <c r="O212" i="23"/>
  <c r="P212" i="23"/>
  <c r="Q212" i="23"/>
  <c r="S212" i="23"/>
  <c r="T212" i="23"/>
  <c r="U212" i="23"/>
  <c r="W212" i="23"/>
  <c r="X212" i="23"/>
  <c r="Y212" i="23"/>
  <c r="AA212" i="23"/>
  <c r="AB212" i="23"/>
  <c r="AC212" i="23"/>
  <c r="AE212" i="23"/>
  <c r="AF212" i="23"/>
  <c r="AG212" i="23"/>
  <c r="AI212" i="23"/>
  <c r="AJ212" i="23"/>
  <c r="AK212" i="23"/>
  <c r="B213" i="23"/>
  <c r="C213" i="23"/>
  <c r="D213" i="23"/>
  <c r="E213" i="23"/>
  <c r="B214" i="23"/>
  <c r="C214" i="23"/>
  <c r="D214" i="23"/>
  <c r="E214" i="23"/>
  <c r="F214" i="23"/>
  <c r="G214" i="23"/>
  <c r="H214" i="23"/>
  <c r="I214" i="23"/>
  <c r="K214" i="23"/>
  <c r="L214" i="23"/>
  <c r="M214" i="23"/>
  <c r="O214" i="23"/>
  <c r="P214" i="23"/>
  <c r="Q214" i="23"/>
  <c r="S214" i="23"/>
  <c r="T214" i="23"/>
  <c r="U214" i="23"/>
  <c r="W214" i="23"/>
  <c r="X214" i="23"/>
  <c r="Y214" i="23"/>
  <c r="AA214" i="23"/>
  <c r="AB214" i="23"/>
  <c r="AC214" i="23"/>
  <c r="AE214" i="23"/>
  <c r="AF214" i="23"/>
  <c r="AG214" i="23"/>
  <c r="AI214" i="23"/>
  <c r="AJ214" i="23"/>
  <c r="AK214" i="23"/>
  <c r="B215" i="23"/>
  <c r="C215" i="23"/>
  <c r="D215" i="23"/>
  <c r="B216" i="23"/>
  <c r="C216" i="23"/>
  <c r="D216" i="23"/>
  <c r="E216" i="23"/>
  <c r="B217" i="23"/>
  <c r="C217" i="23"/>
  <c r="D217" i="23"/>
  <c r="E217" i="23"/>
  <c r="F217" i="23"/>
  <c r="G217" i="23"/>
  <c r="H217" i="23"/>
  <c r="I217" i="23"/>
  <c r="K217" i="23"/>
  <c r="L217" i="23"/>
  <c r="M217" i="23"/>
  <c r="O217" i="23"/>
  <c r="P217" i="23"/>
  <c r="Q217" i="23"/>
  <c r="S217" i="23"/>
  <c r="T217" i="23"/>
  <c r="U217" i="23"/>
  <c r="W217" i="23"/>
  <c r="X217" i="23"/>
  <c r="Y217" i="23"/>
  <c r="AA217" i="23"/>
  <c r="AB217" i="23"/>
  <c r="AC217" i="23"/>
  <c r="AE217" i="23"/>
  <c r="AF217" i="23"/>
  <c r="AG217" i="23"/>
  <c r="AI217" i="23"/>
  <c r="AJ217" i="23"/>
  <c r="AK217" i="23"/>
  <c r="B218" i="23"/>
  <c r="C218" i="23"/>
  <c r="D218" i="23"/>
  <c r="B219" i="23"/>
  <c r="C219" i="23"/>
  <c r="D219" i="23"/>
  <c r="E219" i="23"/>
  <c r="B220" i="23"/>
  <c r="C220" i="23"/>
  <c r="D220" i="23"/>
  <c r="E220" i="23"/>
  <c r="F220" i="23"/>
  <c r="G220" i="23"/>
  <c r="H220" i="23"/>
  <c r="I220" i="23"/>
  <c r="K220" i="23"/>
  <c r="L220" i="23"/>
  <c r="M220" i="23"/>
  <c r="O220" i="23"/>
  <c r="P220" i="23"/>
  <c r="Q220" i="23"/>
  <c r="S220" i="23"/>
  <c r="T220" i="23"/>
  <c r="U220" i="23"/>
  <c r="W220" i="23"/>
  <c r="X220" i="23"/>
  <c r="Y220" i="23"/>
  <c r="AA220" i="23"/>
  <c r="AB220" i="23"/>
  <c r="AC220" i="23"/>
  <c r="AE220" i="23"/>
  <c r="AF220" i="23"/>
  <c r="AG220" i="23"/>
  <c r="AI220" i="23"/>
  <c r="AJ220" i="23"/>
  <c r="AK220" i="23"/>
  <c r="B221" i="23"/>
  <c r="C221" i="23"/>
  <c r="D221" i="23"/>
  <c r="B222" i="23"/>
  <c r="C222" i="23"/>
  <c r="D222" i="23"/>
  <c r="E222" i="23"/>
  <c r="B223" i="23"/>
  <c r="C223" i="23"/>
  <c r="D223" i="23"/>
  <c r="E223" i="23"/>
  <c r="G223" i="23"/>
  <c r="H223" i="23"/>
  <c r="I223" i="23"/>
  <c r="K223" i="23"/>
  <c r="L223" i="23"/>
  <c r="M223" i="23"/>
  <c r="O223" i="23"/>
  <c r="P223" i="23"/>
  <c r="Q223" i="23"/>
  <c r="S223" i="23"/>
  <c r="T223" i="23"/>
  <c r="U223" i="23"/>
  <c r="W223" i="23"/>
  <c r="X223" i="23"/>
  <c r="Y223" i="23"/>
  <c r="AA223" i="23"/>
  <c r="AB223" i="23"/>
  <c r="AC223" i="23"/>
  <c r="AE223" i="23"/>
  <c r="AF223" i="23"/>
  <c r="AG223" i="23"/>
  <c r="AI223" i="23"/>
  <c r="AJ223" i="23"/>
  <c r="AK223" i="23"/>
  <c r="B224" i="23"/>
  <c r="C224" i="23"/>
  <c r="D224" i="23"/>
  <c r="B225" i="23"/>
  <c r="C225" i="23"/>
  <c r="D225" i="23"/>
  <c r="E225" i="23"/>
  <c r="B226" i="23"/>
  <c r="C226" i="23"/>
  <c r="D226" i="23"/>
  <c r="E226" i="23"/>
  <c r="G226" i="23"/>
  <c r="H226" i="23"/>
  <c r="I226" i="23"/>
  <c r="K226" i="23"/>
  <c r="L226" i="23"/>
  <c r="M226" i="23"/>
  <c r="O226" i="23"/>
  <c r="P226" i="23"/>
  <c r="Q226" i="23"/>
  <c r="S226" i="23"/>
  <c r="T226" i="23"/>
  <c r="U226" i="23"/>
  <c r="W226" i="23"/>
  <c r="X226" i="23"/>
  <c r="Y226" i="23"/>
  <c r="AA226" i="23"/>
  <c r="AB226" i="23"/>
  <c r="AC226" i="23"/>
  <c r="AE226" i="23"/>
  <c r="AF226" i="23"/>
  <c r="AG226" i="23"/>
  <c r="AI226" i="23"/>
  <c r="AJ226" i="23"/>
  <c r="AK226" i="23"/>
  <c r="B234" i="23"/>
  <c r="C234" i="23"/>
  <c r="D234" i="23"/>
  <c r="E234" i="23"/>
  <c r="B235" i="23"/>
  <c r="C235" i="23"/>
  <c r="D235" i="23"/>
  <c r="E235" i="23"/>
  <c r="B236" i="23"/>
  <c r="C236" i="23"/>
  <c r="D236" i="23"/>
  <c r="E236" i="23"/>
  <c r="G236" i="23"/>
  <c r="H236" i="23"/>
  <c r="I236" i="23"/>
  <c r="K236" i="23"/>
  <c r="L236" i="23"/>
  <c r="M236" i="23"/>
  <c r="O236" i="23"/>
  <c r="P236" i="23"/>
  <c r="Q236" i="23"/>
  <c r="S236" i="23"/>
  <c r="T236" i="23"/>
  <c r="U236" i="23"/>
  <c r="W236" i="23"/>
  <c r="X236" i="23"/>
  <c r="Y236" i="23"/>
  <c r="AA236" i="23"/>
  <c r="AB236" i="23"/>
  <c r="AC236" i="23"/>
  <c r="AE236" i="23"/>
  <c r="AF236" i="23"/>
  <c r="AG236" i="23"/>
  <c r="AI236" i="23"/>
  <c r="AJ236" i="23"/>
  <c r="AK236" i="23"/>
  <c r="B237" i="23"/>
  <c r="C237" i="23"/>
  <c r="D237" i="23"/>
  <c r="E237" i="23"/>
  <c r="B238" i="23"/>
  <c r="C238" i="23"/>
  <c r="D238" i="23"/>
  <c r="E238" i="23"/>
  <c r="G238" i="23"/>
  <c r="H238" i="23"/>
  <c r="I238" i="23"/>
  <c r="K238" i="23"/>
  <c r="L238" i="23"/>
  <c r="M238" i="23"/>
  <c r="O238" i="23"/>
  <c r="P238" i="23"/>
  <c r="Q238" i="23"/>
  <c r="S238" i="23"/>
  <c r="T238" i="23"/>
  <c r="U238" i="23"/>
  <c r="W238" i="23"/>
  <c r="X238" i="23"/>
  <c r="Y238" i="23"/>
  <c r="AA238" i="23"/>
  <c r="AB238" i="23"/>
  <c r="AC238" i="23"/>
  <c r="AE238" i="23"/>
  <c r="AF238" i="23"/>
  <c r="AG238" i="23"/>
  <c r="AI238" i="23"/>
  <c r="AJ238" i="23"/>
  <c r="AK238" i="23"/>
  <c r="B239" i="23"/>
  <c r="C239" i="23"/>
  <c r="D239" i="23"/>
  <c r="E239" i="23"/>
  <c r="B240" i="23"/>
  <c r="C240" i="23"/>
  <c r="D240" i="23"/>
  <c r="E240" i="23"/>
  <c r="F240" i="23"/>
  <c r="G240" i="23"/>
  <c r="H240" i="23"/>
  <c r="I240" i="23"/>
  <c r="K240" i="23"/>
  <c r="L240" i="23"/>
  <c r="M240" i="23"/>
  <c r="O240" i="23"/>
  <c r="P240" i="23"/>
  <c r="Q240" i="23"/>
  <c r="S240" i="23"/>
  <c r="T240" i="23"/>
  <c r="U240" i="23"/>
  <c r="W240" i="23"/>
  <c r="X240" i="23"/>
  <c r="Y240" i="23"/>
  <c r="AA240" i="23"/>
  <c r="AB240" i="23"/>
  <c r="AC240" i="23"/>
  <c r="AE240" i="23"/>
  <c r="AF240" i="23"/>
  <c r="AG240" i="23"/>
  <c r="AI240" i="23"/>
  <c r="AJ240" i="23"/>
  <c r="AK240" i="23"/>
  <c r="B241" i="23"/>
  <c r="C241" i="23"/>
  <c r="D241" i="23"/>
  <c r="E241" i="23"/>
  <c r="B242" i="23"/>
  <c r="C242" i="23"/>
  <c r="D242" i="23"/>
  <c r="E242" i="23"/>
  <c r="B243" i="23"/>
  <c r="C243" i="23"/>
  <c r="D243" i="23"/>
  <c r="E243" i="23"/>
  <c r="G243" i="23"/>
  <c r="H243" i="23"/>
  <c r="I243" i="23"/>
  <c r="K243" i="23"/>
  <c r="L243" i="23"/>
  <c r="M243" i="23"/>
  <c r="O243" i="23"/>
  <c r="P243" i="23"/>
  <c r="S243" i="23"/>
  <c r="T243" i="23"/>
  <c r="U243" i="23"/>
  <c r="W243" i="23"/>
  <c r="X243" i="23"/>
  <c r="Y243" i="23"/>
  <c r="AA243" i="23"/>
  <c r="AB243" i="23"/>
  <c r="AC243" i="23"/>
  <c r="AE243" i="23"/>
  <c r="AF243" i="23"/>
  <c r="AG243" i="23"/>
  <c r="AI243" i="23"/>
  <c r="AJ243" i="23"/>
  <c r="AK243" i="23"/>
  <c r="B244" i="23"/>
  <c r="C244" i="23"/>
  <c r="D244" i="23"/>
  <c r="E244" i="23"/>
  <c r="B245" i="23"/>
  <c r="C245" i="23"/>
  <c r="D245" i="23"/>
  <c r="E245" i="23"/>
  <c r="G245" i="23"/>
  <c r="H245" i="23"/>
  <c r="I245" i="23"/>
  <c r="K245" i="23"/>
  <c r="L245" i="23"/>
  <c r="M245" i="23"/>
  <c r="O245" i="23"/>
  <c r="P245" i="23"/>
  <c r="Q245" i="23"/>
  <c r="S245" i="23"/>
  <c r="T245" i="23"/>
  <c r="U245" i="23"/>
  <c r="W245" i="23"/>
  <c r="X245" i="23"/>
  <c r="Y245" i="23"/>
  <c r="AA245" i="23"/>
  <c r="AB245" i="23"/>
  <c r="AC245" i="23"/>
  <c r="AE245" i="23"/>
  <c r="AF245" i="23"/>
  <c r="AG245" i="23"/>
  <c r="AI245" i="23"/>
  <c r="AJ245" i="23"/>
  <c r="AK245" i="23"/>
  <c r="B246" i="23"/>
  <c r="C246" i="23"/>
  <c r="D246" i="23"/>
  <c r="E246" i="23"/>
  <c r="B247" i="23"/>
  <c r="C247" i="23"/>
  <c r="D247" i="23"/>
  <c r="E247" i="23"/>
  <c r="G247" i="23"/>
  <c r="H247" i="23"/>
  <c r="I247" i="23"/>
  <c r="K247" i="23"/>
  <c r="L247" i="23"/>
  <c r="M247" i="23"/>
  <c r="O247" i="23"/>
  <c r="P247" i="23"/>
  <c r="Q247" i="23"/>
  <c r="S247" i="23"/>
  <c r="T247" i="23"/>
  <c r="U247" i="23"/>
  <c r="W247" i="23"/>
  <c r="X247" i="23"/>
  <c r="Y247" i="23"/>
  <c r="AA247" i="23"/>
  <c r="AB247" i="23"/>
  <c r="AC247" i="23"/>
  <c r="AE247" i="23"/>
  <c r="AF247" i="23"/>
  <c r="AG247" i="23"/>
  <c r="AI247" i="23"/>
  <c r="AJ247" i="23"/>
  <c r="AK247" i="23"/>
  <c r="B248" i="23"/>
  <c r="C248" i="23"/>
  <c r="D248" i="23"/>
  <c r="B249" i="23"/>
  <c r="C249" i="23"/>
  <c r="D249" i="23"/>
  <c r="E249" i="23"/>
  <c r="B250" i="23"/>
  <c r="C250" i="23"/>
  <c r="D250" i="23"/>
  <c r="E250" i="23"/>
  <c r="G250" i="23"/>
  <c r="H250" i="23"/>
  <c r="I250" i="23"/>
  <c r="K250" i="23"/>
  <c r="L250" i="23"/>
  <c r="M250" i="23"/>
  <c r="O250" i="23"/>
  <c r="P250" i="23"/>
  <c r="Q250" i="23"/>
  <c r="S250" i="23"/>
  <c r="T250" i="23"/>
  <c r="U250" i="23"/>
  <c r="W250" i="23"/>
  <c r="X250" i="23"/>
  <c r="Y250" i="23"/>
  <c r="AA250" i="23"/>
  <c r="AB250" i="23"/>
  <c r="AC250" i="23"/>
  <c r="AE250" i="23"/>
  <c r="AF250" i="23"/>
  <c r="AG250" i="23"/>
  <c r="AI250" i="23"/>
  <c r="AJ250" i="23"/>
  <c r="AK250" i="23"/>
  <c r="B251" i="23"/>
  <c r="C251" i="23"/>
  <c r="D251" i="23"/>
  <c r="E251" i="23"/>
  <c r="B252" i="23"/>
  <c r="C252" i="23"/>
  <c r="D252" i="23"/>
  <c r="E252" i="23"/>
  <c r="G252" i="23"/>
  <c r="H252" i="23"/>
  <c r="I252" i="23"/>
  <c r="K252" i="23"/>
  <c r="L252" i="23"/>
  <c r="M252" i="23"/>
  <c r="O252" i="23"/>
  <c r="P252" i="23"/>
  <c r="Q252" i="23"/>
  <c r="S252" i="23"/>
  <c r="T252" i="23"/>
  <c r="U252" i="23"/>
  <c r="W252" i="23"/>
  <c r="X252" i="23"/>
  <c r="Y252" i="23"/>
  <c r="AA252" i="23"/>
  <c r="AB252" i="23"/>
  <c r="AC252" i="23"/>
  <c r="AE252" i="23"/>
  <c r="AF252" i="23"/>
  <c r="AG252" i="23"/>
  <c r="AI252" i="23"/>
  <c r="AJ252" i="23"/>
  <c r="AK252" i="23"/>
  <c r="B253" i="23"/>
  <c r="C253" i="23"/>
  <c r="D253" i="23"/>
  <c r="E253" i="23"/>
  <c r="B254" i="23"/>
  <c r="C254" i="23"/>
  <c r="D254" i="23"/>
  <c r="E254" i="23"/>
  <c r="F254" i="23"/>
  <c r="G254" i="23"/>
  <c r="H254" i="23"/>
  <c r="I254" i="23"/>
  <c r="K254" i="23"/>
  <c r="L254" i="23"/>
  <c r="M254" i="23"/>
  <c r="O254" i="23"/>
  <c r="P254" i="23"/>
  <c r="Q254" i="23"/>
  <c r="S254" i="23"/>
  <c r="T254" i="23"/>
  <c r="U254" i="23"/>
  <c r="W254" i="23"/>
  <c r="X254" i="23"/>
  <c r="Y254" i="23"/>
  <c r="AA254" i="23"/>
  <c r="AB254" i="23"/>
  <c r="AC254" i="23"/>
  <c r="AE254" i="23"/>
  <c r="AF254" i="23"/>
  <c r="AG254" i="23"/>
  <c r="AI254" i="23"/>
  <c r="AJ254" i="23"/>
  <c r="AK254" i="23"/>
  <c r="B255" i="23"/>
  <c r="C255" i="23"/>
  <c r="D255" i="23"/>
  <c r="B256" i="23"/>
  <c r="C256" i="23"/>
  <c r="D256" i="23"/>
  <c r="E256" i="23"/>
  <c r="B257" i="23"/>
  <c r="C257" i="23"/>
  <c r="D257" i="23"/>
  <c r="E257" i="23"/>
  <c r="G257" i="23"/>
  <c r="H257" i="23"/>
  <c r="I257" i="23"/>
  <c r="K257" i="23"/>
  <c r="L257" i="23"/>
  <c r="M257" i="23"/>
  <c r="O257" i="23"/>
  <c r="P257" i="23"/>
  <c r="S257" i="23"/>
  <c r="T257" i="23"/>
  <c r="U257" i="23"/>
  <c r="W257" i="23"/>
  <c r="X257" i="23"/>
  <c r="Y257" i="23"/>
  <c r="AA257" i="23"/>
  <c r="AB257" i="23"/>
  <c r="AC257" i="23"/>
  <c r="AE257" i="23"/>
  <c r="AF257" i="23"/>
  <c r="AG257" i="23"/>
  <c r="AI257" i="23"/>
  <c r="AJ257" i="23"/>
  <c r="AK257" i="23"/>
  <c r="B258" i="23"/>
  <c r="C258" i="23"/>
  <c r="D258" i="23"/>
  <c r="E258" i="23"/>
  <c r="B259" i="23"/>
  <c r="C259" i="23"/>
  <c r="D259" i="23"/>
  <c r="E259" i="23"/>
  <c r="G259" i="23"/>
  <c r="H259" i="23"/>
  <c r="I259" i="23"/>
  <c r="K259" i="23"/>
  <c r="L259" i="23"/>
  <c r="M259" i="23"/>
  <c r="O259" i="23"/>
  <c r="P259" i="23"/>
  <c r="Q259" i="23"/>
  <c r="S259" i="23"/>
  <c r="T259" i="23"/>
  <c r="U259" i="23"/>
  <c r="W259" i="23"/>
  <c r="X259" i="23"/>
  <c r="Y259" i="23"/>
  <c r="AA259" i="23"/>
  <c r="AB259" i="23"/>
  <c r="AC259" i="23"/>
  <c r="AE259" i="23"/>
  <c r="AF259" i="23"/>
  <c r="AG259" i="23"/>
  <c r="AI259" i="23"/>
  <c r="AJ259" i="23"/>
  <c r="AK259" i="23"/>
  <c r="B260" i="23"/>
  <c r="C260" i="23"/>
  <c r="D260" i="23"/>
  <c r="E260" i="23"/>
  <c r="B261" i="23"/>
  <c r="C261" i="23"/>
  <c r="D261" i="23"/>
  <c r="E261" i="23"/>
  <c r="F261" i="23"/>
  <c r="G261" i="23"/>
  <c r="H261" i="23"/>
  <c r="I261" i="23"/>
  <c r="K261" i="23"/>
  <c r="L261" i="23"/>
  <c r="M261" i="23"/>
  <c r="O261" i="23"/>
  <c r="P261" i="23"/>
  <c r="Q261" i="23"/>
  <c r="S261" i="23"/>
  <c r="T261" i="23"/>
  <c r="U261" i="23"/>
  <c r="W261" i="23"/>
  <c r="X261" i="23"/>
  <c r="Y261" i="23"/>
  <c r="AA261" i="23"/>
  <c r="AB261" i="23"/>
  <c r="AC261" i="23"/>
  <c r="AE261" i="23"/>
  <c r="AF261" i="23"/>
  <c r="AG261" i="23"/>
  <c r="AI261" i="23"/>
  <c r="AJ261" i="23"/>
  <c r="AK261" i="23"/>
  <c r="B265" i="23"/>
  <c r="C265" i="23"/>
  <c r="D265" i="23"/>
  <c r="E265" i="23"/>
  <c r="B266" i="23"/>
  <c r="C266" i="23"/>
  <c r="D266" i="23"/>
  <c r="E266" i="23"/>
  <c r="B267" i="23"/>
  <c r="C267" i="23"/>
  <c r="D267" i="23"/>
  <c r="E267" i="23"/>
  <c r="G267" i="23"/>
  <c r="H267" i="23"/>
  <c r="I267" i="23"/>
  <c r="K267" i="23"/>
  <c r="L267" i="23"/>
  <c r="M267" i="23"/>
  <c r="O267" i="23"/>
  <c r="P267" i="23"/>
  <c r="Q267" i="23"/>
  <c r="S267" i="23"/>
  <c r="T267" i="23"/>
  <c r="U267" i="23"/>
  <c r="W267" i="23"/>
  <c r="X267" i="23"/>
  <c r="Y267" i="23"/>
  <c r="AA267" i="23"/>
  <c r="AB267" i="23"/>
  <c r="AC267" i="23"/>
  <c r="AE267" i="23"/>
  <c r="AF267" i="23"/>
  <c r="AG267" i="23"/>
  <c r="AI267" i="23"/>
  <c r="AJ267" i="23"/>
  <c r="AK267" i="23"/>
  <c r="B268" i="23"/>
  <c r="C268" i="23"/>
  <c r="D268" i="23"/>
  <c r="E268" i="23"/>
  <c r="B269" i="23"/>
  <c r="C269" i="23"/>
  <c r="D269" i="23"/>
  <c r="E269" i="23"/>
  <c r="B270" i="23"/>
  <c r="C270" i="23"/>
  <c r="D270" i="23"/>
  <c r="E270" i="23"/>
  <c r="G270" i="23"/>
  <c r="H270" i="23"/>
  <c r="I270" i="23"/>
  <c r="K270" i="23"/>
  <c r="L270" i="23"/>
  <c r="M270" i="23"/>
  <c r="O270" i="23"/>
  <c r="P270" i="23"/>
  <c r="Q270" i="23"/>
  <c r="S270" i="23"/>
  <c r="T270" i="23"/>
  <c r="U270" i="23"/>
  <c r="W270" i="23"/>
  <c r="X270" i="23"/>
  <c r="Y270" i="23"/>
  <c r="AA270" i="23"/>
  <c r="AB270" i="23"/>
  <c r="AC270" i="23"/>
  <c r="AE270" i="23"/>
  <c r="AF270" i="23"/>
  <c r="AG270" i="23"/>
  <c r="AI270" i="23"/>
  <c r="AJ270" i="23"/>
  <c r="AK270" i="23"/>
  <c r="B271" i="23"/>
  <c r="C271" i="23"/>
  <c r="D271" i="23"/>
  <c r="E271" i="23"/>
  <c r="B272" i="23"/>
  <c r="C272" i="23"/>
  <c r="D272" i="23"/>
  <c r="E272" i="23"/>
  <c r="B273" i="23"/>
  <c r="C273" i="23"/>
  <c r="D273" i="23"/>
  <c r="E273" i="23"/>
  <c r="G273" i="23"/>
  <c r="H273" i="23"/>
  <c r="I273" i="23"/>
  <c r="K273" i="23"/>
  <c r="L273" i="23"/>
  <c r="M273" i="23"/>
  <c r="O273" i="23"/>
  <c r="P273" i="23"/>
  <c r="Q273" i="23"/>
  <c r="S273" i="23"/>
  <c r="T273" i="23"/>
  <c r="U273" i="23"/>
  <c r="W273" i="23"/>
  <c r="X273" i="23"/>
  <c r="Y273" i="23"/>
  <c r="AA273" i="23"/>
  <c r="AB273" i="23"/>
  <c r="AC273" i="23"/>
  <c r="AE273" i="23"/>
  <c r="AF273" i="23"/>
  <c r="AG273" i="23"/>
  <c r="AI273" i="23"/>
  <c r="AJ273" i="23"/>
  <c r="AK273" i="23"/>
  <c r="B274" i="23"/>
  <c r="C274" i="23"/>
  <c r="D274" i="23"/>
  <c r="B275" i="23"/>
  <c r="C275" i="23"/>
  <c r="D275" i="23"/>
  <c r="E275" i="23"/>
  <c r="B276" i="23"/>
  <c r="C276" i="23"/>
  <c r="D276" i="23"/>
  <c r="E276" i="23"/>
  <c r="G276" i="23"/>
  <c r="H276" i="23"/>
  <c r="I276" i="23"/>
  <c r="K276" i="23"/>
  <c r="L276" i="23"/>
  <c r="M276" i="23"/>
  <c r="O276" i="23"/>
  <c r="P276" i="23"/>
  <c r="Q276" i="23"/>
  <c r="S276" i="23"/>
  <c r="T276" i="23"/>
  <c r="U276" i="23"/>
  <c r="W276" i="23"/>
  <c r="X276" i="23"/>
  <c r="Y276" i="23"/>
  <c r="AA276" i="23"/>
  <c r="AB276" i="23"/>
  <c r="AC276" i="23"/>
  <c r="AE276" i="23"/>
  <c r="AF276" i="23"/>
  <c r="AG276" i="23"/>
  <c r="AI276" i="23"/>
  <c r="AJ276" i="23"/>
  <c r="AK276" i="23"/>
  <c r="B277" i="23"/>
  <c r="C277" i="23"/>
  <c r="D277" i="23"/>
  <c r="B278" i="23"/>
  <c r="C278" i="23"/>
  <c r="D278" i="23"/>
  <c r="E278" i="23"/>
  <c r="B279" i="23"/>
  <c r="C279" i="23"/>
  <c r="D279" i="23"/>
  <c r="E279" i="23"/>
  <c r="G279" i="23"/>
  <c r="H279" i="23"/>
  <c r="I279" i="23"/>
  <c r="K279" i="23"/>
  <c r="L279" i="23"/>
  <c r="M279" i="23"/>
  <c r="O279" i="23"/>
  <c r="P279" i="23"/>
  <c r="Q279" i="23"/>
  <c r="S279" i="23"/>
  <c r="T279" i="23"/>
  <c r="U279" i="23"/>
  <c r="W279" i="23"/>
  <c r="X279" i="23"/>
  <c r="Y279" i="23"/>
  <c r="AA279" i="23"/>
  <c r="AB279" i="23"/>
  <c r="AC279" i="23"/>
  <c r="AE279" i="23"/>
  <c r="AF279" i="23"/>
  <c r="AG279" i="23"/>
  <c r="AI279" i="23"/>
  <c r="AJ279" i="23"/>
  <c r="AK279" i="23"/>
  <c r="B280" i="23"/>
  <c r="C280" i="23"/>
  <c r="D280" i="23"/>
  <c r="B281" i="23"/>
  <c r="C281" i="23"/>
  <c r="D281" i="23"/>
  <c r="E281" i="23"/>
  <c r="B282" i="23"/>
  <c r="C282" i="23"/>
  <c r="D282" i="23"/>
  <c r="E282" i="23"/>
  <c r="F282" i="23"/>
  <c r="G282" i="23"/>
  <c r="H282" i="23"/>
  <c r="I282" i="23"/>
  <c r="K282" i="23"/>
  <c r="L282" i="23"/>
  <c r="M282" i="23"/>
  <c r="O282" i="23"/>
  <c r="P282" i="23"/>
  <c r="Q282" i="23"/>
  <c r="S282" i="23"/>
  <c r="T282" i="23"/>
  <c r="U282" i="23"/>
  <c r="W282" i="23"/>
  <c r="X282" i="23"/>
  <c r="Y282" i="23"/>
  <c r="AA282" i="23"/>
  <c r="AB282" i="23"/>
  <c r="AC282" i="23"/>
  <c r="AE282" i="23"/>
  <c r="AF282" i="23"/>
  <c r="AG282" i="23"/>
  <c r="AI282" i="23"/>
  <c r="AJ282" i="23"/>
  <c r="AK282" i="23"/>
  <c r="B283" i="23"/>
  <c r="D283" i="23"/>
  <c r="B284" i="23"/>
  <c r="D284" i="23"/>
  <c r="E284" i="23"/>
  <c r="B285" i="23"/>
  <c r="D285" i="23"/>
  <c r="E285" i="23"/>
  <c r="F285" i="23"/>
  <c r="G285" i="23"/>
  <c r="H285" i="23"/>
  <c r="I285" i="23"/>
  <c r="K285" i="23"/>
  <c r="L285" i="23"/>
  <c r="M285" i="23"/>
  <c r="O285" i="23"/>
  <c r="P285" i="23"/>
  <c r="Q285" i="23"/>
  <c r="S285" i="23"/>
  <c r="T285" i="23"/>
  <c r="U285" i="23"/>
  <c r="W285" i="23"/>
  <c r="X285" i="23"/>
  <c r="Y285" i="23"/>
  <c r="AA285" i="23"/>
  <c r="AB285" i="23"/>
  <c r="AC285" i="23"/>
  <c r="AE285" i="23"/>
  <c r="AF285" i="23"/>
  <c r="AG285" i="23"/>
  <c r="AI285" i="23"/>
  <c r="AJ285" i="23"/>
  <c r="AK285" i="23"/>
  <c r="B286" i="23"/>
  <c r="D286" i="23"/>
  <c r="B287" i="23"/>
  <c r="D287" i="23"/>
  <c r="E287" i="23"/>
  <c r="B288" i="23"/>
  <c r="D288" i="23"/>
  <c r="E288" i="23"/>
  <c r="F288" i="23"/>
  <c r="G288" i="23"/>
  <c r="H288" i="23"/>
  <c r="K288" i="23"/>
  <c r="L288" i="23"/>
  <c r="M288" i="23"/>
  <c r="O288" i="23"/>
  <c r="P288" i="23"/>
  <c r="Q288" i="23"/>
  <c r="S288" i="23"/>
  <c r="T288" i="23"/>
  <c r="U288" i="23"/>
  <c r="W288" i="23"/>
  <c r="X288" i="23"/>
  <c r="Y288" i="23"/>
  <c r="AA288" i="23"/>
  <c r="AB288" i="23"/>
  <c r="AC288" i="23"/>
  <c r="AE288" i="23"/>
  <c r="AF288" i="23"/>
  <c r="AG288" i="23"/>
  <c r="AI288" i="23"/>
  <c r="AJ288" i="23"/>
  <c r="AK288" i="23"/>
  <c r="B289" i="23"/>
  <c r="D289" i="23"/>
  <c r="B290" i="23"/>
  <c r="D290" i="23"/>
  <c r="E290" i="23"/>
  <c r="B291" i="23"/>
  <c r="D291" i="23"/>
  <c r="E291" i="23"/>
  <c r="F291" i="23"/>
  <c r="G291" i="23"/>
  <c r="H291" i="23"/>
  <c r="I291" i="23"/>
  <c r="K291" i="23"/>
  <c r="L291" i="23"/>
  <c r="O291" i="23"/>
  <c r="P291" i="23"/>
  <c r="Q291" i="23"/>
  <c r="S291" i="23"/>
  <c r="T291" i="23"/>
  <c r="U291" i="23"/>
  <c r="W291" i="23"/>
  <c r="X291" i="23"/>
  <c r="Y291" i="23"/>
  <c r="AA291" i="23"/>
  <c r="AB291" i="23"/>
  <c r="AC291" i="23"/>
  <c r="AE291" i="23"/>
  <c r="AF291" i="23"/>
  <c r="AG291" i="23"/>
  <c r="AI291" i="23"/>
  <c r="AJ291" i="23"/>
  <c r="AK291" i="23"/>
  <c r="B292" i="23"/>
  <c r="C292" i="23"/>
  <c r="D292" i="23"/>
  <c r="B293" i="23"/>
  <c r="C293" i="23"/>
  <c r="D293" i="23"/>
  <c r="E293" i="23"/>
  <c r="B294" i="23"/>
  <c r="C294" i="23"/>
  <c r="D294" i="23"/>
  <c r="E294" i="23"/>
  <c r="F294" i="23"/>
  <c r="G294" i="23"/>
  <c r="H294" i="23"/>
  <c r="I294" i="23"/>
  <c r="K294" i="23"/>
  <c r="L294" i="23"/>
  <c r="M294" i="23"/>
  <c r="O294" i="23"/>
  <c r="P294" i="23"/>
  <c r="Q294" i="23"/>
  <c r="S294" i="23"/>
  <c r="T294" i="23"/>
  <c r="U294" i="23"/>
  <c r="W294" i="23"/>
  <c r="X294" i="23"/>
  <c r="Y294" i="23"/>
  <c r="AA294" i="23"/>
  <c r="AB294" i="23"/>
  <c r="AC294" i="23"/>
  <c r="AE294" i="23"/>
  <c r="AF294" i="23"/>
  <c r="AG294" i="23"/>
  <c r="AI294" i="23"/>
  <c r="AJ294" i="23"/>
  <c r="AK294" i="23"/>
  <c r="B295" i="23"/>
  <c r="D295" i="23"/>
  <c r="B296" i="23"/>
  <c r="D296" i="23"/>
  <c r="E296" i="23"/>
  <c r="B297" i="23"/>
  <c r="D297" i="23"/>
  <c r="E297" i="23"/>
  <c r="F297" i="23"/>
  <c r="G297" i="23"/>
  <c r="H297" i="23"/>
  <c r="I297" i="23"/>
  <c r="K297" i="23"/>
  <c r="L297" i="23"/>
  <c r="M297" i="23"/>
  <c r="O297" i="23"/>
  <c r="P297" i="23"/>
  <c r="Q297" i="23"/>
  <c r="S297" i="23"/>
  <c r="T297" i="23"/>
  <c r="U297" i="23"/>
  <c r="W297" i="23"/>
  <c r="X297" i="23"/>
  <c r="Y297" i="23"/>
  <c r="AA297" i="23"/>
  <c r="AB297" i="23"/>
  <c r="AC297" i="23"/>
  <c r="AE297" i="23"/>
  <c r="AF297" i="23"/>
  <c r="AG297" i="23"/>
  <c r="AI297" i="23"/>
  <c r="AJ297" i="23"/>
  <c r="AK297" i="23"/>
  <c r="B298" i="23"/>
  <c r="D298" i="23"/>
  <c r="B299" i="23"/>
  <c r="D299" i="23"/>
  <c r="E299" i="23"/>
  <c r="B300" i="23"/>
  <c r="D300" i="23"/>
  <c r="E300" i="23"/>
  <c r="F300" i="23"/>
  <c r="G300" i="23"/>
  <c r="H300" i="23"/>
  <c r="I300" i="23"/>
  <c r="K300" i="23"/>
  <c r="L300" i="23"/>
  <c r="M300" i="23"/>
  <c r="O300" i="23"/>
  <c r="P300" i="23"/>
  <c r="Q300" i="23"/>
  <c r="S300" i="23"/>
  <c r="T300" i="23"/>
  <c r="U300" i="23"/>
  <c r="W300" i="23"/>
  <c r="X300" i="23"/>
  <c r="Y300" i="23"/>
  <c r="AA300" i="23"/>
  <c r="AB300" i="23"/>
  <c r="AC300" i="23"/>
  <c r="AE300" i="23"/>
  <c r="AF300" i="23"/>
  <c r="AG300" i="23"/>
  <c r="AI300" i="23"/>
  <c r="AJ300" i="23"/>
  <c r="AK300" i="23"/>
  <c r="B301" i="23"/>
  <c r="D301" i="23"/>
  <c r="B302" i="23"/>
  <c r="D302" i="23"/>
  <c r="E302" i="23"/>
  <c r="B303" i="23"/>
  <c r="D303" i="23"/>
  <c r="E303" i="23"/>
  <c r="F303" i="23"/>
  <c r="G303" i="23"/>
  <c r="H303" i="23"/>
  <c r="I303" i="23"/>
  <c r="K303" i="23"/>
  <c r="L303" i="23"/>
  <c r="M303" i="23"/>
  <c r="O303" i="23"/>
  <c r="P303" i="23"/>
  <c r="Q303" i="23"/>
  <c r="S303" i="23"/>
  <c r="T303" i="23"/>
  <c r="U303" i="23"/>
  <c r="W303" i="23"/>
  <c r="X303" i="23"/>
  <c r="Y303" i="23"/>
  <c r="AA303" i="23"/>
  <c r="AB303" i="23"/>
  <c r="AC303" i="23"/>
  <c r="AE303" i="23"/>
  <c r="AF303" i="23"/>
  <c r="AG303" i="23"/>
  <c r="AI303" i="23"/>
  <c r="AJ303" i="23"/>
  <c r="AK303" i="23"/>
  <c r="B304" i="23"/>
  <c r="C304" i="23"/>
  <c r="D304" i="23"/>
  <c r="B305" i="23"/>
  <c r="C305" i="23"/>
  <c r="D305" i="23"/>
  <c r="E305" i="23"/>
  <c r="B306" i="23"/>
  <c r="C306" i="23"/>
  <c r="D306" i="23"/>
  <c r="E306" i="23"/>
  <c r="F306" i="23"/>
  <c r="G306" i="23"/>
  <c r="H306" i="23"/>
  <c r="I306" i="23"/>
  <c r="K306" i="23"/>
  <c r="L306" i="23"/>
  <c r="M306" i="23"/>
  <c r="O306" i="23"/>
  <c r="P306" i="23"/>
  <c r="Q306" i="23"/>
  <c r="S306" i="23"/>
  <c r="T306" i="23"/>
  <c r="U306" i="23"/>
  <c r="W306" i="23"/>
  <c r="X306" i="23"/>
  <c r="Y306" i="23"/>
  <c r="AA306" i="23"/>
  <c r="AB306" i="23"/>
  <c r="AC306" i="23"/>
  <c r="AE306" i="23"/>
  <c r="AF306" i="23"/>
  <c r="AG306" i="23"/>
  <c r="AI306" i="23"/>
  <c r="AJ306" i="23"/>
  <c r="AK306" i="23"/>
  <c r="B307" i="23"/>
  <c r="C307" i="23"/>
  <c r="D307" i="23"/>
  <c r="B308" i="23"/>
  <c r="C308" i="23"/>
  <c r="D308" i="23"/>
  <c r="E308" i="23"/>
  <c r="B309" i="23"/>
  <c r="C309" i="23"/>
  <c r="D309" i="23"/>
  <c r="E309" i="23"/>
  <c r="G309" i="23"/>
  <c r="H309" i="23"/>
  <c r="I309" i="23"/>
  <c r="K309" i="23"/>
  <c r="L309" i="23"/>
  <c r="M309" i="23"/>
  <c r="O309" i="23"/>
  <c r="P309" i="23"/>
  <c r="Q309" i="23"/>
  <c r="S309" i="23"/>
  <c r="T309" i="23"/>
  <c r="U309" i="23"/>
  <c r="W309" i="23"/>
  <c r="X309" i="23"/>
  <c r="Y309" i="23"/>
  <c r="AA309" i="23"/>
  <c r="AB309" i="23"/>
  <c r="AC309" i="23"/>
  <c r="AE309" i="23"/>
  <c r="AF309" i="23"/>
  <c r="AG309" i="23"/>
  <c r="AI309" i="23"/>
  <c r="AJ309" i="23"/>
  <c r="AK309" i="23"/>
  <c r="B310" i="23"/>
  <c r="C310" i="23"/>
  <c r="D310" i="23"/>
  <c r="B311" i="23"/>
  <c r="C311" i="23"/>
  <c r="D311" i="23"/>
  <c r="E311" i="23"/>
  <c r="B312" i="23"/>
  <c r="C312" i="23"/>
  <c r="D312" i="23"/>
  <c r="E312" i="23"/>
  <c r="F312" i="23"/>
  <c r="G312" i="23"/>
  <c r="H312" i="23"/>
  <c r="K312" i="23"/>
  <c r="L312" i="23"/>
  <c r="O312" i="23"/>
  <c r="P312" i="23"/>
  <c r="Q312" i="23"/>
  <c r="S312" i="23"/>
  <c r="T312" i="23"/>
  <c r="U312" i="23"/>
  <c r="W312" i="23"/>
  <c r="X312" i="23"/>
  <c r="Y312" i="23"/>
  <c r="AA312" i="23"/>
  <c r="AB312" i="23"/>
  <c r="AC312" i="23"/>
  <c r="AE312" i="23"/>
  <c r="AF312" i="23"/>
  <c r="AG312" i="23"/>
  <c r="AI312" i="23"/>
  <c r="AJ312" i="23"/>
  <c r="AK312" i="23"/>
  <c r="B313" i="23"/>
  <c r="C313" i="23"/>
  <c r="D313" i="23"/>
  <c r="B314" i="23"/>
  <c r="C314" i="23"/>
  <c r="D314" i="23"/>
  <c r="E314" i="23"/>
  <c r="B315" i="23"/>
  <c r="C315" i="23"/>
  <c r="D315" i="23"/>
  <c r="E315" i="23"/>
  <c r="G315" i="23"/>
  <c r="H315" i="23"/>
  <c r="I315" i="23"/>
  <c r="K315" i="23"/>
  <c r="L315" i="23"/>
  <c r="M315" i="23"/>
  <c r="O315" i="23"/>
  <c r="P315" i="23"/>
  <c r="Q315" i="23"/>
  <c r="S315" i="23"/>
  <c r="T315" i="23"/>
  <c r="U315" i="23"/>
  <c r="W315" i="23"/>
  <c r="X315" i="23"/>
  <c r="Y315" i="23"/>
  <c r="AA315" i="23"/>
  <c r="AB315" i="23"/>
  <c r="AC315" i="23"/>
  <c r="AE315" i="23"/>
  <c r="AF315" i="23"/>
  <c r="AG315" i="23"/>
  <c r="AI315" i="23"/>
  <c r="AJ315" i="23"/>
  <c r="AK315" i="23"/>
  <c r="B316" i="23"/>
  <c r="C316" i="23"/>
  <c r="D316" i="23"/>
  <c r="B317" i="23"/>
  <c r="C317" i="23"/>
  <c r="D317" i="23"/>
  <c r="E317" i="23"/>
  <c r="B318" i="23"/>
  <c r="C318" i="23"/>
  <c r="D318" i="23"/>
  <c r="E318" i="23"/>
  <c r="F318" i="23"/>
  <c r="G318" i="23"/>
  <c r="H318" i="23"/>
  <c r="I318" i="23"/>
  <c r="K318" i="23"/>
  <c r="L318" i="23"/>
  <c r="M318" i="23"/>
  <c r="O318" i="23"/>
  <c r="P318" i="23"/>
  <c r="Q318" i="23"/>
  <c r="S318" i="23"/>
  <c r="T318" i="23"/>
  <c r="U318" i="23"/>
  <c r="W318" i="23"/>
  <c r="X318" i="23"/>
  <c r="Y318" i="23"/>
  <c r="AA318" i="23"/>
  <c r="AB318" i="23"/>
  <c r="AC318" i="23"/>
  <c r="AE318" i="23"/>
  <c r="AF318" i="23"/>
  <c r="AG318" i="23"/>
  <c r="AI318" i="23"/>
  <c r="AJ318" i="23"/>
  <c r="AK318" i="23"/>
  <c r="C319" i="23"/>
  <c r="C320" i="23"/>
  <c r="C321" i="23"/>
  <c r="F321" i="23"/>
  <c r="G321" i="23"/>
  <c r="H321" i="23"/>
  <c r="I321" i="23"/>
  <c r="K321" i="23"/>
  <c r="L321" i="23"/>
  <c r="M321" i="23"/>
  <c r="S321" i="23"/>
  <c r="T321" i="23"/>
  <c r="U321" i="23"/>
  <c r="W321" i="23"/>
  <c r="X321" i="23"/>
  <c r="Y321" i="23"/>
  <c r="AA321" i="23"/>
  <c r="AB321" i="23"/>
  <c r="AC321" i="23"/>
  <c r="AE321" i="23"/>
  <c r="AF321" i="23"/>
  <c r="AG321" i="23"/>
  <c r="AI321" i="23"/>
  <c r="AJ321" i="23"/>
  <c r="AK321" i="23"/>
  <c r="B322" i="23"/>
  <c r="C322" i="23"/>
  <c r="D322" i="23"/>
  <c r="B323" i="23"/>
  <c r="C323" i="23"/>
  <c r="D323" i="23"/>
  <c r="E323" i="23"/>
  <c r="B324" i="23"/>
  <c r="C324" i="23"/>
  <c r="D324" i="23"/>
  <c r="E324" i="23"/>
  <c r="S324" i="23"/>
  <c r="T324" i="23"/>
  <c r="U324" i="23"/>
  <c r="W324" i="23"/>
  <c r="X324" i="23"/>
  <c r="Y324" i="23"/>
  <c r="AA324" i="23"/>
  <c r="AB324" i="23"/>
  <c r="AC324" i="23"/>
  <c r="AE324" i="23"/>
  <c r="AF324" i="23"/>
  <c r="AG324" i="23"/>
  <c r="AI324" i="23"/>
  <c r="AJ324" i="23"/>
  <c r="AK324" i="23"/>
  <c r="AM327" i="23"/>
  <c r="AO327" i="23"/>
  <c r="AM328" i="23"/>
  <c r="AO328" i="23"/>
  <c r="AM329" i="23"/>
  <c r="AO329" i="23"/>
  <c r="AM330" i="23"/>
  <c r="AO330" i="23"/>
  <c r="AM331" i="23"/>
  <c r="AO331" i="23"/>
  <c r="AM332" i="23"/>
  <c r="AO332" i="23"/>
  <c r="AM333" i="23"/>
  <c r="AO333" i="23"/>
  <c r="AM334" i="23"/>
  <c r="AO334" i="23"/>
  <c r="AM335" i="23"/>
  <c r="AO335" i="23"/>
  <c r="AM336" i="23"/>
  <c r="AO336" i="23"/>
  <c r="AM337" i="23"/>
  <c r="AO337" i="23"/>
  <c r="AM338" i="23"/>
  <c r="AM339" i="23"/>
  <c r="AM340" i="23"/>
  <c r="AM341" i="23"/>
  <c r="AM342" i="23"/>
  <c r="AM343" i="23"/>
  <c r="P6" i="17"/>
  <c r="H13" i="17"/>
  <c r="G222" i="23"/>
  <c r="I13" i="17"/>
  <c r="H222" i="23" s="1"/>
  <c r="J13" i="17"/>
  <c r="L13" i="17"/>
  <c r="K222" i="23"/>
  <c r="M13" i="17"/>
  <c r="L222" i="23" s="1"/>
  <c r="N13" i="17"/>
  <c r="M222" i="23"/>
  <c r="P13" i="17"/>
  <c r="O222" i="23" s="1"/>
  <c r="Q13" i="17"/>
  <c r="P222" i="23" s="1"/>
  <c r="R13" i="17"/>
  <c r="Q222" i="23" s="1"/>
  <c r="T13" i="17"/>
  <c r="U13" i="17"/>
  <c r="T222" i="23" s="1"/>
  <c r="V13" i="17"/>
  <c r="U222" i="23"/>
  <c r="X13" i="17"/>
  <c r="Y13" i="17"/>
  <c r="X222" i="23" s="1"/>
  <c r="Z13" i="17"/>
  <c r="AB13" i="17"/>
  <c r="AC13" i="17"/>
  <c r="AD13" i="17"/>
  <c r="AC222" i="23" s="1"/>
  <c r="AF13" i="17"/>
  <c r="AE222" i="23" s="1"/>
  <c r="AG13" i="17"/>
  <c r="AH13" i="17"/>
  <c r="AJ13" i="17"/>
  <c r="AI222" i="23" s="1"/>
  <c r="AK13" i="17"/>
  <c r="AJ222" i="23" s="1"/>
  <c r="AL13" i="17"/>
  <c r="AK222" i="23" s="1"/>
  <c r="AP13" i="17"/>
  <c r="AP12" i="17" s="1"/>
  <c r="AP11" i="17" s="1"/>
  <c r="G14" i="17"/>
  <c r="F223" i="23" s="1"/>
  <c r="K14" i="17"/>
  <c r="J223" i="23"/>
  <c r="H16" i="17"/>
  <c r="G266" i="23" s="1"/>
  <c r="I16" i="17"/>
  <c r="H266" i="23"/>
  <c r="J16" i="17"/>
  <c r="I266" i="23" s="1"/>
  <c r="L16" i="17"/>
  <c r="K266" i="23" s="1"/>
  <c r="M16" i="17"/>
  <c r="N16" i="17"/>
  <c r="M266" i="23"/>
  <c r="P16" i="17"/>
  <c r="O266" i="23"/>
  <c r="Q16" i="17"/>
  <c r="P266" i="23"/>
  <c r="R16" i="17"/>
  <c r="T16" i="17"/>
  <c r="S266" i="23" s="1"/>
  <c r="U16" i="17"/>
  <c r="T266" i="23" s="1"/>
  <c r="V16" i="17"/>
  <c r="U266" i="23" s="1"/>
  <c r="X16" i="17"/>
  <c r="W266" i="23" s="1"/>
  <c r="Y16" i="17"/>
  <c r="X266" i="23" s="1"/>
  <c r="Z16" i="17"/>
  <c r="Y266" i="23"/>
  <c r="AB16" i="17"/>
  <c r="AA266" i="23" s="1"/>
  <c r="AC16" i="17"/>
  <c r="AB266" i="23" s="1"/>
  <c r="AD16" i="17"/>
  <c r="AC266" i="23" s="1"/>
  <c r="AF16" i="17"/>
  <c r="AE266" i="23" s="1"/>
  <c r="AG16" i="17"/>
  <c r="AF266" i="23" s="1"/>
  <c r="AH16" i="17"/>
  <c r="AG266" i="23"/>
  <c r="AJ16" i="17"/>
  <c r="AI266" i="23" s="1"/>
  <c r="AK16" i="17"/>
  <c r="AJ266" i="23"/>
  <c r="AL16" i="17"/>
  <c r="AK266" i="23" s="1"/>
  <c r="AP16" i="17"/>
  <c r="AP15" i="17" s="1"/>
  <c r="AP14" i="17" s="1"/>
  <c r="G17" i="17"/>
  <c r="F267" i="23"/>
  <c r="K17" i="17"/>
  <c r="O17" i="17"/>
  <c r="N267" i="23" s="1"/>
  <c r="AP20" i="17"/>
  <c r="H21" i="17"/>
  <c r="G235" i="23" s="1"/>
  <c r="I21" i="17"/>
  <c r="H235" i="23"/>
  <c r="J21" i="17"/>
  <c r="I235" i="23" s="1"/>
  <c r="L21" i="17"/>
  <c r="K235" i="23"/>
  <c r="M21" i="17"/>
  <c r="L235" i="23" s="1"/>
  <c r="N21" i="17"/>
  <c r="M235" i="23"/>
  <c r="P21" i="17"/>
  <c r="O235" i="23" s="1"/>
  <c r="Q21" i="17"/>
  <c r="P235" i="23"/>
  <c r="R21" i="17"/>
  <c r="Q235" i="23" s="1"/>
  <c r="T21" i="17"/>
  <c r="U21" i="17"/>
  <c r="T235" i="23" s="1"/>
  <c r="V21" i="17"/>
  <c r="U235" i="23" s="1"/>
  <c r="X21" i="17"/>
  <c r="Y21" i="17"/>
  <c r="X235" i="23" s="1"/>
  <c r="Z21" i="17"/>
  <c r="Y235" i="23"/>
  <c r="AB21" i="17"/>
  <c r="AA235" i="23" s="1"/>
  <c r="AC21" i="17"/>
  <c r="AD21" i="17"/>
  <c r="AC235" i="23" s="1"/>
  <c r="AF21" i="17"/>
  <c r="AE235" i="23" s="1"/>
  <c r="AG21" i="17"/>
  <c r="AF235" i="23"/>
  <c r="AH21" i="17"/>
  <c r="AG235" i="23" s="1"/>
  <c r="AJ21" i="17"/>
  <c r="AI235" i="23" s="1"/>
  <c r="AK21" i="17"/>
  <c r="AJ235" i="23" s="1"/>
  <c r="AL21" i="17"/>
  <c r="AP21" i="17"/>
  <c r="G22" i="17"/>
  <c r="H23" i="17"/>
  <c r="G237" i="23" s="1"/>
  <c r="I23" i="17"/>
  <c r="H237" i="23"/>
  <c r="J23" i="17"/>
  <c r="I237" i="23" s="1"/>
  <c r="L23" i="17"/>
  <c r="K237" i="23"/>
  <c r="M23" i="17"/>
  <c r="L237" i="23" s="1"/>
  <c r="N23" i="17"/>
  <c r="M237" i="23" s="1"/>
  <c r="P23" i="17"/>
  <c r="O237" i="23" s="1"/>
  <c r="Q23" i="17"/>
  <c r="P237" i="23" s="1"/>
  <c r="R23" i="17"/>
  <c r="Q237" i="23" s="1"/>
  <c r="T23" i="17"/>
  <c r="S237" i="23"/>
  <c r="U23" i="17"/>
  <c r="T237" i="23" s="1"/>
  <c r="V23" i="17"/>
  <c r="U237" i="23"/>
  <c r="X23" i="17"/>
  <c r="W237" i="23" s="1"/>
  <c r="Y23" i="17"/>
  <c r="X237" i="23" s="1"/>
  <c r="Z23" i="17"/>
  <c r="Y237" i="23" s="1"/>
  <c r="AB23" i="17"/>
  <c r="AA237" i="23" s="1"/>
  <c r="AC23" i="17"/>
  <c r="AB237" i="23" s="1"/>
  <c r="AD23" i="17"/>
  <c r="AF23" i="17"/>
  <c r="AE237" i="23" s="1"/>
  <c r="AG23" i="17"/>
  <c r="AF237" i="23"/>
  <c r="AH23" i="17"/>
  <c r="AJ23" i="17"/>
  <c r="AI237" i="23" s="1"/>
  <c r="AK23" i="17"/>
  <c r="AJ237" i="23"/>
  <c r="AL23" i="17"/>
  <c r="AK237" i="23" s="1"/>
  <c r="AP23" i="17"/>
  <c r="AP22" i="17" s="1"/>
  <c r="G24" i="17"/>
  <c r="F238" i="23" s="1"/>
  <c r="K24" i="17"/>
  <c r="J238" i="23" s="1"/>
  <c r="G25" i="17"/>
  <c r="F239" i="23" s="1"/>
  <c r="H25" i="17"/>
  <c r="I25" i="17"/>
  <c r="H239" i="23" s="1"/>
  <c r="J25" i="17"/>
  <c r="I239" i="23"/>
  <c r="L25" i="17"/>
  <c r="M25" i="17"/>
  <c r="N25" i="17"/>
  <c r="M239" i="23"/>
  <c r="P25" i="17"/>
  <c r="O239" i="23" s="1"/>
  <c r="Q25" i="17"/>
  <c r="P239" i="23"/>
  <c r="R25" i="17"/>
  <c r="Q239" i="23" s="1"/>
  <c r="T25" i="17"/>
  <c r="S239" i="23"/>
  <c r="U25" i="17"/>
  <c r="T239" i="23" s="1"/>
  <c r="V25" i="17"/>
  <c r="U239" i="23"/>
  <c r="X25" i="17"/>
  <c r="W239" i="23" s="1"/>
  <c r="Y25" i="17"/>
  <c r="X239" i="23"/>
  <c r="Z25" i="17"/>
  <c r="Y239" i="23" s="1"/>
  <c r="AB25" i="17"/>
  <c r="AA239" i="23"/>
  <c r="AC25" i="17"/>
  <c r="AD25" i="17"/>
  <c r="AC239" i="23" s="1"/>
  <c r="AF25" i="17"/>
  <c r="AE239" i="23"/>
  <c r="AG25" i="17"/>
  <c r="AF239" i="23" s="1"/>
  <c r="AH25" i="17"/>
  <c r="AG239" i="23" s="1"/>
  <c r="AJ25" i="17"/>
  <c r="AI239" i="23" s="1"/>
  <c r="AK25" i="17"/>
  <c r="AJ239" i="23" s="1"/>
  <c r="AL25" i="17"/>
  <c r="AP25" i="17"/>
  <c r="AP24" i="17"/>
  <c r="K26" i="17"/>
  <c r="J240" i="23" s="1"/>
  <c r="H28" i="17"/>
  <c r="G269" i="23"/>
  <c r="I28" i="17"/>
  <c r="H269" i="23" s="1"/>
  <c r="J28" i="17"/>
  <c r="I269" i="23"/>
  <c r="L28" i="17"/>
  <c r="K269" i="23" s="1"/>
  <c r="M28" i="17"/>
  <c r="L269" i="23"/>
  <c r="N28" i="17"/>
  <c r="M269" i="23" s="1"/>
  <c r="P28" i="17"/>
  <c r="O269" i="23"/>
  <c r="Q28" i="17"/>
  <c r="P269" i="23" s="1"/>
  <c r="R28" i="17"/>
  <c r="Q269" i="23"/>
  <c r="T28" i="17"/>
  <c r="U28" i="17"/>
  <c r="T269" i="23" s="1"/>
  <c r="V28" i="17"/>
  <c r="U269" i="23"/>
  <c r="X28" i="17"/>
  <c r="W269" i="23" s="1"/>
  <c r="Y28" i="17"/>
  <c r="X269" i="23"/>
  <c r="Z28" i="17"/>
  <c r="Y269" i="23" s="1"/>
  <c r="AB28" i="17"/>
  <c r="AA269" i="23" s="1"/>
  <c r="AC28" i="17"/>
  <c r="AB269" i="23" s="1"/>
  <c r="AD28" i="17"/>
  <c r="AC269" i="23" s="1"/>
  <c r="AF28" i="17"/>
  <c r="AE269" i="23" s="1"/>
  <c r="AG28" i="17"/>
  <c r="AF269" i="23"/>
  <c r="AH28" i="17"/>
  <c r="AJ28" i="17"/>
  <c r="AI269" i="23"/>
  <c r="AK28" i="17"/>
  <c r="AL28" i="17"/>
  <c r="AK269" i="23"/>
  <c r="AP28" i="17"/>
  <c r="AP27" i="17" s="1"/>
  <c r="AP26" i="17" s="1"/>
  <c r="G29" i="17"/>
  <c r="G28" i="17" s="1"/>
  <c r="F269" i="23" s="1"/>
  <c r="G31" i="17"/>
  <c r="G30" i="17"/>
  <c r="H31" i="17"/>
  <c r="H30" i="17"/>
  <c r="I31" i="17"/>
  <c r="J31" i="17"/>
  <c r="J30" i="17" s="1"/>
  <c r="I280" i="23" s="1"/>
  <c r="L31" i="17"/>
  <c r="L30" i="17" s="1"/>
  <c r="K280" i="23" s="1"/>
  <c r="M31" i="17"/>
  <c r="N31" i="17"/>
  <c r="P31" i="17"/>
  <c r="P30" i="17" s="1"/>
  <c r="Q31" i="17"/>
  <c r="Q30" i="17" s="1"/>
  <c r="R31" i="17"/>
  <c r="T31" i="17"/>
  <c r="U31" i="17"/>
  <c r="V31" i="17"/>
  <c r="V30" i="17"/>
  <c r="X31" i="17"/>
  <c r="Y31" i="17"/>
  <c r="Y30" i="17" s="1"/>
  <c r="Z31" i="17"/>
  <c r="AB31" i="17"/>
  <c r="AC31" i="17"/>
  <c r="AD31" i="17"/>
  <c r="AD30" i="17"/>
  <c r="AF31" i="17"/>
  <c r="AG31" i="17"/>
  <c r="AG30" i="17" s="1"/>
  <c r="AE30" i="20"/>
  <c r="AH31" i="17"/>
  <c r="AJ31" i="17"/>
  <c r="AJ30" i="17" s="1"/>
  <c r="AK31" i="17"/>
  <c r="AL31" i="17"/>
  <c r="AP31" i="17"/>
  <c r="AP30" i="17" s="1"/>
  <c r="AP29" i="17"/>
  <c r="K32" i="17"/>
  <c r="H37" i="17"/>
  <c r="G225" i="23" s="1"/>
  <c r="I37" i="17"/>
  <c r="J37" i="17"/>
  <c r="I225" i="23"/>
  <c r="L37" i="17"/>
  <c r="K225" i="23"/>
  <c r="M37" i="17"/>
  <c r="L225" i="23"/>
  <c r="N37" i="17"/>
  <c r="M225" i="23"/>
  <c r="P37" i="17"/>
  <c r="O225" i="23"/>
  <c r="Q37" i="17"/>
  <c r="P225" i="23"/>
  <c r="R37" i="17"/>
  <c r="Q225" i="23"/>
  <c r="T37" i="17"/>
  <c r="S225" i="23"/>
  <c r="U37" i="17"/>
  <c r="T225" i="23"/>
  <c r="V37" i="17"/>
  <c r="U225" i="23"/>
  <c r="X37" i="17"/>
  <c r="Y37" i="17"/>
  <c r="X225" i="23" s="1"/>
  <c r="Z37" i="17"/>
  <c r="Y225" i="23" s="1"/>
  <c r="AB37" i="17"/>
  <c r="AC37" i="17"/>
  <c r="AB225" i="23"/>
  <c r="AD37" i="17"/>
  <c r="AC225" i="23" s="1"/>
  <c r="AF37" i="17"/>
  <c r="AE225" i="23" s="1"/>
  <c r="AG37" i="17"/>
  <c r="AF225" i="23" s="1"/>
  <c r="AH37" i="17"/>
  <c r="AG225" i="23"/>
  <c r="AJ37" i="17"/>
  <c r="AI225" i="23" s="1"/>
  <c r="AK37" i="17"/>
  <c r="AJ225" i="23" s="1"/>
  <c r="AL37" i="17"/>
  <c r="AK225" i="23" s="1"/>
  <c r="AP37" i="17"/>
  <c r="AP36" i="17" s="1"/>
  <c r="AP35" i="17" s="1"/>
  <c r="G38" i="17"/>
  <c r="H40" i="17"/>
  <c r="G242" i="23" s="1"/>
  <c r="I40" i="17"/>
  <c r="H242" i="23" s="1"/>
  <c r="J40" i="17"/>
  <c r="I242" i="23"/>
  <c r="L40" i="17"/>
  <c r="K242" i="23" s="1"/>
  <c r="M40" i="17"/>
  <c r="L242" i="23"/>
  <c r="N40" i="17"/>
  <c r="M242" i="23" s="1"/>
  <c r="P40" i="17"/>
  <c r="O242" i="23" s="1"/>
  <c r="Q40" i="17"/>
  <c r="P242" i="23" s="1"/>
  <c r="T40" i="17"/>
  <c r="S242" i="23"/>
  <c r="U40" i="17"/>
  <c r="T242" i="23" s="1"/>
  <c r="V40" i="17"/>
  <c r="U242" i="23"/>
  <c r="X40" i="17"/>
  <c r="W242" i="23" s="1"/>
  <c r="Y40" i="17"/>
  <c r="X242" i="23"/>
  <c r="Z40" i="17"/>
  <c r="Y242" i="23" s="1"/>
  <c r="AB40" i="17"/>
  <c r="AA242" i="23" s="1"/>
  <c r="AC40" i="17"/>
  <c r="AB242" i="23" s="1"/>
  <c r="AD40" i="17"/>
  <c r="AC242" i="23"/>
  <c r="AF40" i="17"/>
  <c r="AE242" i="23" s="1"/>
  <c r="AG40" i="17"/>
  <c r="AF242" i="23" s="1"/>
  <c r="AH40" i="17"/>
  <c r="AG242" i="23" s="1"/>
  <c r="AJ40" i="17"/>
  <c r="AI242" i="23"/>
  <c r="AK40" i="17"/>
  <c r="AJ242" i="23" s="1"/>
  <c r="AL40" i="17"/>
  <c r="AK242" i="23" s="1"/>
  <c r="AP40" i="17"/>
  <c r="AP39" i="17" s="1"/>
  <c r="G41" i="17"/>
  <c r="R41" i="17"/>
  <c r="Q243" i="23" s="1"/>
  <c r="H42" i="17"/>
  <c r="G244" i="23"/>
  <c r="I42" i="17"/>
  <c r="H244" i="23"/>
  <c r="J42" i="17"/>
  <c r="I244" i="23"/>
  <c r="L42" i="17"/>
  <c r="K244" i="23"/>
  <c r="M42" i="17"/>
  <c r="L244" i="23"/>
  <c r="N42" i="17"/>
  <c r="M244" i="23"/>
  <c r="P42" i="17"/>
  <c r="O244" i="23"/>
  <c r="Q42" i="17"/>
  <c r="P244" i="23"/>
  <c r="R42" i="17"/>
  <c r="Q244" i="23"/>
  <c r="T42" i="17"/>
  <c r="S244" i="23"/>
  <c r="U42" i="17"/>
  <c r="T244" i="23"/>
  <c r="V42" i="17"/>
  <c r="U244" i="23"/>
  <c r="X42" i="17"/>
  <c r="W244" i="23"/>
  <c r="Y42" i="17"/>
  <c r="Z42" i="17"/>
  <c r="Y244" i="23"/>
  <c r="AB42" i="17"/>
  <c r="AC42" i="17"/>
  <c r="AD42" i="17"/>
  <c r="AC244" i="23"/>
  <c r="AF42" i="17"/>
  <c r="AE244" i="23"/>
  <c r="AG42" i="17"/>
  <c r="AF244" i="23"/>
  <c r="AH42" i="17"/>
  <c r="AJ42" i="17"/>
  <c r="AI244" i="23"/>
  <c r="AK42" i="17"/>
  <c r="AJ244" i="23" s="1"/>
  <c r="AL42" i="17"/>
  <c r="AK244" i="23" s="1"/>
  <c r="AP42" i="17"/>
  <c r="AP41" i="17" s="1"/>
  <c r="G43" i="17"/>
  <c r="F245" i="23"/>
  <c r="AP43" i="17"/>
  <c r="H44" i="17"/>
  <c r="G246" i="23"/>
  <c r="I44" i="17"/>
  <c r="H246" i="23"/>
  <c r="J44" i="17"/>
  <c r="L44" i="17"/>
  <c r="K246" i="23" s="1"/>
  <c r="M44" i="17"/>
  <c r="L246" i="23"/>
  <c r="N44" i="17"/>
  <c r="M246" i="23" s="1"/>
  <c r="P44" i="17"/>
  <c r="O246" i="23" s="1"/>
  <c r="Q44" i="17"/>
  <c r="P246" i="23" s="1"/>
  <c r="R44" i="17"/>
  <c r="P43" i="20" s="1"/>
  <c r="T44" i="17"/>
  <c r="S246" i="23" s="1"/>
  <c r="U44" i="17"/>
  <c r="T246" i="23"/>
  <c r="V44" i="17"/>
  <c r="U246" i="23" s="1"/>
  <c r="X44" i="17"/>
  <c r="W246" i="23"/>
  <c r="Y44" i="17"/>
  <c r="X246" i="23" s="1"/>
  <c r="Z44" i="17"/>
  <c r="Y246" i="23"/>
  <c r="AB44" i="17"/>
  <c r="AA246" i="23" s="1"/>
  <c r="AC44" i="17"/>
  <c r="AB246" i="23"/>
  <c r="AD44" i="17"/>
  <c r="AC246" i="23" s="1"/>
  <c r="AF44" i="17"/>
  <c r="AE246" i="23"/>
  <c r="AG44" i="17"/>
  <c r="AF246" i="23" s="1"/>
  <c r="AH44" i="17"/>
  <c r="AG246" i="23"/>
  <c r="AJ44" i="17"/>
  <c r="AI246" i="23" s="1"/>
  <c r="AK44" i="17"/>
  <c r="AJ246" i="23"/>
  <c r="AL44" i="17"/>
  <c r="AK246" i="23" s="1"/>
  <c r="G45" i="17"/>
  <c r="K45" i="17"/>
  <c r="J247" i="23" s="1"/>
  <c r="H47" i="17"/>
  <c r="G272" i="23" s="1"/>
  <c r="I47" i="17"/>
  <c r="H272" i="23"/>
  <c r="J47" i="17"/>
  <c r="I272" i="23" s="1"/>
  <c r="L47" i="17"/>
  <c r="K272" i="23"/>
  <c r="M47" i="17"/>
  <c r="L272" i="23" s="1"/>
  <c r="N47" i="17"/>
  <c r="M272" i="23" s="1"/>
  <c r="P47" i="17"/>
  <c r="O272" i="23" s="1"/>
  <c r="Q47" i="17"/>
  <c r="R47" i="17"/>
  <c r="Q272" i="23" s="1"/>
  <c r="T47" i="17"/>
  <c r="S272" i="23"/>
  <c r="U47" i="17"/>
  <c r="T272" i="23" s="1"/>
  <c r="V47" i="17"/>
  <c r="U272" i="23"/>
  <c r="X47" i="17"/>
  <c r="W272" i="23" s="1"/>
  <c r="Y47" i="17"/>
  <c r="X272" i="23"/>
  <c r="Z47" i="17"/>
  <c r="Y272" i="23" s="1"/>
  <c r="AB47" i="17"/>
  <c r="AA272" i="23"/>
  <c r="AC47" i="17"/>
  <c r="AB272" i="23" s="1"/>
  <c r="AD47" i="17"/>
  <c r="AC272" i="23"/>
  <c r="AF47" i="17"/>
  <c r="AE272" i="23" s="1"/>
  <c r="AG47" i="17"/>
  <c r="AF272" i="23"/>
  <c r="AH47" i="17"/>
  <c r="AG272" i="23" s="1"/>
  <c r="AJ47" i="17"/>
  <c r="AI272" i="23"/>
  <c r="AK47" i="17"/>
  <c r="AJ272" i="23" s="1"/>
  <c r="AL47" i="17"/>
  <c r="AK272" i="23"/>
  <c r="AP47" i="17"/>
  <c r="AP46" i="17" s="1"/>
  <c r="AP45" i="17" s="1"/>
  <c r="G48" i="17"/>
  <c r="F273" i="23"/>
  <c r="AP49" i="17"/>
  <c r="AP48" i="17" s="1"/>
  <c r="G50" i="17"/>
  <c r="H50" i="17"/>
  <c r="H49" i="17"/>
  <c r="I50" i="17"/>
  <c r="J50" i="17"/>
  <c r="J49" i="17"/>
  <c r="L50" i="17"/>
  <c r="L49" i="17"/>
  <c r="M50" i="17"/>
  <c r="N50" i="17"/>
  <c r="N49" i="17"/>
  <c r="P50" i="17"/>
  <c r="P49" i="17"/>
  <c r="Q50" i="17"/>
  <c r="P281" i="23" s="1"/>
  <c r="R50" i="17"/>
  <c r="R49" i="17" s="1"/>
  <c r="T50" i="17"/>
  <c r="T49" i="17"/>
  <c r="U50" i="17"/>
  <c r="V50" i="17"/>
  <c r="V49" i="17"/>
  <c r="X50" i="17"/>
  <c r="X49" i="17" s="1"/>
  <c r="Y50" i="17"/>
  <c r="X281" i="23"/>
  <c r="Z50" i="17"/>
  <c r="Z49" i="17" s="1"/>
  <c r="AB50" i="17"/>
  <c r="AB49" i="17"/>
  <c r="Z48" i="20" s="1"/>
  <c r="AC50" i="17"/>
  <c r="AD50" i="17"/>
  <c r="AD49" i="17" s="1"/>
  <c r="AF50" i="17"/>
  <c r="AF49" i="17"/>
  <c r="AG50" i="17"/>
  <c r="AF281" i="23" s="1"/>
  <c r="AH50" i="17"/>
  <c r="AH49" i="17"/>
  <c r="AJ50" i="17"/>
  <c r="AK50" i="17"/>
  <c r="AL50" i="17"/>
  <c r="AL49" i="17"/>
  <c r="K51" i="17"/>
  <c r="AP52" i="17"/>
  <c r="AP173" i="17" s="1"/>
  <c r="G53" i="17"/>
  <c r="G52" i="17"/>
  <c r="H53" i="17"/>
  <c r="H52" i="17"/>
  <c r="I53" i="17"/>
  <c r="I52" i="17"/>
  <c r="J53" i="17"/>
  <c r="J52" i="17"/>
  <c r="L53" i="17"/>
  <c r="L52" i="17"/>
  <c r="M53" i="17"/>
  <c r="M52" i="17"/>
  <c r="N53" i="17"/>
  <c r="N52" i="17"/>
  <c r="P53" i="17"/>
  <c r="Q53" i="17"/>
  <c r="Q52" i="17" s="1"/>
  <c r="R53" i="17"/>
  <c r="R52" i="17" s="1"/>
  <c r="T53" i="17"/>
  <c r="T52" i="17"/>
  <c r="U53" i="17"/>
  <c r="U52" i="17" s="1"/>
  <c r="V53" i="17"/>
  <c r="V52" i="17"/>
  <c r="X53" i="17"/>
  <c r="X52" i="17" s="1"/>
  <c r="V51" i="20" s="1"/>
  <c r="Y53" i="17"/>
  <c r="Z53" i="17"/>
  <c r="Z52" i="17" s="1"/>
  <c r="AB53" i="17"/>
  <c r="AB52" i="17" s="1"/>
  <c r="AC53" i="17"/>
  <c r="AD53" i="17"/>
  <c r="AF53" i="17"/>
  <c r="AF52" i="17" s="1"/>
  <c r="AG53" i="17"/>
  <c r="AG52" i="17"/>
  <c r="AH53" i="17"/>
  <c r="AJ53" i="17"/>
  <c r="AJ52" i="17"/>
  <c r="AK53" i="17"/>
  <c r="AL53" i="17"/>
  <c r="AL52" i="17"/>
  <c r="K54" i="17"/>
  <c r="AP57" i="17"/>
  <c r="AP56" i="17" s="1"/>
  <c r="G58" i="17"/>
  <c r="F216" i="23"/>
  <c r="H58" i="17"/>
  <c r="G216" i="23" s="1"/>
  <c r="I58" i="17"/>
  <c r="J58" i="17"/>
  <c r="I216" i="23"/>
  <c r="L58" i="17"/>
  <c r="K216" i="23"/>
  <c r="M58" i="17"/>
  <c r="L216" i="23"/>
  <c r="N58" i="17"/>
  <c r="M216" i="23"/>
  <c r="P58" i="17"/>
  <c r="O216" i="23"/>
  <c r="Q58" i="17"/>
  <c r="P216" i="23"/>
  <c r="R58" i="17"/>
  <c r="T58" i="17"/>
  <c r="S216" i="23" s="1"/>
  <c r="U58" i="17"/>
  <c r="T216" i="23" s="1"/>
  <c r="V58" i="17"/>
  <c r="U216" i="23" s="1"/>
  <c r="X58" i="17"/>
  <c r="Y58" i="17"/>
  <c r="X216" i="23" s="1"/>
  <c r="Z58" i="17"/>
  <c r="Y216" i="23"/>
  <c r="AB58" i="17"/>
  <c r="AA216" i="23" s="1"/>
  <c r="AC58" i="17"/>
  <c r="AB216" i="23"/>
  <c r="AD58" i="17"/>
  <c r="AC216" i="23" s="1"/>
  <c r="AF58" i="17"/>
  <c r="AE216" i="23"/>
  <c r="AG58" i="17"/>
  <c r="AF216" i="23" s="1"/>
  <c r="AH58" i="17"/>
  <c r="AG216" i="23"/>
  <c r="AJ58" i="17"/>
  <c r="AI216" i="23" s="1"/>
  <c r="AK58" i="17"/>
  <c r="AJ216" i="23"/>
  <c r="AL58" i="17"/>
  <c r="AK216" i="23" s="1"/>
  <c r="K59" i="17"/>
  <c r="J217" i="23"/>
  <c r="AP60" i="17"/>
  <c r="AP59" i="17" s="1"/>
  <c r="G61" i="17"/>
  <c r="F219" i="23"/>
  <c r="H61" i="17"/>
  <c r="I61" i="17"/>
  <c r="H219" i="23"/>
  <c r="J61" i="17"/>
  <c r="I219" i="23" s="1"/>
  <c r="L61" i="17"/>
  <c r="K219" i="23"/>
  <c r="M61" i="17"/>
  <c r="N61" i="17"/>
  <c r="M219" i="23"/>
  <c r="P61" i="17"/>
  <c r="O219" i="23" s="1"/>
  <c r="Q61" i="17"/>
  <c r="P219" i="23"/>
  <c r="R61" i="17"/>
  <c r="T61" i="17"/>
  <c r="S219" i="23"/>
  <c r="U61" i="17"/>
  <c r="T219" i="23" s="1"/>
  <c r="V61" i="17"/>
  <c r="U219" i="23"/>
  <c r="X61" i="17"/>
  <c r="Y61" i="17"/>
  <c r="X219" i="23"/>
  <c r="Z61" i="17"/>
  <c r="Y219" i="23" s="1"/>
  <c r="AB61" i="17"/>
  <c r="AA219" i="23"/>
  <c r="AC61" i="17"/>
  <c r="AD61" i="17"/>
  <c r="AC219" i="23"/>
  <c r="AF61" i="17"/>
  <c r="AE219" i="23" s="1"/>
  <c r="AG61" i="17"/>
  <c r="AF219" i="23"/>
  <c r="AH61" i="17"/>
  <c r="AJ61" i="17"/>
  <c r="AI219" i="23"/>
  <c r="AK61" i="17"/>
  <c r="AJ219" i="23" s="1"/>
  <c r="AL61" i="17"/>
  <c r="AK219" i="23"/>
  <c r="K62" i="17"/>
  <c r="AP63" i="17"/>
  <c r="AP62" i="17"/>
  <c r="G64" i="17"/>
  <c r="G63" i="17" s="1"/>
  <c r="F295" i="23" s="1"/>
  <c r="H64" i="17"/>
  <c r="G296" i="23"/>
  <c r="I64" i="17"/>
  <c r="I63" i="17" s="1"/>
  <c r="H295" i="23" s="1"/>
  <c r="J64" i="17"/>
  <c r="I296" i="23"/>
  <c r="L64" i="17"/>
  <c r="K296" i="23"/>
  <c r="M64" i="17"/>
  <c r="M63" i="17"/>
  <c r="L295" i="23" s="1"/>
  <c r="N64" i="17"/>
  <c r="M296" i="23" s="1"/>
  <c r="P64" i="17"/>
  <c r="O296" i="23" s="1"/>
  <c r="Q64" i="17"/>
  <c r="Q63" i="17"/>
  <c r="P295" i="23" s="1"/>
  <c r="R64" i="17"/>
  <c r="R63" i="17"/>
  <c r="T64" i="17"/>
  <c r="S296" i="23" s="1"/>
  <c r="U64" i="17"/>
  <c r="U63" i="17"/>
  <c r="T295" i="23"/>
  <c r="V64" i="17"/>
  <c r="U296" i="23" s="1"/>
  <c r="X64" i="17"/>
  <c r="X63" i="17"/>
  <c r="W295" i="23"/>
  <c r="Y64" i="17"/>
  <c r="X296" i="23"/>
  <c r="Z64" i="17"/>
  <c r="Z63" i="17"/>
  <c r="Y295" i="23" s="1"/>
  <c r="AB64" i="17"/>
  <c r="AA296" i="23" s="1"/>
  <c r="AC64" i="17"/>
  <c r="AC63" i="17" s="1"/>
  <c r="AB295" i="23"/>
  <c r="AD64" i="17"/>
  <c r="AC296" i="23" s="1"/>
  <c r="AF64" i="17"/>
  <c r="AF63" i="17"/>
  <c r="AE295" i="23"/>
  <c r="AG64" i="17"/>
  <c r="AF296" i="23" s="1"/>
  <c r="AH64" i="17"/>
  <c r="AH63" i="17"/>
  <c r="AG295" i="23"/>
  <c r="AJ64" i="17"/>
  <c r="AI296" i="23"/>
  <c r="AK64" i="17"/>
  <c r="AK63" i="17"/>
  <c r="AJ295" i="23" s="1"/>
  <c r="AL64" i="17"/>
  <c r="AK296" i="23"/>
  <c r="K65" i="17"/>
  <c r="J297" i="23" s="1"/>
  <c r="AP68" i="17"/>
  <c r="H69" i="17"/>
  <c r="G209" i="23"/>
  <c r="I69" i="17"/>
  <c r="H209" i="23"/>
  <c r="J69" i="17"/>
  <c r="I209" i="23"/>
  <c r="L69" i="17"/>
  <c r="K209" i="23"/>
  <c r="M69" i="17"/>
  <c r="L209" i="23"/>
  <c r="N69" i="17"/>
  <c r="M209" i="23"/>
  <c r="P69" i="17"/>
  <c r="O209" i="23"/>
  <c r="Q69" i="17"/>
  <c r="P209" i="23"/>
  <c r="R69" i="17"/>
  <c r="Q209" i="23"/>
  <c r="T69" i="17"/>
  <c r="S209" i="23"/>
  <c r="U69" i="17"/>
  <c r="T209" i="23"/>
  <c r="V69" i="17"/>
  <c r="U209" i="23"/>
  <c r="X69" i="17"/>
  <c r="W209" i="23"/>
  <c r="Y69" i="17"/>
  <c r="X209" i="23"/>
  <c r="Z69" i="17"/>
  <c r="Y209" i="23"/>
  <c r="AB69" i="17"/>
  <c r="AA209" i="23"/>
  <c r="AC69" i="17"/>
  <c r="AB209" i="23"/>
  <c r="AD69" i="17"/>
  <c r="AC209" i="23"/>
  <c r="AF69" i="17"/>
  <c r="AE209" i="23"/>
  <c r="AG69" i="17"/>
  <c r="AF209" i="23"/>
  <c r="AH69" i="17"/>
  <c r="AG209" i="23"/>
  <c r="AJ69" i="17"/>
  <c r="AI209" i="23"/>
  <c r="AK69" i="17"/>
  <c r="AJ209" i="23"/>
  <c r="AL69" i="17"/>
  <c r="AK209" i="23"/>
  <c r="AP69" i="17"/>
  <c r="G70" i="17"/>
  <c r="F210" i="23" s="1"/>
  <c r="K70" i="17"/>
  <c r="J210" i="23"/>
  <c r="G71" i="17"/>
  <c r="F211" i="23" s="1"/>
  <c r="H71" i="17"/>
  <c r="G211" i="23"/>
  <c r="I71" i="17"/>
  <c r="H211" i="23" s="1"/>
  <c r="J71" i="17"/>
  <c r="I211" i="23"/>
  <c r="L71" i="17"/>
  <c r="K211" i="23" s="1"/>
  <c r="M71" i="17"/>
  <c r="L211" i="23" s="1"/>
  <c r="N71" i="17"/>
  <c r="M211" i="23" s="1"/>
  <c r="P71" i="17"/>
  <c r="O211" i="23" s="1"/>
  <c r="Q71" i="17"/>
  <c r="P211" i="23" s="1"/>
  <c r="R71" i="17"/>
  <c r="T71" i="17"/>
  <c r="S211" i="23" s="1"/>
  <c r="U71" i="17"/>
  <c r="T211" i="23"/>
  <c r="V71" i="17"/>
  <c r="X71" i="17"/>
  <c r="W211" i="23" s="1"/>
  <c r="Y71" i="17"/>
  <c r="X211" i="23"/>
  <c r="Z71" i="17"/>
  <c r="Y211" i="23" s="1"/>
  <c r="AB71" i="17"/>
  <c r="AA211" i="23" s="1"/>
  <c r="AC71" i="17"/>
  <c r="AB211" i="23" s="1"/>
  <c r="AD71" i="17"/>
  <c r="AC211" i="23" s="1"/>
  <c r="AF71" i="17"/>
  <c r="AE211" i="23" s="1"/>
  <c r="AG71" i="17"/>
  <c r="AF211" i="23"/>
  <c r="AH71" i="17"/>
  <c r="AG211" i="23" s="1"/>
  <c r="AJ71" i="17"/>
  <c r="AI211" i="23"/>
  <c r="AK71" i="17"/>
  <c r="AJ211" i="23" s="1"/>
  <c r="AL71" i="17"/>
  <c r="AK211" i="23" s="1"/>
  <c r="AP71" i="17"/>
  <c r="AP70" i="17"/>
  <c r="K72" i="17"/>
  <c r="J212" i="23" s="1"/>
  <c r="AP72" i="17"/>
  <c r="G73" i="17"/>
  <c r="F213" i="23"/>
  <c r="H73" i="17"/>
  <c r="G213" i="23"/>
  <c r="I73" i="17"/>
  <c r="H213" i="23"/>
  <c r="J73" i="17"/>
  <c r="I213" i="23"/>
  <c r="L73" i="17"/>
  <c r="K213" i="23"/>
  <c r="M73" i="17"/>
  <c r="L213" i="23"/>
  <c r="N73" i="17"/>
  <c r="P73" i="17"/>
  <c r="O213" i="23" s="1"/>
  <c r="Q73" i="17"/>
  <c r="P213" i="23"/>
  <c r="R73" i="17"/>
  <c r="Q213" i="23" s="1"/>
  <c r="T73" i="17"/>
  <c r="S213" i="23"/>
  <c r="U73" i="17"/>
  <c r="T213" i="23" s="1"/>
  <c r="V73" i="17"/>
  <c r="U213" i="23"/>
  <c r="X73" i="17"/>
  <c r="W213" i="23" s="1"/>
  <c r="Y73" i="17"/>
  <c r="X213" i="23"/>
  <c r="Z73" i="17"/>
  <c r="Y213" i="23" s="1"/>
  <c r="AB73" i="17"/>
  <c r="AA213" i="23"/>
  <c r="AC73" i="17"/>
  <c r="AB213" i="23" s="1"/>
  <c r="AD73" i="17"/>
  <c r="AC213" i="23"/>
  <c r="AF73" i="17"/>
  <c r="AE213" i="23" s="1"/>
  <c r="AG73" i="17"/>
  <c r="AF213" i="23"/>
  <c r="AH73" i="17"/>
  <c r="AG213" i="23" s="1"/>
  <c r="AJ73" i="17"/>
  <c r="AI213" i="23"/>
  <c r="AK73" i="17"/>
  <c r="AJ213" i="23" s="1"/>
  <c r="AL73" i="17"/>
  <c r="K74" i="17"/>
  <c r="J214" i="23" s="1"/>
  <c r="AP74" i="17"/>
  <c r="G75" i="17"/>
  <c r="H75" i="17"/>
  <c r="F109" i="20" s="1"/>
  <c r="I75" i="17"/>
  <c r="J75" i="17"/>
  <c r="K75" i="17"/>
  <c r="L75" i="17"/>
  <c r="J109" i="20" s="1"/>
  <c r="M75" i="17"/>
  <c r="N75" i="17"/>
  <c r="O75" i="17"/>
  <c r="P75" i="17"/>
  <c r="N109" i="20"/>
  <c r="Q75" i="17"/>
  <c r="R75" i="17"/>
  <c r="S75" i="17"/>
  <c r="AN75" i="17"/>
  <c r="T75" i="17"/>
  <c r="R109" i="20" s="1"/>
  <c r="U75" i="17"/>
  <c r="V75" i="17"/>
  <c r="W75" i="17"/>
  <c r="U109" i="20" s="1"/>
  <c r="X75" i="17"/>
  <c r="V109" i="20" s="1"/>
  <c r="Y75" i="17"/>
  <c r="Z75" i="17"/>
  <c r="AA75" i="17"/>
  <c r="Y109" i="20" s="1"/>
  <c r="AB75" i="17"/>
  <c r="Z109" i="20"/>
  <c r="AC75" i="17"/>
  <c r="AD75" i="17"/>
  <c r="AE75" i="17"/>
  <c r="AF75" i="17"/>
  <c r="AD109" i="20"/>
  <c r="AG75" i="17"/>
  <c r="AE109" i="20" s="1"/>
  <c r="AH75" i="17"/>
  <c r="AI75" i="17"/>
  <c r="AJ75" i="17"/>
  <c r="AH109" i="20"/>
  <c r="AK75" i="17"/>
  <c r="AL75" i="17"/>
  <c r="AM75" i="17"/>
  <c r="AP79" i="17"/>
  <c r="AP78" i="17" s="1"/>
  <c r="AP77" i="17" s="1"/>
  <c r="AP76" i="17" s="1"/>
  <c r="G80" i="17"/>
  <c r="F11" i="23" s="1"/>
  <c r="H80" i="17"/>
  <c r="G11" i="23"/>
  <c r="I80" i="17"/>
  <c r="H11" i="23" s="1"/>
  <c r="J80" i="17"/>
  <c r="L80" i="17"/>
  <c r="K11" i="23"/>
  <c r="M80" i="17"/>
  <c r="L11" i="23"/>
  <c r="N80" i="17"/>
  <c r="M11" i="23"/>
  <c r="P80" i="17"/>
  <c r="Q80" i="17"/>
  <c r="P11" i="23"/>
  <c r="R80" i="17"/>
  <c r="Q11" i="23" s="1"/>
  <c r="T80" i="17"/>
  <c r="S11" i="23"/>
  <c r="U80" i="17"/>
  <c r="T11" i="23" s="1"/>
  <c r="V80" i="17"/>
  <c r="U11" i="23"/>
  <c r="X80" i="17"/>
  <c r="W11" i="23" s="1"/>
  <c r="Y80" i="17"/>
  <c r="X11" i="23"/>
  <c r="Z80" i="17"/>
  <c r="Y11" i="23" s="1"/>
  <c r="AB80" i="17"/>
  <c r="AA11" i="23"/>
  <c r="AC80" i="17"/>
  <c r="AB11" i="23" s="1"/>
  <c r="AD80" i="17"/>
  <c r="AC11" i="23"/>
  <c r="AF80" i="17"/>
  <c r="AE11" i="23" s="1"/>
  <c r="AG80" i="17"/>
  <c r="AF11" i="23"/>
  <c r="AH80" i="17"/>
  <c r="AG11" i="23" s="1"/>
  <c r="AJ80" i="17"/>
  <c r="AI11" i="23"/>
  <c r="AK80" i="17"/>
  <c r="AL80" i="17"/>
  <c r="AK11" i="23"/>
  <c r="K81" i="17"/>
  <c r="J12" i="23" s="1"/>
  <c r="AP81" i="17"/>
  <c r="G82" i="17"/>
  <c r="F13" i="23"/>
  <c r="H82" i="17"/>
  <c r="G13" i="23" s="1"/>
  <c r="I82" i="17"/>
  <c r="H13" i="23"/>
  <c r="J82" i="17"/>
  <c r="I13" i="23" s="1"/>
  <c r="L82" i="17"/>
  <c r="K13" i="23"/>
  <c r="M82" i="17"/>
  <c r="L13" i="23" s="1"/>
  <c r="N82" i="17"/>
  <c r="M13" i="23"/>
  <c r="P82" i="17"/>
  <c r="O13" i="23" s="1"/>
  <c r="Q82" i="17"/>
  <c r="P13" i="23"/>
  <c r="R82" i="17"/>
  <c r="Q13" i="23" s="1"/>
  <c r="T82" i="17"/>
  <c r="S13" i="23"/>
  <c r="U82" i="17"/>
  <c r="T13" i="23" s="1"/>
  <c r="V82" i="17"/>
  <c r="U13" i="23"/>
  <c r="X82" i="17"/>
  <c r="W13" i="23" s="1"/>
  <c r="Y82" i="17"/>
  <c r="X13" i="23"/>
  <c r="Z82" i="17"/>
  <c r="Y13" i="23" s="1"/>
  <c r="AB82" i="17"/>
  <c r="AA13" i="23"/>
  <c r="AC82" i="17"/>
  <c r="AB13" i="23" s="1"/>
  <c r="AD82" i="17"/>
  <c r="AC13" i="23"/>
  <c r="AF82" i="17"/>
  <c r="AE13" i="23" s="1"/>
  <c r="AG82" i="17"/>
  <c r="AF13" i="23"/>
  <c r="AH82" i="17"/>
  <c r="AG13" i="23" s="1"/>
  <c r="AJ82" i="17"/>
  <c r="AI13" i="23"/>
  <c r="AK82" i="17"/>
  <c r="AJ13" i="23" s="1"/>
  <c r="AL82" i="17"/>
  <c r="AK13" i="23"/>
  <c r="K83" i="17"/>
  <c r="J14" i="23" s="1"/>
  <c r="AP88" i="17"/>
  <c r="AP87" i="17"/>
  <c r="G89" i="17"/>
  <c r="H89" i="17"/>
  <c r="G124" i="23"/>
  <c r="I89" i="17"/>
  <c r="J89" i="17"/>
  <c r="I124" i="23" s="1"/>
  <c r="L89" i="17"/>
  <c r="K124" i="23"/>
  <c r="M89" i="17"/>
  <c r="N89" i="17"/>
  <c r="M124" i="23"/>
  <c r="P89" i="17"/>
  <c r="O124" i="23"/>
  <c r="Q89" i="17"/>
  <c r="R89" i="17"/>
  <c r="Q124" i="23"/>
  <c r="T89" i="17"/>
  <c r="S124" i="23" s="1"/>
  <c r="U89" i="17"/>
  <c r="V89" i="17"/>
  <c r="U124" i="23" s="1"/>
  <c r="X89" i="17"/>
  <c r="W124" i="23"/>
  <c r="Y89" i="17"/>
  <c r="Z89" i="17"/>
  <c r="Y124" i="23" s="1"/>
  <c r="AB89" i="17"/>
  <c r="AA124" i="23"/>
  <c r="AC89" i="17"/>
  <c r="AD89" i="17"/>
  <c r="AC124" i="23"/>
  <c r="AF89" i="17"/>
  <c r="AE124" i="23" s="1"/>
  <c r="AG89" i="17"/>
  <c r="AF124" i="23"/>
  <c r="AH89" i="17"/>
  <c r="AG124" i="23" s="1"/>
  <c r="AJ89" i="17"/>
  <c r="AI124" i="23"/>
  <c r="AK89" i="17"/>
  <c r="AJ124" i="23" s="1"/>
  <c r="AL89" i="17"/>
  <c r="AK124" i="23"/>
  <c r="K90" i="17"/>
  <c r="J125" i="23" s="1"/>
  <c r="AP91" i="17"/>
  <c r="AP90" i="17"/>
  <c r="G92" i="17"/>
  <c r="F127" i="23" s="1"/>
  <c r="H92" i="17"/>
  <c r="G127" i="23"/>
  <c r="I92" i="17"/>
  <c r="H127" i="23" s="1"/>
  <c r="J92" i="17"/>
  <c r="I127" i="23"/>
  <c r="L92" i="17"/>
  <c r="K127" i="23" s="1"/>
  <c r="M92" i="17"/>
  <c r="L127" i="23"/>
  <c r="N92" i="17"/>
  <c r="M127" i="23" s="1"/>
  <c r="P92" i="17"/>
  <c r="O127" i="23"/>
  <c r="Q92" i="17"/>
  <c r="P127" i="23" s="1"/>
  <c r="R92" i="17"/>
  <c r="Q127" i="23"/>
  <c r="T92" i="17"/>
  <c r="S127" i="23" s="1"/>
  <c r="U92" i="17"/>
  <c r="T127" i="23"/>
  <c r="V92" i="17"/>
  <c r="U127" i="23" s="1"/>
  <c r="X92" i="17"/>
  <c r="Y92" i="17"/>
  <c r="X127" i="23"/>
  <c r="Z92" i="17"/>
  <c r="Y127" i="23" s="1"/>
  <c r="AB92" i="17"/>
  <c r="AA127" i="23"/>
  <c r="AC92" i="17"/>
  <c r="AD92" i="17"/>
  <c r="AC127" i="23"/>
  <c r="AF92" i="17"/>
  <c r="AE127" i="23"/>
  <c r="AG92" i="17"/>
  <c r="AF127" i="23"/>
  <c r="AH92" i="17"/>
  <c r="AJ92" i="17"/>
  <c r="AI127" i="23" s="1"/>
  <c r="AK92" i="17"/>
  <c r="AJ127" i="23"/>
  <c r="AL92" i="17"/>
  <c r="AK127" i="23" s="1"/>
  <c r="K93" i="17"/>
  <c r="AP97" i="17"/>
  <c r="AP93" i="17" s="1"/>
  <c r="G98" i="17"/>
  <c r="F133" i="23"/>
  <c r="H98" i="17"/>
  <c r="I98" i="17"/>
  <c r="H133" i="23" s="1"/>
  <c r="J98" i="17"/>
  <c r="I133" i="23"/>
  <c r="L98" i="17"/>
  <c r="K133" i="23" s="1"/>
  <c r="M98" i="17"/>
  <c r="N98" i="17"/>
  <c r="M133" i="23"/>
  <c r="P98" i="17"/>
  <c r="O133" i="23"/>
  <c r="Q98" i="17"/>
  <c r="P133" i="23"/>
  <c r="R98" i="17"/>
  <c r="Q133" i="23"/>
  <c r="T98" i="17"/>
  <c r="S133" i="23"/>
  <c r="U98" i="17"/>
  <c r="T133" i="23"/>
  <c r="V98" i="17"/>
  <c r="U133" i="23"/>
  <c r="X98" i="17"/>
  <c r="W133" i="23"/>
  <c r="Y98" i="17"/>
  <c r="X133" i="23"/>
  <c r="Z98" i="17"/>
  <c r="Y133" i="23"/>
  <c r="AB98" i="17"/>
  <c r="AA133" i="23"/>
  <c r="AC98" i="17"/>
  <c r="AB133" i="23"/>
  <c r="AD98" i="17"/>
  <c r="AC133" i="23"/>
  <c r="AF98" i="17"/>
  <c r="AE133" i="23"/>
  <c r="AG98" i="17"/>
  <c r="AF133" i="23"/>
  <c r="AH98" i="17"/>
  <c r="AG133" i="23"/>
  <c r="AJ98" i="17"/>
  <c r="AI133" i="23"/>
  <c r="AK98" i="17"/>
  <c r="AJ133" i="23"/>
  <c r="AL98" i="17"/>
  <c r="AK133" i="23"/>
  <c r="K99" i="17"/>
  <c r="J134" i="23"/>
  <c r="AP94" i="17"/>
  <c r="AP99" i="17"/>
  <c r="G95" i="17"/>
  <c r="F130" i="23"/>
  <c r="H95" i="17"/>
  <c r="G130" i="23"/>
  <c r="I95" i="17"/>
  <c r="H130" i="23"/>
  <c r="J95" i="17"/>
  <c r="I130" i="23"/>
  <c r="L95" i="17"/>
  <c r="K130" i="23"/>
  <c r="M95" i="17"/>
  <c r="L130" i="23"/>
  <c r="N95" i="17"/>
  <c r="M130" i="23"/>
  <c r="P95" i="17"/>
  <c r="O130" i="23"/>
  <c r="Q95" i="17"/>
  <c r="P130" i="23"/>
  <c r="R95" i="17"/>
  <c r="Q130" i="23"/>
  <c r="T95" i="17"/>
  <c r="S130" i="23"/>
  <c r="U95" i="17"/>
  <c r="T130" i="23"/>
  <c r="V95" i="17"/>
  <c r="U130" i="23"/>
  <c r="X95" i="17"/>
  <c r="W130" i="23"/>
  <c r="Y95" i="17"/>
  <c r="X130" i="23"/>
  <c r="Z95" i="17"/>
  <c r="Y130" i="23"/>
  <c r="AB95" i="17"/>
  <c r="AA130" i="23"/>
  <c r="AC95" i="17"/>
  <c r="AB130" i="23"/>
  <c r="AD95" i="17"/>
  <c r="AC130" i="23"/>
  <c r="AF95" i="17"/>
  <c r="AE130" i="23"/>
  <c r="AG95" i="17"/>
  <c r="AF130" i="23"/>
  <c r="AH95" i="17"/>
  <c r="AG130" i="23"/>
  <c r="AJ95" i="17"/>
  <c r="AI130" i="23"/>
  <c r="AK95" i="17"/>
  <c r="AJ130" i="23"/>
  <c r="AL95" i="17"/>
  <c r="K96" i="17"/>
  <c r="J131" i="23"/>
  <c r="AP103" i="17"/>
  <c r="G104" i="17"/>
  <c r="F18" i="23"/>
  <c r="H104" i="17"/>
  <c r="I104" i="17"/>
  <c r="H18" i="23" s="1"/>
  <c r="J104" i="17"/>
  <c r="I18" i="23"/>
  <c r="L104" i="17"/>
  <c r="K18" i="23" s="1"/>
  <c r="M104" i="17"/>
  <c r="N104" i="17"/>
  <c r="M18" i="23" s="1"/>
  <c r="P104" i="17"/>
  <c r="O18" i="23"/>
  <c r="Q104" i="17"/>
  <c r="P18" i="23" s="1"/>
  <c r="R104" i="17"/>
  <c r="T104" i="17"/>
  <c r="S18" i="23"/>
  <c r="U104" i="17"/>
  <c r="T18" i="23" s="1"/>
  <c r="V104" i="17"/>
  <c r="U18" i="23"/>
  <c r="X104" i="17"/>
  <c r="Y104" i="17"/>
  <c r="X18" i="23"/>
  <c r="Z104" i="17"/>
  <c r="Y18" i="23" s="1"/>
  <c r="AB104" i="17"/>
  <c r="AA18" i="23"/>
  <c r="AC104" i="17"/>
  <c r="AD104" i="17"/>
  <c r="AC18" i="23" s="1"/>
  <c r="AF104" i="17"/>
  <c r="AE18" i="23"/>
  <c r="AG104" i="17"/>
  <c r="AF18" i="23" s="1"/>
  <c r="AH104" i="17"/>
  <c r="AJ104" i="17"/>
  <c r="AI18" i="23"/>
  <c r="AK104" i="17"/>
  <c r="AJ18" i="23"/>
  <c r="AL104" i="17"/>
  <c r="AK18" i="23"/>
  <c r="K105" i="17"/>
  <c r="AP105" i="17"/>
  <c r="G106" i="17"/>
  <c r="F20" i="23"/>
  <c r="H106" i="17"/>
  <c r="G20" i="23"/>
  <c r="I106" i="17"/>
  <c r="J106" i="17"/>
  <c r="I20" i="23" s="1"/>
  <c r="L106" i="17"/>
  <c r="K20" i="23"/>
  <c r="M106" i="17"/>
  <c r="L20" i="23" s="1"/>
  <c r="N106" i="17"/>
  <c r="M20" i="23"/>
  <c r="P106" i="17"/>
  <c r="O20" i="23" s="1"/>
  <c r="Q106" i="17"/>
  <c r="R106" i="17"/>
  <c r="Q20" i="23"/>
  <c r="T106" i="17"/>
  <c r="S20" i="23"/>
  <c r="U106" i="17"/>
  <c r="T20" i="23"/>
  <c r="V106" i="17"/>
  <c r="X106" i="17"/>
  <c r="W20" i="23"/>
  <c r="Y106" i="17"/>
  <c r="X20" i="23" s="1"/>
  <c r="Z106" i="17"/>
  <c r="Y20" i="23"/>
  <c r="AB106" i="17"/>
  <c r="AC106" i="17"/>
  <c r="AB20" i="23"/>
  <c r="AD106" i="17"/>
  <c r="AC20" i="23"/>
  <c r="AF106" i="17"/>
  <c r="AG106" i="17"/>
  <c r="AF20" i="23"/>
  <c r="AH106" i="17"/>
  <c r="AG20" i="23" s="1"/>
  <c r="AJ106" i="17"/>
  <c r="AK106" i="17"/>
  <c r="AJ20" i="23" s="1"/>
  <c r="AL106" i="17"/>
  <c r="K107" i="17"/>
  <c r="J21" i="23"/>
  <c r="AP109" i="17"/>
  <c r="G110" i="17"/>
  <c r="F24" i="23"/>
  <c r="H110" i="17"/>
  <c r="G24" i="23" s="1"/>
  <c r="I110" i="17"/>
  <c r="H24" i="23"/>
  <c r="J110" i="17"/>
  <c r="I24" i="23" s="1"/>
  <c r="L110" i="17"/>
  <c r="K24" i="23"/>
  <c r="M110" i="17"/>
  <c r="L24" i="23" s="1"/>
  <c r="N110" i="17"/>
  <c r="M24" i="23"/>
  <c r="P110" i="17"/>
  <c r="O24" i="23" s="1"/>
  <c r="Q110" i="17"/>
  <c r="P24" i="23"/>
  <c r="R110" i="17"/>
  <c r="Q24" i="23" s="1"/>
  <c r="T110" i="17"/>
  <c r="S24" i="23"/>
  <c r="U110" i="17"/>
  <c r="T24" i="23" s="1"/>
  <c r="V110" i="17"/>
  <c r="U24" i="23"/>
  <c r="X110" i="17"/>
  <c r="W24" i="23" s="1"/>
  <c r="Y110" i="17"/>
  <c r="X24" i="23"/>
  <c r="Z110" i="17"/>
  <c r="Y24" i="23" s="1"/>
  <c r="AB110" i="17"/>
  <c r="AA24" i="23"/>
  <c r="AC110" i="17"/>
  <c r="AB24" i="23" s="1"/>
  <c r="AD110" i="17"/>
  <c r="AC24" i="23"/>
  <c r="AF110" i="17"/>
  <c r="AE24" i="23" s="1"/>
  <c r="AG110" i="17"/>
  <c r="AF24" i="23"/>
  <c r="AH110" i="17"/>
  <c r="AG24" i="23" s="1"/>
  <c r="AJ110" i="17"/>
  <c r="AI24" i="23"/>
  <c r="AK110" i="17"/>
  <c r="AJ24" i="23" s="1"/>
  <c r="AL110" i="17"/>
  <c r="AK24" i="23"/>
  <c r="K111" i="17"/>
  <c r="O111" i="17" s="1"/>
  <c r="N25" i="23" s="1"/>
  <c r="AP111" i="17"/>
  <c r="G112" i="17"/>
  <c r="F26" i="23" s="1"/>
  <c r="H112" i="17"/>
  <c r="G26" i="23"/>
  <c r="I112" i="17"/>
  <c r="H26" i="23" s="1"/>
  <c r="J112" i="17"/>
  <c r="I26" i="23"/>
  <c r="L112" i="17"/>
  <c r="K26" i="23" s="1"/>
  <c r="M112" i="17"/>
  <c r="L26" i="23"/>
  <c r="N112" i="17"/>
  <c r="M26" i="23" s="1"/>
  <c r="P112" i="17"/>
  <c r="O26" i="23"/>
  <c r="Q112" i="17"/>
  <c r="P26" i="23" s="1"/>
  <c r="R112" i="17"/>
  <c r="Q26" i="23"/>
  <c r="T112" i="17"/>
  <c r="S26" i="23" s="1"/>
  <c r="U112" i="17"/>
  <c r="T26" i="23"/>
  <c r="V112" i="17"/>
  <c r="U26" i="23" s="1"/>
  <c r="X112" i="17"/>
  <c r="W26" i="23"/>
  <c r="Y112" i="17"/>
  <c r="X26" i="23" s="1"/>
  <c r="Z112" i="17"/>
  <c r="Y26" i="23"/>
  <c r="AB112" i="17"/>
  <c r="AC112" i="17"/>
  <c r="AB26" i="23"/>
  <c r="AD112" i="17"/>
  <c r="AC26" i="23"/>
  <c r="AF112" i="17"/>
  <c r="AE26" i="23"/>
  <c r="AG112" i="17"/>
  <c r="AF26" i="23"/>
  <c r="AH112" i="17"/>
  <c r="AG26" i="23"/>
  <c r="AJ112" i="17"/>
  <c r="AI26" i="23"/>
  <c r="AK112" i="17"/>
  <c r="AJ26" i="23"/>
  <c r="AL112" i="17"/>
  <c r="K113" i="17"/>
  <c r="J27" i="23" s="1"/>
  <c r="AP116" i="17"/>
  <c r="AP115" i="17"/>
  <c r="AP114" i="17"/>
  <c r="G117" i="17"/>
  <c r="F201" i="23"/>
  <c r="H117" i="17"/>
  <c r="G201" i="23"/>
  <c r="I117" i="17"/>
  <c r="J117" i="17"/>
  <c r="I201" i="23"/>
  <c r="L117" i="17"/>
  <c r="K201" i="23" s="1"/>
  <c r="M117" i="17"/>
  <c r="L201" i="23"/>
  <c r="N117" i="17"/>
  <c r="P117" i="17"/>
  <c r="O201" i="23"/>
  <c r="Q117" i="17"/>
  <c r="P201" i="23" s="1"/>
  <c r="R117" i="17"/>
  <c r="Q201" i="23"/>
  <c r="T117" i="17"/>
  <c r="U117" i="17"/>
  <c r="T201" i="23" s="1"/>
  <c r="V117" i="17"/>
  <c r="U201" i="23"/>
  <c r="X117" i="17"/>
  <c r="W201" i="23" s="1"/>
  <c r="Y117" i="17"/>
  <c r="Z117" i="17"/>
  <c r="Y201" i="23"/>
  <c r="AB117" i="17"/>
  <c r="AA201" i="23"/>
  <c r="AC117" i="17"/>
  <c r="AB201" i="23"/>
  <c r="AD117" i="17"/>
  <c r="AF117" i="17"/>
  <c r="AE201" i="23"/>
  <c r="AG117" i="17"/>
  <c r="AF201" i="23" s="1"/>
  <c r="AH117" i="17"/>
  <c r="AG201" i="23"/>
  <c r="AJ117" i="17"/>
  <c r="AK117" i="17"/>
  <c r="AJ201" i="23"/>
  <c r="AL117" i="17"/>
  <c r="AK201" i="23"/>
  <c r="K118" i="17"/>
  <c r="J202" i="23"/>
  <c r="AP120" i="17"/>
  <c r="AP119" i="17"/>
  <c r="G121" i="17"/>
  <c r="F205" i="23"/>
  <c r="H121" i="17"/>
  <c r="G205" i="23"/>
  <c r="I121" i="17"/>
  <c r="H205" i="23"/>
  <c r="J121" i="17"/>
  <c r="L121" i="17"/>
  <c r="K205" i="23" s="1"/>
  <c r="M121" i="17"/>
  <c r="L205" i="23"/>
  <c r="N121" i="17"/>
  <c r="M205" i="23" s="1"/>
  <c r="P121" i="17"/>
  <c r="Q121" i="17"/>
  <c r="P205" i="23" s="1"/>
  <c r="R121" i="17"/>
  <c r="Q205" i="23"/>
  <c r="T121" i="17"/>
  <c r="S205" i="23" s="1"/>
  <c r="U121" i="17"/>
  <c r="V121" i="17"/>
  <c r="U205" i="23"/>
  <c r="X121" i="17"/>
  <c r="W205" i="23" s="1"/>
  <c r="Y121" i="17"/>
  <c r="X205" i="23"/>
  <c r="Z121" i="17"/>
  <c r="AB121" i="17"/>
  <c r="AA205" i="23"/>
  <c r="AC121" i="17"/>
  <c r="AB205" i="23"/>
  <c r="AD121" i="17"/>
  <c r="AC205" i="23"/>
  <c r="AF121" i="17"/>
  <c r="AG121" i="17"/>
  <c r="AF205" i="23" s="1"/>
  <c r="AH121" i="17"/>
  <c r="AG205" i="23"/>
  <c r="AJ121" i="17"/>
  <c r="AI205" i="23" s="1"/>
  <c r="AK121" i="17"/>
  <c r="AL121" i="17"/>
  <c r="AK205" i="23" s="1"/>
  <c r="K122" i="17"/>
  <c r="J206" i="23"/>
  <c r="AP125" i="17"/>
  <c r="AP124" i="17" s="1"/>
  <c r="AP123" i="17" s="1"/>
  <c r="G126" i="17"/>
  <c r="H126" i="17"/>
  <c r="G150" i="23" s="1"/>
  <c r="I126" i="17"/>
  <c r="H150" i="23"/>
  <c r="J126" i="17"/>
  <c r="L126" i="17"/>
  <c r="M126" i="17"/>
  <c r="L150" i="23"/>
  <c r="N126" i="17"/>
  <c r="M150" i="23" s="1"/>
  <c r="P126" i="17"/>
  <c r="O150" i="23"/>
  <c r="Q126" i="17"/>
  <c r="P150" i="23" s="1"/>
  <c r="R126" i="17"/>
  <c r="Q150" i="23"/>
  <c r="T126" i="17"/>
  <c r="S150" i="23" s="1"/>
  <c r="U126" i="17"/>
  <c r="T150" i="23"/>
  <c r="V126" i="17"/>
  <c r="X126" i="17"/>
  <c r="W150" i="23" s="1"/>
  <c r="Y126" i="17"/>
  <c r="X150" i="23"/>
  <c r="Z126" i="17"/>
  <c r="Y150" i="23" s="1"/>
  <c r="AB126" i="17"/>
  <c r="AA150" i="23"/>
  <c r="AC126" i="17"/>
  <c r="AB150" i="23" s="1"/>
  <c r="AD126" i="17"/>
  <c r="AC150" i="23"/>
  <c r="AF126" i="17"/>
  <c r="AE150" i="23" s="1"/>
  <c r="AG126" i="17"/>
  <c r="AH126" i="17"/>
  <c r="AG150" i="23" s="1"/>
  <c r="AJ126" i="17"/>
  <c r="AI150" i="23"/>
  <c r="AK126" i="17"/>
  <c r="AJ150" i="23" s="1"/>
  <c r="AL126" i="17"/>
  <c r="AK150" i="23"/>
  <c r="K127" i="17"/>
  <c r="J151" i="23" s="1"/>
  <c r="AP129" i="17"/>
  <c r="AP128" i="17"/>
  <c r="G130" i="17"/>
  <c r="H130" i="17"/>
  <c r="G154" i="23" s="1"/>
  <c r="I130" i="17"/>
  <c r="J130" i="17"/>
  <c r="I154" i="23"/>
  <c r="L130" i="17"/>
  <c r="K154" i="23"/>
  <c r="M130" i="17"/>
  <c r="L154" i="23"/>
  <c r="N130" i="17"/>
  <c r="P130" i="17"/>
  <c r="O154" i="23"/>
  <c r="Q130" i="17"/>
  <c r="P154" i="23" s="1"/>
  <c r="R130" i="17"/>
  <c r="Q154" i="23"/>
  <c r="T130" i="17"/>
  <c r="U130" i="17"/>
  <c r="T154" i="23"/>
  <c r="V130" i="17"/>
  <c r="U154" i="23"/>
  <c r="X130" i="17"/>
  <c r="W154" i="23"/>
  <c r="Y130" i="17"/>
  <c r="Z130" i="17"/>
  <c r="Y154" i="23" s="1"/>
  <c r="AB130" i="17"/>
  <c r="AA154" i="23"/>
  <c r="AC130" i="17"/>
  <c r="AB154" i="23" s="1"/>
  <c r="AD130" i="17"/>
  <c r="AF130" i="17"/>
  <c r="AE154" i="23" s="1"/>
  <c r="AG130" i="17"/>
  <c r="AF154" i="23"/>
  <c r="AH130" i="17"/>
  <c r="AG154" i="23" s="1"/>
  <c r="AJ130" i="17"/>
  <c r="AK130" i="17"/>
  <c r="AJ154" i="23"/>
  <c r="AL130" i="17"/>
  <c r="AK154" i="23" s="1"/>
  <c r="K131" i="17"/>
  <c r="J155" i="23"/>
  <c r="AP133" i="17"/>
  <c r="AP132" i="17" s="1"/>
  <c r="G134" i="17"/>
  <c r="F290" i="23"/>
  <c r="H134" i="17"/>
  <c r="G290" i="23" s="1"/>
  <c r="I134" i="17"/>
  <c r="H290" i="23"/>
  <c r="J134" i="17"/>
  <c r="L134" i="17"/>
  <c r="K290" i="23"/>
  <c r="M134" i="17"/>
  <c r="L290" i="23" s="1"/>
  <c r="P134" i="17"/>
  <c r="O290" i="23"/>
  <c r="Q134" i="17"/>
  <c r="R134" i="17"/>
  <c r="Q290" i="23" s="1"/>
  <c r="T134" i="17"/>
  <c r="S290" i="23"/>
  <c r="U134" i="17"/>
  <c r="T290" i="23" s="1"/>
  <c r="V134" i="17"/>
  <c r="X134" i="17"/>
  <c r="W290" i="23"/>
  <c r="Y134" i="17"/>
  <c r="X290" i="23"/>
  <c r="Z134" i="17"/>
  <c r="Y290" i="23"/>
  <c r="AB134" i="17"/>
  <c r="AC134" i="17"/>
  <c r="AB290" i="23"/>
  <c r="AD134" i="17"/>
  <c r="AC290" i="23" s="1"/>
  <c r="AF134" i="17"/>
  <c r="AE290" i="23"/>
  <c r="AG134" i="17"/>
  <c r="AH134" i="17"/>
  <c r="AG290" i="23"/>
  <c r="AJ134" i="17"/>
  <c r="AI290" i="23"/>
  <c r="AK134" i="17"/>
  <c r="AJ290" i="23"/>
  <c r="AL134" i="17"/>
  <c r="K135" i="17"/>
  <c r="N135" i="17"/>
  <c r="M291" i="23"/>
  <c r="AP139" i="17"/>
  <c r="AP138" i="17"/>
  <c r="AP137" i="17" s="1"/>
  <c r="G140" i="17"/>
  <c r="F146" i="23"/>
  <c r="H140" i="17"/>
  <c r="G146" i="23" s="1"/>
  <c r="I140" i="17"/>
  <c r="H146" i="23"/>
  <c r="J140" i="17"/>
  <c r="L140" i="17"/>
  <c r="K146" i="23"/>
  <c r="M140" i="17"/>
  <c r="L146" i="23" s="1"/>
  <c r="N140" i="17"/>
  <c r="M146" i="23"/>
  <c r="P140" i="17"/>
  <c r="Q140" i="17"/>
  <c r="P146" i="23" s="1"/>
  <c r="R140" i="17"/>
  <c r="Q146" i="23"/>
  <c r="T140" i="17"/>
  <c r="S146" i="23" s="1"/>
  <c r="U140" i="17"/>
  <c r="V140" i="17"/>
  <c r="U146" i="23"/>
  <c r="X140" i="17"/>
  <c r="W146" i="23"/>
  <c r="Y140" i="17"/>
  <c r="X146" i="23"/>
  <c r="Z140" i="17"/>
  <c r="AB140" i="17"/>
  <c r="AA146" i="23"/>
  <c r="AC140" i="17"/>
  <c r="AB146" i="23" s="1"/>
  <c r="AD140" i="17"/>
  <c r="AC146" i="23"/>
  <c r="AF140" i="17"/>
  <c r="AG140" i="17"/>
  <c r="AF146" i="23"/>
  <c r="AH140" i="17"/>
  <c r="AG146" i="23" s="1"/>
  <c r="AJ140" i="17"/>
  <c r="AI146" i="23"/>
  <c r="AK140" i="17"/>
  <c r="AL140" i="17"/>
  <c r="AK146" i="23" s="1"/>
  <c r="K141" i="17"/>
  <c r="J147" i="23"/>
  <c r="AP143" i="17"/>
  <c r="AP142" i="17" s="1"/>
  <c r="AP141" i="17" s="1"/>
  <c r="G144" i="17"/>
  <c r="H144" i="17"/>
  <c r="G182" i="23" s="1"/>
  <c r="I144" i="17"/>
  <c r="H182" i="23"/>
  <c r="J144" i="17"/>
  <c r="I182" i="23" s="1"/>
  <c r="L144" i="17"/>
  <c r="K182" i="23"/>
  <c r="M144" i="17"/>
  <c r="L182" i="23" s="1"/>
  <c r="N144" i="17"/>
  <c r="M182" i="23"/>
  <c r="P144" i="17"/>
  <c r="O182" i="23" s="1"/>
  <c r="Q144" i="17"/>
  <c r="R144" i="17"/>
  <c r="T144" i="17"/>
  <c r="S182" i="23" s="1"/>
  <c r="U144" i="17"/>
  <c r="T182" i="23"/>
  <c r="V144" i="17"/>
  <c r="U182" i="23" s="1"/>
  <c r="X144" i="17"/>
  <c r="W182" i="23"/>
  <c r="Y144" i="17"/>
  <c r="X182" i="23" s="1"/>
  <c r="Z144" i="17"/>
  <c r="Y182" i="23"/>
  <c r="AB144" i="17"/>
  <c r="AC144" i="17"/>
  <c r="AB182" i="23"/>
  <c r="AD144" i="17"/>
  <c r="AC182" i="23"/>
  <c r="AF144" i="17"/>
  <c r="AE182" i="23"/>
  <c r="AG144" i="17"/>
  <c r="AF182" i="23"/>
  <c r="AH144" i="17"/>
  <c r="AG182" i="23"/>
  <c r="AJ144" i="17"/>
  <c r="AI182" i="23"/>
  <c r="AK144" i="17"/>
  <c r="AJ182" i="23"/>
  <c r="AL144" i="17"/>
  <c r="K145" i="17"/>
  <c r="J183" i="23" s="1"/>
  <c r="AP147" i="17"/>
  <c r="AP146" i="17"/>
  <c r="G148" i="17"/>
  <c r="F186" i="23" s="1"/>
  <c r="H148" i="17"/>
  <c r="G186" i="23"/>
  <c r="I148" i="17"/>
  <c r="H186" i="23" s="1"/>
  <c r="J148" i="17"/>
  <c r="I186" i="23"/>
  <c r="L148" i="17"/>
  <c r="K186" i="23" s="1"/>
  <c r="M148" i="17"/>
  <c r="N148" i="17"/>
  <c r="M186" i="23"/>
  <c r="P148" i="17"/>
  <c r="O186" i="23"/>
  <c r="Q148" i="17"/>
  <c r="P186" i="23"/>
  <c r="R148" i="17"/>
  <c r="Q186" i="23"/>
  <c r="T148" i="17"/>
  <c r="S186" i="23"/>
  <c r="U148" i="17"/>
  <c r="T186" i="23"/>
  <c r="V148" i="17"/>
  <c r="U186" i="23"/>
  <c r="X148" i="17"/>
  <c r="Y148" i="17"/>
  <c r="X186" i="23"/>
  <c r="Z148" i="17"/>
  <c r="Y186" i="23" s="1"/>
  <c r="AB148" i="17"/>
  <c r="AC148" i="17"/>
  <c r="AB186" i="23"/>
  <c r="AD148" i="17"/>
  <c r="AC186" i="23"/>
  <c r="AF148" i="17"/>
  <c r="AG148" i="17"/>
  <c r="AF186" i="23" s="1"/>
  <c r="AH148" i="17"/>
  <c r="AJ148" i="17"/>
  <c r="AI186" i="23" s="1"/>
  <c r="AK148" i="17"/>
  <c r="AJ186" i="23"/>
  <c r="AL148" i="17"/>
  <c r="AK186" i="23" s="1"/>
  <c r="K149" i="17"/>
  <c r="J187" i="23"/>
  <c r="AP151" i="17"/>
  <c r="AP150" i="17" s="1"/>
  <c r="G152" i="17"/>
  <c r="F190" i="23"/>
  <c r="H152" i="17"/>
  <c r="G190" i="23" s="1"/>
  <c r="I152" i="17"/>
  <c r="J152" i="17"/>
  <c r="I190" i="23"/>
  <c r="L152" i="17"/>
  <c r="K190" i="23" s="1"/>
  <c r="M152" i="17"/>
  <c r="L190" i="23"/>
  <c r="N152" i="17"/>
  <c r="M190" i="23" s="1"/>
  <c r="P152" i="17"/>
  <c r="Q152" i="17"/>
  <c r="P190" i="23"/>
  <c r="R152" i="17"/>
  <c r="Q190" i="23"/>
  <c r="T152" i="17"/>
  <c r="U152" i="17"/>
  <c r="T190" i="23" s="1"/>
  <c r="V152" i="17"/>
  <c r="U190" i="23"/>
  <c r="X152" i="17"/>
  <c r="W190" i="23" s="1"/>
  <c r="Y152" i="17"/>
  <c r="X190" i="23"/>
  <c r="Z152" i="17"/>
  <c r="Y190" i="23" s="1"/>
  <c r="AB152" i="17"/>
  <c r="AA190" i="23"/>
  <c r="AC152" i="17"/>
  <c r="AB190" i="23" s="1"/>
  <c r="AD152" i="17"/>
  <c r="AF152" i="17"/>
  <c r="AE190" i="23"/>
  <c r="AG152" i="17"/>
  <c r="AF190" i="23"/>
  <c r="AH152" i="17"/>
  <c r="AG190" i="23"/>
  <c r="AJ152" i="17"/>
  <c r="AI190" i="23"/>
  <c r="AK152" i="17"/>
  <c r="AJ190" i="23"/>
  <c r="AL152" i="17"/>
  <c r="AK190" i="23"/>
  <c r="K153" i="17"/>
  <c r="AP153" i="17"/>
  <c r="AP155" i="17"/>
  <c r="AP154" i="17"/>
  <c r="G156" i="17"/>
  <c r="F194" i="23"/>
  <c r="H156" i="17"/>
  <c r="G194" i="23"/>
  <c r="I156" i="17"/>
  <c r="J156" i="17"/>
  <c r="I194" i="23" s="1"/>
  <c r="L156" i="17"/>
  <c r="K194" i="23"/>
  <c r="M156" i="17"/>
  <c r="L194" i="23" s="1"/>
  <c r="N156" i="17"/>
  <c r="P156" i="17"/>
  <c r="O194" i="23" s="1"/>
  <c r="Q156" i="17"/>
  <c r="P194" i="23"/>
  <c r="R156" i="17"/>
  <c r="Q194" i="23" s="1"/>
  <c r="T156" i="17"/>
  <c r="U156" i="17"/>
  <c r="T194" i="23"/>
  <c r="V156" i="17"/>
  <c r="U194" i="23" s="1"/>
  <c r="X156" i="17"/>
  <c r="W194" i="23"/>
  <c r="Y156" i="17"/>
  <c r="Z156" i="17"/>
  <c r="Y194" i="23"/>
  <c r="AB156" i="17"/>
  <c r="AA194" i="23" s="1"/>
  <c r="AC156" i="17"/>
  <c r="AB194" i="23"/>
  <c r="AD156" i="17"/>
  <c r="AF156" i="17"/>
  <c r="AE194" i="23" s="1"/>
  <c r="AG156" i="17"/>
  <c r="AF194" i="23"/>
  <c r="AH156" i="17"/>
  <c r="AG194" i="23" s="1"/>
  <c r="AJ156" i="17"/>
  <c r="AK156" i="17"/>
  <c r="AJ194" i="23"/>
  <c r="AL156" i="17"/>
  <c r="AK194" i="23"/>
  <c r="K157" i="17"/>
  <c r="J195" i="23"/>
  <c r="AP158" i="17"/>
  <c r="G159" i="17"/>
  <c r="F197" i="23"/>
  <c r="H159" i="17"/>
  <c r="G197" i="23" s="1"/>
  <c r="I159" i="17"/>
  <c r="H197" i="23"/>
  <c r="J159" i="17"/>
  <c r="L159" i="17"/>
  <c r="K197" i="23"/>
  <c r="M159" i="17"/>
  <c r="L197" i="23" s="1"/>
  <c r="N159" i="17"/>
  <c r="M197" i="23"/>
  <c r="P159" i="17"/>
  <c r="Q159" i="17"/>
  <c r="P197" i="23" s="1"/>
  <c r="R159" i="17"/>
  <c r="Q197" i="23"/>
  <c r="T159" i="17"/>
  <c r="S197" i="23" s="1"/>
  <c r="U159" i="17"/>
  <c r="V159" i="17"/>
  <c r="U197" i="23"/>
  <c r="X159" i="17"/>
  <c r="W197" i="23"/>
  <c r="Y159" i="17"/>
  <c r="X197" i="23"/>
  <c r="Z159" i="17"/>
  <c r="AB159" i="17"/>
  <c r="AA197" i="23"/>
  <c r="AC159" i="17"/>
  <c r="AB197" i="23" s="1"/>
  <c r="AD159" i="17"/>
  <c r="AC197" i="23"/>
  <c r="AF159" i="17"/>
  <c r="AG159" i="17"/>
  <c r="AF197" i="23"/>
  <c r="AH159" i="17"/>
  <c r="AG197" i="23"/>
  <c r="AJ159" i="17"/>
  <c r="AI197" i="23"/>
  <c r="AK159" i="17"/>
  <c r="AL159" i="17"/>
  <c r="AK197" i="23" s="1"/>
  <c r="K160" i="17"/>
  <c r="J198" i="23"/>
  <c r="AP162" i="17"/>
  <c r="AP161" i="17" s="1"/>
  <c r="AP145" i="17" s="1"/>
  <c r="G163" i="17"/>
  <c r="H163" i="17"/>
  <c r="G284" i="23" s="1"/>
  <c r="I163" i="17"/>
  <c r="H284" i="23"/>
  <c r="J163" i="17"/>
  <c r="I284" i="23" s="1"/>
  <c r="L163" i="17"/>
  <c r="K284" i="23"/>
  <c r="M163" i="17"/>
  <c r="L284" i="23" s="1"/>
  <c r="N163" i="17"/>
  <c r="M284" i="23"/>
  <c r="P163" i="17"/>
  <c r="O284" i="23" s="1"/>
  <c r="Q163" i="17"/>
  <c r="R163" i="17"/>
  <c r="Q284" i="23"/>
  <c r="T163" i="17"/>
  <c r="S284" i="23"/>
  <c r="U163" i="17"/>
  <c r="T284" i="23"/>
  <c r="V163" i="17"/>
  <c r="U284" i="23"/>
  <c r="X163" i="17"/>
  <c r="W284" i="23"/>
  <c r="Y163" i="17"/>
  <c r="X284" i="23"/>
  <c r="Z163" i="17"/>
  <c r="Y284" i="23"/>
  <c r="AB163" i="17"/>
  <c r="AC163" i="17"/>
  <c r="AB284" i="23"/>
  <c r="AD163" i="17"/>
  <c r="AC284" i="23" s="1"/>
  <c r="AF163" i="17"/>
  <c r="AE284" i="23"/>
  <c r="AG163" i="17"/>
  <c r="AF284" i="23" s="1"/>
  <c r="AH163" i="17"/>
  <c r="AG284" i="23"/>
  <c r="AJ163" i="17"/>
  <c r="AI284" i="23" s="1"/>
  <c r="AK163" i="17"/>
  <c r="AJ284" i="23"/>
  <c r="AL163" i="17"/>
  <c r="K164" i="17"/>
  <c r="J285" i="23"/>
  <c r="G166" i="17"/>
  <c r="F293" i="23" s="1"/>
  <c r="H166" i="17"/>
  <c r="G293" i="23"/>
  <c r="I166" i="17"/>
  <c r="H293" i="23" s="1"/>
  <c r="J166" i="17"/>
  <c r="I293" i="23"/>
  <c r="L166" i="17"/>
  <c r="K293" i="23" s="1"/>
  <c r="M166" i="17"/>
  <c r="L293" i="23"/>
  <c r="N166" i="17"/>
  <c r="P166" i="17"/>
  <c r="O293" i="23" s="1"/>
  <c r="Q166" i="17"/>
  <c r="P293" i="23"/>
  <c r="R166" i="17"/>
  <c r="T166" i="17"/>
  <c r="S293" i="23"/>
  <c r="U166" i="17"/>
  <c r="T293" i="23"/>
  <c r="V166" i="17"/>
  <c r="X166" i="17"/>
  <c r="W293" i="23"/>
  <c r="Y166" i="17"/>
  <c r="Z166" i="17"/>
  <c r="Y293" i="23"/>
  <c r="AB166" i="17"/>
  <c r="AA293" i="23"/>
  <c r="AC166" i="17"/>
  <c r="AB293" i="23"/>
  <c r="AD166" i="17"/>
  <c r="AC293" i="23"/>
  <c r="AF166" i="17"/>
  <c r="AG166" i="17"/>
  <c r="AF293" i="23"/>
  <c r="AH166" i="17"/>
  <c r="AG293" i="23" s="1"/>
  <c r="AJ166" i="17"/>
  <c r="AK166" i="17"/>
  <c r="AJ293" i="23"/>
  <c r="AL166" i="17"/>
  <c r="AK293" i="23"/>
  <c r="AP166" i="17"/>
  <c r="AP165" i="17"/>
  <c r="AP51" i="17" s="1"/>
  <c r="K167" i="17"/>
  <c r="J294" i="23"/>
  <c r="AP168" i="17"/>
  <c r="AP167" i="17" s="1"/>
  <c r="G169" i="17"/>
  <c r="F299" i="23"/>
  <c r="H169" i="17"/>
  <c r="G299" i="23" s="1"/>
  <c r="I169" i="17"/>
  <c r="H299" i="23"/>
  <c r="J169" i="17"/>
  <c r="L169" i="17"/>
  <c r="K299" i="23"/>
  <c r="M169" i="17"/>
  <c r="L299" i="23"/>
  <c r="N169" i="17"/>
  <c r="M299" i="23"/>
  <c r="P169" i="17"/>
  <c r="O299" i="23"/>
  <c r="Q169" i="17"/>
  <c r="P299" i="23"/>
  <c r="R169" i="17"/>
  <c r="Q299" i="23"/>
  <c r="T169" i="17"/>
  <c r="S299" i="23"/>
  <c r="U169" i="17"/>
  <c r="V169" i="17"/>
  <c r="U299" i="23" s="1"/>
  <c r="X169" i="17"/>
  <c r="W299" i="23"/>
  <c r="Y169" i="17"/>
  <c r="X299" i="23" s="1"/>
  <c r="Z169" i="17"/>
  <c r="Y299" i="23"/>
  <c r="AB169" i="17"/>
  <c r="AA299" i="23" s="1"/>
  <c r="AC169" i="17"/>
  <c r="AB299" i="23"/>
  <c r="AD169" i="17"/>
  <c r="AC299" i="23" s="1"/>
  <c r="AF169" i="17"/>
  <c r="AG169" i="17"/>
  <c r="AF299" i="23"/>
  <c r="AH169" i="17"/>
  <c r="AG299" i="23"/>
  <c r="AJ169" i="17"/>
  <c r="AI299" i="23"/>
  <c r="AK169" i="17"/>
  <c r="AJ299" i="23"/>
  <c r="AL169" i="17"/>
  <c r="AK299" i="23"/>
  <c r="K170" i="17"/>
  <c r="J300" i="23"/>
  <c r="AP170" i="17"/>
  <c r="AP171" i="17"/>
  <c r="G172" i="17"/>
  <c r="H172" i="17"/>
  <c r="G302" i="23"/>
  <c r="I172" i="17"/>
  <c r="H302" i="23" s="1"/>
  <c r="J172" i="17"/>
  <c r="L172" i="17"/>
  <c r="K302" i="23"/>
  <c r="M172" i="17"/>
  <c r="L302" i="23"/>
  <c r="N172" i="17"/>
  <c r="M302" i="23"/>
  <c r="P172" i="17"/>
  <c r="O302" i="23"/>
  <c r="Q172" i="17"/>
  <c r="R172" i="17"/>
  <c r="Q302" i="23" s="1"/>
  <c r="T172" i="17"/>
  <c r="S302" i="23"/>
  <c r="U172" i="17"/>
  <c r="T302" i="23" s="1"/>
  <c r="V172" i="17"/>
  <c r="U302" i="23"/>
  <c r="X172" i="17"/>
  <c r="W302" i="23" s="1"/>
  <c r="Y172" i="17"/>
  <c r="X302" i="23"/>
  <c r="Z172" i="17"/>
  <c r="Y302" i="23" s="1"/>
  <c r="AB172" i="17"/>
  <c r="AC172" i="17"/>
  <c r="AB302" i="23"/>
  <c r="AD172" i="17"/>
  <c r="AC302" i="23"/>
  <c r="AF172" i="17"/>
  <c r="AE302" i="23"/>
  <c r="AG172" i="17"/>
  <c r="AF302" i="23"/>
  <c r="AH172" i="17"/>
  <c r="AG302" i="23"/>
  <c r="AJ172" i="17"/>
  <c r="AI302" i="23"/>
  <c r="AK172" i="17"/>
  <c r="AJ302" i="23"/>
  <c r="AL172" i="17"/>
  <c r="AP172" i="17"/>
  <c r="K173" i="17"/>
  <c r="J303" i="23"/>
  <c r="G175" i="17"/>
  <c r="E232" i="20" s="1"/>
  <c r="G174" i="17"/>
  <c r="E231" i="20" s="1"/>
  <c r="H175" i="17"/>
  <c r="I175" i="17"/>
  <c r="G232" i="20" s="1"/>
  <c r="I174" i="17"/>
  <c r="G231" i="20" s="1"/>
  <c r="J175" i="17"/>
  <c r="L175" i="17"/>
  <c r="J232" i="20" s="1"/>
  <c r="L174" i="17"/>
  <c r="J231" i="20" s="1"/>
  <c r="M175" i="17"/>
  <c r="N175" i="17"/>
  <c r="L232" i="20" s="1"/>
  <c r="N174" i="17"/>
  <c r="L231" i="20" s="1"/>
  <c r="P175" i="17"/>
  <c r="Q175" i="17"/>
  <c r="O232" i="20" s="1"/>
  <c r="P320" i="23"/>
  <c r="R175" i="17"/>
  <c r="T175" i="17"/>
  <c r="R232" i="20" s="1"/>
  <c r="T174" i="17"/>
  <c r="R231" i="20" s="1"/>
  <c r="U175" i="17"/>
  <c r="V175" i="17"/>
  <c r="T232" i="20" s="1"/>
  <c r="V174" i="17"/>
  <c r="T231" i="20" s="1"/>
  <c r="X175" i="17"/>
  <c r="Y175" i="17"/>
  <c r="W232" i="20" s="1"/>
  <c r="Y174" i="17"/>
  <c r="W231" i="20" s="1"/>
  <c r="Z175" i="17"/>
  <c r="AB175" i="17"/>
  <c r="Z232" i="20" s="1"/>
  <c r="AB174" i="17"/>
  <c r="Z231" i="20" s="1"/>
  <c r="AC175" i="17"/>
  <c r="AD175" i="17"/>
  <c r="AB232" i="20" s="1"/>
  <c r="AD174" i="17"/>
  <c r="AB231" i="20" s="1"/>
  <c r="AF175" i="17"/>
  <c r="AG175" i="17"/>
  <c r="AE232" i="20" s="1"/>
  <c r="AG174" i="17"/>
  <c r="AE231" i="20" s="1"/>
  <c r="AH175" i="17"/>
  <c r="AJ175" i="17"/>
  <c r="AH232" i="20" s="1"/>
  <c r="AJ174" i="17"/>
  <c r="AH231" i="20" s="1"/>
  <c r="AK175" i="17"/>
  <c r="AL175" i="17"/>
  <c r="AJ232" i="20" s="1"/>
  <c r="AL174" i="17"/>
  <c r="AJ231" i="20" s="1"/>
  <c r="AP175" i="17"/>
  <c r="AP174" i="17" s="1"/>
  <c r="K176" i="17"/>
  <c r="I233" i="20" s="1"/>
  <c r="K175" i="17"/>
  <c r="AP180" i="17"/>
  <c r="G181" i="17"/>
  <c r="F100" i="23"/>
  <c r="H181" i="17"/>
  <c r="G100" i="23" s="1"/>
  <c r="I181" i="17"/>
  <c r="H100" i="23"/>
  <c r="J181" i="17"/>
  <c r="I100" i="23" s="1"/>
  <c r="L181" i="17"/>
  <c r="K100" i="23"/>
  <c r="M181" i="17"/>
  <c r="N181" i="17"/>
  <c r="M100" i="23"/>
  <c r="P181" i="17"/>
  <c r="Q181" i="17"/>
  <c r="P100" i="23" s="1"/>
  <c r="R181" i="17"/>
  <c r="Q100" i="23"/>
  <c r="T181" i="17"/>
  <c r="S100" i="23" s="1"/>
  <c r="U181" i="17"/>
  <c r="T100" i="23"/>
  <c r="V181" i="17"/>
  <c r="U100" i="23" s="1"/>
  <c r="X181" i="17"/>
  <c r="W100" i="23"/>
  <c r="Y181" i="17"/>
  <c r="X100" i="23" s="1"/>
  <c r="Z181" i="17"/>
  <c r="AB181" i="17"/>
  <c r="AA100" i="23"/>
  <c r="AC181" i="17"/>
  <c r="AB100" i="23"/>
  <c r="AD181" i="17"/>
  <c r="AC100" i="23"/>
  <c r="AF181" i="17"/>
  <c r="AE100" i="23"/>
  <c r="AG181" i="17"/>
  <c r="AH181" i="17"/>
  <c r="AG100" i="23" s="1"/>
  <c r="AJ181" i="17"/>
  <c r="AI100" i="23"/>
  <c r="AK181" i="17"/>
  <c r="AL181" i="17"/>
  <c r="K182" i="17"/>
  <c r="J101" i="23"/>
  <c r="AP182" i="17"/>
  <c r="G183" i="17"/>
  <c r="F102" i="23"/>
  <c r="H183" i="17"/>
  <c r="I183" i="17"/>
  <c r="H102" i="23" s="1"/>
  <c r="J183" i="17"/>
  <c r="I102" i="23"/>
  <c r="L183" i="17"/>
  <c r="K102" i="23" s="1"/>
  <c r="M183" i="17"/>
  <c r="N183" i="17"/>
  <c r="M102" i="23"/>
  <c r="P183" i="17"/>
  <c r="O102" i="23"/>
  <c r="Q183" i="17"/>
  <c r="P102" i="23"/>
  <c r="R183" i="17"/>
  <c r="T183" i="17"/>
  <c r="S102" i="23"/>
  <c r="U183" i="17"/>
  <c r="T102" i="23" s="1"/>
  <c r="V183" i="17"/>
  <c r="U102" i="23"/>
  <c r="X183" i="17"/>
  <c r="Y183" i="17"/>
  <c r="X102" i="23"/>
  <c r="Z183" i="17"/>
  <c r="Y102" i="23"/>
  <c r="AB183" i="17"/>
  <c r="AA102" i="23"/>
  <c r="AC183" i="17"/>
  <c r="AD183" i="17"/>
  <c r="AC102" i="23" s="1"/>
  <c r="AF183" i="17"/>
  <c r="AE102" i="23"/>
  <c r="AG183" i="17"/>
  <c r="AF102" i="23" s="1"/>
  <c r="AH183" i="17"/>
  <c r="AJ183" i="17"/>
  <c r="AI102" i="23" s="1"/>
  <c r="AK183" i="17"/>
  <c r="AJ102" i="23"/>
  <c r="AL183" i="17"/>
  <c r="AK102" i="23" s="1"/>
  <c r="K184" i="17"/>
  <c r="H185" i="17"/>
  <c r="G104" i="23"/>
  <c r="I185" i="17"/>
  <c r="J185" i="17"/>
  <c r="I104" i="23"/>
  <c r="L185" i="17"/>
  <c r="K104" i="23" s="1"/>
  <c r="M185" i="17"/>
  <c r="L104" i="23"/>
  <c r="N185" i="17"/>
  <c r="P185" i="17"/>
  <c r="O104" i="23"/>
  <c r="Q185" i="17"/>
  <c r="P104" i="23"/>
  <c r="R185" i="17"/>
  <c r="Q104" i="23"/>
  <c r="T185" i="17"/>
  <c r="S104" i="23"/>
  <c r="U185" i="17"/>
  <c r="T104" i="23"/>
  <c r="V185" i="17"/>
  <c r="U104" i="23"/>
  <c r="X185" i="17"/>
  <c r="W104" i="23"/>
  <c r="Y185" i="17"/>
  <c r="Z185" i="17"/>
  <c r="Y104" i="23" s="1"/>
  <c r="AB185" i="17"/>
  <c r="AA104" i="23"/>
  <c r="AC185" i="17"/>
  <c r="AB104" i="23" s="1"/>
  <c r="AD185" i="17"/>
  <c r="AC104" i="23"/>
  <c r="AF185" i="17"/>
  <c r="AE104" i="23" s="1"/>
  <c r="AG185" i="17"/>
  <c r="AF104" i="23"/>
  <c r="AH185" i="17"/>
  <c r="AJ185" i="17"/>
  <c r="AK185" i="17"/>
  <c r="AJ104" i="23"/>
  <c r="AL185" i="17"/>
  <c r="AK104" i="23" s="1"/>
  <c r="AP185" i="17"/>
  <c r="AP184" i="17" s="1"/>
  <c r="AP157" i="17"/>
  <c r="G186" i="17"/>
  <c r="F105" i="23" s="1"/>
  <c r="AP188" i="17"/>
  <c r="AP160" i="17"/>
  <c r="H189" i="17"/>
  <c r="G107" i="23" s="1"/>
  <c r="I189" i="17"/>
  <c r="H107" i="23"/>
  <c r="J189" i="17"/>
  <c r="I107" i="23" s="1"/>
  <c r="L189" i="17"/>
  <c r="M189" i="17"/>
  <c r="L107" i="23"/>
  <c r="N189" i="17"/>
  <c r="M107" i="23"/>
  <c r="P189" i="17"/>
  <c r="O107" i="23"/>
  <c r="Q189" i="17"/>
  <c r="P107" i="23"/>
  <c r="R189" i="17"/>
  <c r="Q107" i="23"/>
  <c r="T189" i="17"/>
  <c r="S107" i="23"/>
  <c r="U189" i="17"/>
  <c r="T107" i="23"/>
  <c r="V189" i="17"/>
  <c r="X189" i="17"/>
  <c r="W107" i="23"/>
  <c r="Y189" i="17"/>
  <c r="X107" i="23" s="1"/>
  <c r="Z189" i="17"/>
  <c r="Y107" i="23"/>
  <c r="AB189" i="17"/>
  <c r="AA107" i="23" s="1"/>
  <c r="AC189" i="17"/>
  <c r="AB107" i="23"/>
  <c r="AD189" i="17"/>
  <c r="AC107" i="23" s="1"/>
  <c r="AF189" i="17"/>
  <c r="AE107" i="23"/>
  <c r="AG189" i="17"/>
  <c r="AH189" i="17"/>
  <c r="AJ189" i="17"/>
  <c r="AI107" i="23"/>
  <c r="AK189" i="17"/>
  <c r="AJ107" i="23" s="1"/>
  <c r="AL189" i="17"/>
  <c r="AK107" i="23"/>
  <c r="G190" i="17"/>
  <c r="AP190" i="17"/>
  <c r="G191" i="17"/>
  <c r="F109" i="23"/>
  <c r="H191" i="17"/>
  <c r="G109" i="23" s="1"/>
  <c r="I191" i="17"/>
  <c r="H109" i="23"/>
  <c r="J191" i="17"/>
  <c r="I109" i="23" s="1"/>
  <c r="L191" i="17"/>
  <c r="K109" i="23"/>
  <c r="M191" i="17"/>
  <c r="L109" i="23" s="1"/>
  <c r="N191" i="17"/>
  <c r="M109" i="23"/>
  <c r="P191" i="17"/>
  <c r="O109" i="23" s="1"/>
  <c r="Q191" i="17"/>
  <c r="P109" i="23"/>
  <c r="R191" i="17"/>
  <c r="Q109" i="23" s="1"/>
  <c r="T191" i="17"/>
  <c r="S109" i="23"/>
  <c r="U191" i="17"/>
  <c r="T109" i="23" s="1"/>
  <c r="V191" i="17"/>
  <c r="U109" i="23"/>
  <c r="X191" i="17"/>
  <c r="W109" i="23" s="1"/>
  <c r="Y191" i="17"/>
  <c r="X109" i="23"/>
  <c r="Z191" i="17"/>
  <c r="Y109" i="23" s="1"/>
  <c r="AB191" i="17"/>
  <c r="AA109" i="23"/>
  <c r="AC191" i="17"/>
  <c r="AB109" i="23" s="1"/>
  <c r="AD191" i="17"/>
  <c r="AC109" i="23"/>
  <c r="AF191" i="17"/>
  <c r="AE109" i="23" s="1"/>
  <c r="AG191" i="17"/>
  <c r="AF109" i="23"/>
  <c r="AH191" i="17"/>
  <c r="AG109" i="23" s="1"/>
  <c r="AJ191" i="17"/>
  <c r="AI109" i="23"/>
  <c r="AK191" i="17"/>
  <c r="AJ109" i="23" s="1"/>
  <c r="AL191" i="17"/>
  <c r="AK109" i="23"/>
  <c r="K192" i="17"/>
  <c r="J110" i="23" s="1"/>
  <c r="AP192" i="17"/>
  <c r="AP187" i="17"/>
  <c r="G193" i="17"/>
  <c r="F111" i="23" s="1"/>
  <c r="H193" i="17"/>
  <c r="G111" i="23"/>
  <c r="I193" i="17"/>
  <c r="J193" i="17"/>
  <c r="L193" i="17"/>
  <c r="K111" i="23"/>
  <c r="M193" i="17"/>
  <c r="L111" i="23" s="1"/>
  <c r="N193" i="17"/>
  <c r="P193" i="17"/>
  <c r="Q193" i="17"/>
  <c r="P111" i="23" s="1"/>
  <c r="R193" i="17"/>
  <c r="Q111" i="23"/>
  <c r="T193" i="17"/>
  <c r="U193" i="17"/>
  <c r="V193" i="17"/>
  <c r="U111" i="23"/>
  <c r="X193" i="17"/>
  <c r="W111" i="23" s="1"/>
  <c r="Y193" i="17"/>
  <c r="Z193" i="17"/>
  <c r="AB193" i="17"/>
  <c r="AA111" i="23" s="1"/>
  <c r="AC193" i="17"/>
  <c r="AB111" i="23"/>
  <c r="AD193" i="17"/>
  <c r="AF193" i="17"/>
  <c r="AG193" i="17"/>
  <c r="AF111" i="23"/>
  <c r="AH193" i="17"/>
  <c r="AG111" i="23" s="1"/>
  <c r="AJ193" i="17"/>
  <c r="AK193" i="17"/>
  <c r="AL193" i="17"/>
  <c r="AK111" i="23" s="1"/>
  <c r="K194" i="17"/>
  <c r="J112" i="23"/>
  <c r="AP195" i="17"/>
  <c r="G196" i="17"/>
  <c r="H196" i="17"/>
  <c r="G114" i="23"/>
  <c r="I196" i="17"/>
  <c r="H114" i="23" s="1"/>
  <c r="J196" i="17"/>
  <c r="I114" i="23"/>
  <c r="L196" i="17"/>
  <c r="M196" i="17"/>
  <c r="L114" i="23"/>
  <c r="N196" i="17"/>
  <c r="M114" i="23"/>
  <c r="P196" i="17"/>
  <c r="O114" i="23"/>
  <c r="Q196" i="17"/>
  <c r="P114" i="23"/>
  <c r="R196" i="17"/>
  <c r="Q114" i="23"/>
  <c r="T196" i="17"/>
  <c r="S114" i="23"/>
  <c r="U196" i="17"/>
  <c r="T114" i="23"/>
  <c r="V196" i="17"/>
  <c r="U114" i="23"/>
  <c r="X196" i="17"/>
  <c r="W114" i="23"/>
  <c r="Y196" i="17"/>
  <c r="X114" i="23"/>
  <c r="Z196" i="17"/>
  <c r="Y114" i="23"/>
  <c r="AB196" i="17"/>
  <c r="AA114" i="23"/>
  <c r="AC196" i="17"/>
  <c r="AB114" i="23"/>
  <c r="AD196" i="17"/>
  <c r="AC114" i="23"/>
  <c r="AF196" i="17"/>
  <c r="AE114" i="23"/>
  <c r="AG196" i="17"/>
  <c r="AF114" i="23"/>
  <c r="AH196" i="17"/>
  <c r="AG114" i="23"/>
  <c r="AJ196" i="17"/>
  <c r="AI114" i="23"/>
  <c r="AK196" i="17"/>
  <c r="AJ114" i="23"/>
  <c r="AL196" i="17"/>
  <c r="AK114" i="23"/>
  <c r="K197" i="17"/>
  <c r="O197" i="17"/>
  <c r="N115" i="23"/>
  <c r="AN115" i="23"/>
  <c r="J115" i="23"/>
  <c r="AP198" i="17"/>
  <c r="AP197" i="17"/>
  <c r="G199" i="17"/>
  <c r="F117" i="23" s="1"/>
  <c r="H199" i="17"/>
  <c r="G117" i="23"/>
  <c r="I199" i="17"/>
  <c r="H117" i="23" s="1"/>
  <c r="J199" i="17"/>
  <c r="I117" i="23"/>
  <c r="K199" i="17"/>
  <c r="J117" i="23" s="1"/>
  <c r="L199" i="17"/>
  <c r="M199" i="17"/>
  <c r="L117" i="23"/>
  <c r="N199" i="17"/>
  <c r="M117" i="23"/>
  <c r="P199" i="17"/>
  <c r="O117" i="23"/>
  <c r="Q199" i="17"/>
  <c r="R199" i="17"/>
  <c r="Q117" i="23"/>
  <c r="T199" i="17"/>
  <c r="S117" i="23" s="1"/>
  <c r="U199" i="17"/>
  <c r="V199" i="17"/>
  <c r="U117" i="23"/>
  <c r="O200" i="17"/>
  <c r="N118" i="23"/>
  <c r="O201" i="17"/>
  <c r="N135" i="23"/>
  <c r="AN135" i="23" s="1"/>
  <c r="AP205" i="17"/>
  <c r="G206" i="17"/>
  <c r="H206" i="17"/>
  <c r="I206" i="17"/>
  <c r="J206" i="17"/>
  <c r="L206" i="17"/>
  <c r="M206" i="17"/>
  <c r="M205" i="17" s="1"/>
  <c r="M204" i="17" s="1"/>
  <c r="N206" i="17"/>
  <c r="P206" i="17"/>
  <c r="Q206" i="17"/>
  <c r="R206" i="17"/>
  <c r="T206" i="17"/>
  <c r="U206" i="17"/>
  <c r="V206" i="17"/>
  <c r="X206" i="17"/>
  <c r="X205" i="17" s="1"/>
  <c r="Y206" i="17"/>
  <c r="Z206" i="17"/>
  <c r="AB206" i="17"/>
  <c r="AC206" i="17"/>
  <c r="AD206" i="17"/>
  <c r="AF206" i="17"/>
  <c r="AG206" i="17"/>
  <c r="AH206" i="17"/>
  <c r="AH205" i="17" s="1"/>
  <c r="AH204" i="17" s="1"/>
  <c r="AJ206" i="17"/>
  <c r="AK206" i="17"/>
  <c r="AL206" i="17"/>
  <c r="K207" i="17"/>
  <c r="K206" i="17"/>
  <c r="AP207" i="17"/>
  <c r="G208" i="17"/>
  <c r="H208" i="17"/>
  <c r="I208" i="17"/>
  <c r="J208" i="17"/>
  <c r="L208" i="17"/>
  <c r="M208" i="17"/>
  <c r="N208" i="17"/>
  <c r="P208" i="17"/>
  <c r="P205" i="17" s="1"/>
  <c r="P204" i="17" s="1"/>
  <c r="Q208" i="17"/>
  <c r="R208" i="17"/>
  <c r="T208" i="17"/>
  <c r="U208" i="17"/>
  <c r="V208" i="17"/>
  <c r="X208" i="17"/>
  <c r="Y208" i="17"/>
  <c r="Z208" i="17"/>
  <c r="Z205" i="17" s="1"/>
  <c r="Z204" i="17" s="1"/>
  <c r="AB208" i="17"/>
  <c r="AC208" i="17"/>
  <c r="AD208" i="17"/>
  <c r="AF208" i="17"/>
  <c r="AG208" i="17"/>
  <c r="AH208" i="17"/>
  <c r="AJ208" i="17"/>
  <c r="AK208" i="17"/>
  <c r="AK205" i="17" s="1"/>
  <c r="AK204" i="17" s="1"/>
  <c r="AL208" i="17"/>
  <c r="K209" i="17"/>
  <c r="K208" i="17"/>
  <c r="AP209" i="17"/>
  <c r="G210" i="17"/>
  <c r="H210" i="17"/>
  <c r="H205" i="17"/>
  <c r="H204" i="17"/>
  <c r="I210" i="17"/>
  <c r="J210" i="17"/>
  <c r="L210" i="17"/>
  <c r="M210" i="17"/>
  <c r="N210" i="17"/>
  <c r="P210" i="17"/>
  <c r="Q210" i="17"/>
  <c r="R210" i="17"/>
  <c r="R205" i="17" s="1"/>
  <c r="R204" i="17" s="1"/>
  <c r="T210" i="17"/>
  <c r="U210" i="17"/>
  <c r="V210" i="17"/>
  <c r="X210" i="17"/>
  <c r="X204" i="17"/>
  <c r="Y210" i="17"/>
  <c r="Z210" i="17"/>
  <c r="AB210" i="17"/>
  <c r="AC210" i="17"/>
  <c r="AC205" i="17"/>
  <c r="AC204" i="17" s="1"/>
  <c r="AD210" i="17"/>
  <c r="AF210" i="17"/>
  <c r="AG210" i="17"/>
  <c r="AH210" i="17"/>
  <c r="AJ210" i="17"/>
  <c r="AK210" i="17"/>
  <c r="AL210" i="17"/>
  <c r="K211" i="17"/>
  <c r="AP213" i="17"/>
  <c r="G214" i="17"/>
  <c r="F158" i="23"/>
  <c r="AO158" i="23"/>
  <c r="H214" i="17"/>
  <c r="G158" i="23" s="1"/>
  <c r="I214" i="17"/>
  <c r="J214" i="17"/>
  <c r="I158" i="23" s="1"/>
  <c r="L214" i="17"/>
  <c r="K158" i="23"/>
  <c r="M214" i="17"/>
  <c r="L158" i="23" s="1"/>
  <c r="N214" i="17"/>
  <c r="M158" i="23"/>
  <c r="P214" i="17"/>
  <c r="O158" i="23" s="1"/>
  <c r="Q214" i="17"/>
  <c r="P158" i="23"/>
  <c r="R214" i="17"/>
  <c r="Q158" i="23" s="1"/>
  <c r="T214" i="17"/>
  <c r="S158" i="23"/>
  <c r="U214" i="17"/>
  <c r="T158" i="23" s="1"/>
  <c r="V214" i="17"/>
  <c r="U158" i="23"/>
  <c r="X214" i="17"/>
  <c r="W158" i="23" s="1"/>
  <c r="Y214" i="17"/>
  <c r="X158" i="23"/>
  <c r="Z214" i="17"/>
  <c r="Y158" i="23" s="1"/>
  <c r="AB214" i="17"/>
  <c r="AA158" i="23"/>
  <c r="AC214" i="17"/>
  <c r="AB158" i="23" s="1"/>
  <c r="AD214" i="17"/>
  <c r="AC158" i="23"/>
  <c r="AF214" i="17"/>
  <c r="AE158" i="23" s="1"/>
  <c r="AG214" i="17"/>
  <c r="AF158" i="23"/>
  <c r="AH214" i="17"/>
  <c r="AG158" i="23" s="1"/>
  <c r="AJ214" i="17"/>
  <c r="AI158" i="23"/>
  <c r="AK214" i="17"/>
  <c r="AJ158" i="23" s="1"/>
  <c r="AL214" i="17"/>
  <c r="AK158" i="23"/>
  <c r="K215" i="17"/>
  <c r="O215" i="17" s="1"/>
  <c r="N159" i="23" s="1"/>
  <c r="AP215" i="17"/>
  <c r="G216" i="17"/>
  <c r="F160" i="23"/>
  <c r="H216" i="17"/>
  <c r="G160" i="23"/>
  <c r="I216" i="17"/>
  <c r="H160" i="23"/>
  <c r="J216" i="17"/>
  <c r="L216" i="17"/>
  <c r="K160" i="23"/>
  <c r="M216" i="17"/>
  <c r="L160" i="23" s="1"/>
  <c r="N216" i="17"/>
  <c r="M160" i="23"/>
  <c r="P216" i="17"/>
  <c r="Q216" i="17"/>
  <c r="P160" i="23"/>
  <c r="R216" i="17"/>
  <c r="Q160" i="23"/>
  <c r="T216" i="17"/>
  <c r="S160" i="23"/>
  <c r="U216" i="17"/>
  <c r="V216" i="17"/>
  <c r="U160" i="23" s="1"/>
  <c r="X216" i="17"/>
  <c r="W160" i="23"/>
  <c r="Y216" i="17"/>
  <c r="X160" i="23" s="1"/>
  <c r="Z216" i="17"/>
  <c r="AB216" i="17"/>
  <c r="AA160" i="23" s="1"/>
  <c r="AC216" i="17"/>
  <c r="AB160" i="23"/>
  <c r="AD216" i="17"/>
  <c r="AC160" i="23"/>
  <c r="AF216" i="17"/>
  <c r="AG216" i="17"/>
  <c r="AF160" i="23"/>
  <c r="AH216" i="17"/>
  <c r="AG160" i="23" s="1"/>
  <c r="AJ216" i="17"/>
  <c r="AI160" i="23"/>
  <c r="AK216" i="17"/>
  <c r="AL216" i="17"/>
  <c r="AK160" i="23"/>
  <c r="K217" i="17"/>
  <c r="O217" i="17" s="1"/>
  <c r="N161" i="23" s="1"/>
  <c r="J161" i="23"/>
  <c r="AP217" i="17"/>
  <c r="G218" i="17"/>
  <c r="F162" i="23" s="1"/>
  <c r="H218" i="17"/>
  <c r="G162" i="23"/>
  <c r="I218" i="17"/>
  <c r="H162" i="23" s="1"/>
  <c r="J218" i="17"/>
  <c r="I162" i="23"/>
  <c r="L218" i="17"/>
  <c r="K162" i="23" s="1"/>
  <c r="M218" i="17"/>
  <c r="L162" i="23"/>
  <c r="N218" i="17"/>
  <c r="M162" i="23" s="1"/>
  <c r="P218" i="17"/>
  <c r="O162" i="23"/>
  <c r="Q218" i="17"/>
  <c r="P162" i="23" s="1"/>
  <c r="R218" i="17"/>
  <c r="Q162" i="23"/>
  <c r="T218" i="17"/>
  <c r="S162" i="23" s="1"/>
  <c r="U218" i="17"/>
  <c r="T162" i="23"/>
  <c r="V218" i="17"/>
  <c r="U162" i="23" s="1"/>
  <c r="X218" i="17"/>
  <c r="W162" i="23"/>
  <c r="Y218" i="17"/>
  <c r="X162" i="23" s="1"/>
  <c r="Z218" i="17"/>
  <c r="Y162" i="23"/>
  <c r="AB218" i="17"/>
  <c r="AA162" i="23" s="1"/>
  <c r="AC218" i="17"/>
  <c r="AB162" i="23"/>
  <c r="AD218" i="17"/>
  <c r="AC162" i="23" s="1"/>
  <c r="AF218" i="17"/>
  <c r="AE162" i="23"/>
  <c r="AG218" i="17"/>
  <c r="AF162" i="23" s="1"/>
  <c r="AH218" i="17"/>
  <c r="AG162" i="23"/>
  <c r="AJ218" i="17"/>
  <c r="AI162" i="23" s="1"/>
  <c r="AK218" i="17"/>
  <c r="AJ162" i="23"/>
  <c r="AL218" i="17"/>
  <c r="AK162" i="23" s="1"/>
  <c r="K219" i="17"/>
  <c r="J163" i="23" s="1"/>
  <c r="O219" i="17"/>
  <c r="N163" i="23"/>
  <c r="AP221" i="17"/>
  <c r="G222" i="17"/>
  <c r="F166" i="23"/>
  <c r="H222" i="17"/>
  <c r="G166" i="23"/>
  <c r="I222" i="17"/>
  <c r="H166" i="23"/>
  <c r="J222" i="17"/>
  <c r="I166" i="23"/>
  <c r="L222" i="17"/>
  <c r="M222" i="17"/>
  <c r="N222" i="17"/>
  <c r="P222" i="17"/>
  <c r="Q222" i="17"/>
  <c r="R222" i="17"/>
  <c r="T222" i="17"/>
  <c r="U222" i="17"/>
  <c r="V222" i="17"/>
  <c r="X222" i="17"/>
  <c r="Y222" i="17"/>
  <c r="Z222" i="17"/>
  <c r="AB222" i="17"/>
  <c r="AC222" i="17"/>
  <c r="AD222" i="17"/>
  <c r="AF222" i="17"/>
  <c r="AG222" i="17"/>
  <c r="AH222" i="17"/>
  <c r="AJ222" i="17"/>
  <c r="AK222" i="17"/>
  <c r="AL222" i="17"/>
  <c r="K223" i="17"/>
  <c r="J167" i="23" s="1"/>
  <c r="AP223" i="17"/>
  <c r="G224" i="17"/>
  <c r="F168" i="23"/>
  <c r="H224" i="17"/>
  <c r="G168" i="23"/>
  <c r="I224" i="17"/>
  <c r="H168" i="23"/>
  <c r="J224" i="17"/>
  <c r="I168" i="23"/>
  <c r="L224" i="17"/>
  <c r="M224" i="17"/>
  <c r="N224" i="17"/>
  <c r="P224" i="17"/>
  <c r="Q224" i="17"/>
  <c r="R224" i="17"/>
  <c r="T224" i="17"/>
  <c r="U224" i="17"/>
  <c r="V224" i="17"/>
  <c r="X224" i="17"/>
  <c r="Y224" i="17"/>
  <c r="Z224" i="17"/>
  <c r="AB224" i="17"/>
  <c r="AC224" i="17"/>
  <c r="AD224" i="17"/>
  <c r="AF224" i="17"/>
  <c r="AG224" i="17"/>
  <c r="AH224" i="17"/>
  <c r="AJ224" i="17"/>
  <c r="AK224" i="17"/>
  <c r="AL224" i="17"/>
  <c r="K225" i="17"/>
  <c r="J169" i="23" s="1"/>
  <c r="AP225" i="17"/>
  <c r="G226" i="17"/>
  <c r="F170" i="23" s="1"/>
  <c r="H226" i="17"/>
  <c r="G170" i="23"/>
  <c r="I226" i="17"/>
  <c r="H170" i="23" s="1"/>
  <c r="J226" i="17"/>
  <c r="I170" i="23"/>
  <c r="L226" i="17"/>
  <c r="K170" i="23" s="1"/>
  <c r="M226" i="17"/>
  <c r="L170" i="23"/>
  <c r="N226" i="17"/>
  <c r="M170" i="23" s="1"/>
  <c r="P226" i="17"/>
  <c r="O170" i="23"/>
  <c r="Q226" i="17"/>
  <c r="P170" i="23" s="1"/>
  <c r="R226" i="17"/>
  <c r="Q170" i="23"/>
  <c r="T226" i="17"/>
  <c r="S170" i="23" s="1"/>
  <c r="U226" i="17"/>
  <c r="T170" i="23"/>
  <c r="V226" i="17"/>
  <c r="U170" i="23" s="1"/>
  <c r="X226" i="17"/>
  <c r="W170" i="23"/>
  <c r="Y226" i="17"/>
  <c r="X170" i="23" s="1"/>
  <c r="Z226" i="17"/>
  <c r="Y170" i="23"/>
  <c r="AB226" i="17"/>
  <c r="AA170" i="23" s="1"/>
  <c r="AC226" i="17"/>
  <c r="AB170" i="23"/>
  <c r="AD226" i="17"/>
  <c r="AC170" i="23" s="1"/>
  <c r="AF226" i="17"/>
  <c r="AE170" i="23"/>
  <c r="AG226" i="17"/>
  <c r="AF170" i="23" s="1"/>
  <c r="AH226" i="17"/>
  <c r="AG170" i="23"/>
  <c r="AJ226" i="17"/>
  <c r="AI170" i="23" s="1"/>
  <c r="AK226" i="17"/>
  <c r="AJ170" i="23"/>
  <c r="AL226" i="17"/>
  <c r="AK170" i="23" s="1"/>
  <c r="K227" i="17"/>
  <c r="J171" i="23"/>
  <c r="AP229" i="17"/>
  <c r="G230" i="17"/>
  <c r="F174" i="23" s="1"/>
  <c r="H230" i="17"/>
  <c r="G174" i="23"/>
  <c r="I230" i="17"/>
  <c r="H174" i="23" s="1"/>
  <c r="J230" i="17"/>
  <c r="I174" i="23"/>
  <c r="L230" i="17"/>
  <c r="M230" i="17"/>
  <c r="N230" i="17"/>
  <c r="P230" i="17"/>
  <c r="Q230" i="17"/>
  <c r="R230" i="17"/>
  <c r="T230" i="17"/>
  <c r="U230" i="17"/>
  <c r="V230" i="17"/>
  <c r="X230" i="17"/>
  <c r="Y230" i="17"/>
  <c r="Z230" i="17"/>
  <c r="AB230" i="17"/>
  <c r="AC230" i="17"/>
  <c r="AD230" i="17"/>
  <c r="AF230" i="17"/>
  <c r="AG230" i="17"/>
  <c r="AH230" i="17"/>
  <c r="AJ230" i="17"/>
  <c r="AK230" i="17"/>
  <c r="AL230" i="17"/>
  <c r="K231" i="17"/>
  <c r="AP231" i="17"/>
  <c r="G232" i="17"/>
  <c r="F176" i="23" s="1"/>
  <c r="H232" i="17"/>
  <c r="G176" i="23"/>
  <c r="I232" i="17"/>
  <c r="J232" i="17"/>
  <c r="I176" i="23" s="1"/>
  <c r="L232" i="17"/>
  <c r="M232" i="17"/>
  <c r="N232" i="17"/>
  <c r="P232" i="17"/>
  <c r="Q232" i="17"/>
  <c r="R232" i="17"/>
  <c r="T232" i="17"/>
  <c r="U232" i="17"/>
  <c r="V232" i="17"/>
  <c r="X232" i="17"/>
  <c r="Y232" i="17"/>
  <c r="Z232" i="17"/>
  <c r="AB232" i="17"/>
  <c r="AC232" i="17"/>
  <c r="AD232" i="17"/>
  <c r="AF232" i="17"/>
  <c r="AG232" i="17"/>
  <c r="AH232" i="17"/>
  <c r="AJ232" i="17"/>
  <c r="AK232" i="17"/>
  <c r="AL232" i="17"/>
  <c r="K233" i="17"/>
  <c r="J177" i="23"/>
  <c r="AN177" i="23" s="1"/>
  <c r="AP233" i="17"/>
  <c r="G234" i="17"/>
  <c r="F178" i="23" s="1"/>
  <c r="H234" i="17"/>
  <c r="G178" i="23"/>
  <c r="I234" i="17"/>
  <c r="L234" i="17"/>
  <c r="K178" i="23" s="1"/>
  <c r="M234" i="17"/>
  <c r="P234" i="17"/>
  <c r="O178" i="23" s="1"/>
  <c r="Q234" i="17"/>
  <c r="P178" i="23"/>
  <c r="R234" i="17"/>
  <c r="T234" i="17"/>
  <c r="S178" i="23" s="1"/>
  <c r="U234" i="17"/>
  <c r="T178" i="23"/>
  <c r="V234" i="17"/>
  <c r="X234" i="17"/>
  <c r="W178" i="23"/>
  <c r="Y234" i="17"/>
  <c r="X178" i="23" s="1"/>
  <c r="Z234" i="17"/>
  <c r="Y178" i="23"/>
  <c r="AB234" i="17"/>
  <c r="AA178" i="23" s="1"/>
  <c r="AC234" i="17"/>
  <c r="AB178" i="23"/>
  <c r="AD234" i="17"/>
  <c r="AC178" i="23" s="1"/>
  <c r="AF234" i="17"/>
  <c r="AG234" i="17"/>
  <c r="AH234" i="17"/>
  <c r="AG178" i="23" s="1"/>
  <c r="AJ234" i="17"/>
  <c r="AI178" i="23"/>
  <c r="AK234" i="17"/>
  <c r="AL234" i="17"/>
  <c r="AK178" i="23" s="1"/>
  <c r="J235" i="17"/>
  <c r="N235" i="17"/>
  <c r="AP236" i="17"/>
  <c r="G237" i="17"/>
  <c r="H237" i="17"/>
  <c r="I237" i="17"/>
  <c r="J237" i="17"/>
  <c r="L237" i="17"/>
  <c r="M237" i="17"/>
  <c r="N237" i="17"/>
  <c r="P237" i="17"/>
  <c r="Q237" i="17"/>
  <c r="R237" i="17"/>
  <c r="T237" i="17"/>
  <c r="U237" i="17"/>
  <c r="V237" i="17"/>
  <c r="X237" i="17"/>
  <c r="Y237" i="17"/>
  <c r="Z237" i="17"/>
  <c r="AB237" i="17"/>
  <c r="AC237" i="17"/>
  <c r="AD237" i="17"/>
  <c r="AF237" i="17"/>
  <c r="AG237" i="17"/>
  <c r="AH237" i="17"/>
  <c r="AJ237" i="17"/>
  <c r="AK237" i="17"/>
  <c r="AL237" i="17"/>
  <c r="K238" i="17"/>
  <c r="O238" i="17" s="1"/>
  <c r="AP238" i="17"/>
  <c r="G239" i="17"/>
  <c r="H239" i="17"/>
  <c r="I239" i="17"/>
  <c r="J239" i="17"/>
  <c r="L239" i="17"/>
  <c r="K167" i="23"/>
  <c r="M239" i="17"/>
  <c r="L167" i="23"/>
  <c r="N239" i="17"/>
  <c r="M167" i="23"/>
  <c r="P239" i="17"/>
  <c r="O167" i="23"/>
  <c r="Q239" i="17"/>
  <c r="P167" i="23"/>
  <c r="R239" i="17"/>
  <c r="Q167" i="23"/>
  <c r="T239" i="17"/>
  <c r="S167" i="23"/>
  <c r="U239" i="17"/>
  <c r="T167" i="23"/>
  <c r="V239" i="17"/>
  <c r="U167" i="23"/>
  <c r="X239" i="17"/>
  <c r="W167" i="23"/>
  <c r="Y239" i="17"/>
  <c r="X167" i="23"/>
  <c r="Z239" i="17"/>
  <c r="Y167" i="23"/>
  <c r="AB239" i="17"/>
  <c r="AA167" i="23"/>
  <c r="AC239" i="17"/>
  <c r="AB167" i="23"/>
  <c r="AD239" i="17"/>
  <c r="AC167" i="23"/>
  <c r="AF239" i="17"/>
  <c r="AE167" i="23"/>
  <c r="AG239" i="17"/>
  <c r="AF167" i="23"/>
  <c r="AH239" i="17"/>
  <c r="AG167" i="23"/>
  <c r="AJ239" i="17"/>
  <c r="AI167" i="23"/>
  <c r="AK239" i="17"/>
  <c r="AJ167" i="23"/>
  <c r="AL239" i="17"/>
  <c r="AK167" i="23"/>
  <c r="K240" i="17"/>
  <c r="O240" i="17"/>
  <c r="AP240" i="17"/>
  <c r="G241" i="17"/>
  <c r="H241" i="17"/>
  <c r="I241" i="17"/>
  <c r="J241" i="17"/>
  <c r="L241" i="17"/>
  <c r="K169" i="23" s="1"/>
  <c r="M241" i="17"/>
  <c r="L169" i="23" s="1"/>
  <c r="N241" i="17"/>
  <c r="M169" i="23"/>
  <c r="P241" i="17"/>
  <c r="O169" i="23" s="1"/>
  <c r="Q241" i="17"/>
  <c r="P169" i="23"/>
  <c r="R241" i="17"/>
  <c r="Q169" i="23" s="1"/>
  <c r="T241" i="17"/>
  <c r="S169" i="23"/>
  <c r="U241" i="17"/>
  <c r="V241" i="17"/>
  <c r="U169" i="23"/>
  <c r="X241" i="17"/>
  <c r="W169" i="23"/>
  <c r="Y241" i="17"/>
  <c r="X169" i="23"/>
  <c r="Z241" i="17"/>
  <c r="Y169" i="23"/>
  <c r="AB241" i="17"/>
  <c r="AA169" i="23"/>
  <c r="AC241" i="17"/>
  <c r="AB169" i="23"/>
  <c r="AD241" i="17"/>
  <c r="AC169" i="23"/>
  <c r="AF241" i="17"/>
  <c r="AE169" i="23"/>
  <c r="AG241" i="17"/>
  <c r="AF169" i="23"/>
  <c r="AH241" i="17"/>
  <c r="AG169" i="23"/>
  <c r="AJ241" i="17"/>
  <c r="AI169" i="23"/>
  <c r="AK241" i="17"/>
  <c r="AJ169" i="23"/>
  <c r="AL241" i="17"/>
  <c r="AK169" i="23"/>
  <c r="K242" i="17"/>
  <c r="O242" i="17"/>
  <c r="AP244" i="17"/>
  <c r="G245" i="17"/>
  <c r="G244" i="17"/>
  <c r="G243" i="17"/>
  <c r="H245" i="17"/>
  <c r="H244" i="17"/>
  <c r="H243" i="17"/>
  <c r="I245" i="17"/>
  <c r="I244" i="17" s="1"/>
  <c r="I243" i="17"/>
  <c r="J245" i="17"/>
  <c r="J244" i="17"/>
  <c r="J243" i="17" s="1"/>
  <c r="L245" i="17"/>
  <c r="L244" i="17"/>
  <c r="L243" i="17" s="1"/>
  <c r="M245" i="17"/>
  <c r="M244" i="17"/>
  <c r="M243" i="17"/>
  <c r="N245" i="17"/>
  <c r="N244" i="17"/>
  <c r="N243" i="17" s="1"/>
  <c r="P245" i="17"/>
  <c r="P244" i="17" s="1"/>
  <c r="P243" i="17"/>
  <c r="Q245" i="17"/>
  <c r="Q244" i="17" s="1"/>
  <c r="Q243" i="17" s="1"/>
  <c r="R245" i="17"/>
  <c r="R244" i="17"/>
  <c r="R243" i="17" s="1"/>
  <c r="T245" i="17"/>
  <c r="T244" i="17"/>
  <c r="T243" i="17"/>
  <c r="U245" i="17"/>
  <c r="U244" i="17" s="1"/>
  <c r="U243" i="17" s="1"/>
  <c r="V245" i="17"/>
  <c r="V244" i="17"/>
  <c r="V243" i="17" s="1"/>
  <c r="X245" i="17"/>
  <c r="X244" i="17" s="1"/>
  <c r="X243" i="17" s="1"/>
  <c r="Y245" i="17"/>
  <c r="Y244" i="17"/>
  <c r="Y243" i="17" s="1"/>
  <c r="Z245" i="17"/>
  <c r="Z244" i="17" s="1"/>
  <c r="Z243" i="17"/>
  <c r="AB245" i="17"/>
  <c r="AB244" i="17" s="1"/>
  <c r="AB243" i="17" s="1"/>
  <c r="AC245" i="17"/>
  <c r="AC244" i="17"/>
  <c r="AC243" i="17"/>
  <c r="AD245" i="17"/>
  <c r="AD244" i="17"/>
  <c r="AD243" i="17"/>
  <c r="AF245" i="17"/>
  <c r="AF244" i="17" s="1"/>
  <c r="AF243" i="17" s="1"/>
  <c r="AG245" i="17"/>
  <c r="AG244" i="17"/>
  <c r="AG243" i="17" s="1"/>
  <c r="AH245" i="17"/>
  <c r="AH244" i="17" s="1"/>
  <c r="AH243" i="17" s="1"/>
  <c r="AJ245" i="17"/>
  <c r="AJ244" i="17"/>
  <c r="AJ243" i="17"/>
  <c r="AK245" i="17"/>
  <c r="AK244" i="17" s="1"/>
  <c r="AK243" i="17"/>
  <c r="AL245" i="17"/>
  <c r="AL244" i="17"/>
  <c r="AL243" i="17" s="1"/>
  <c r="AP245" i="17"/>
  <c r="K246" i="17"/>
  <c r="O246" i="17"/>
  <c r="H251" i="17"/>
  <c r="G249" i="23"/>
  <c r="I251" i="17"/>
  <c r="H249" i="23"/>
  <c r="J251" i="17"/>
  <c r="L251" i="17"/>
  <c r="K249" i="23"/>
  <c r="M251" i="17"/>
  <c r="L249" i="23" s="1"/>
  <c r="N251" i="17"/>
  <c r="P251" i="17"/>
  <c r="O249" i="23"/>
  <c r="Q251" i="17"/>
  <c r="P249" i="23"/>
  <c r="R251" i="17"/>
  <c r="T251" i="17"/>
  <c r="S249" i="23" s="1"/>
  <c r="U251" i="17"/>
  <c r="T249" i="23"/>
  <c r="V251" i="17"/>
  <c r="X251" i="17"/>
  <c r="W249" i="23"/>
  <c r="Y251" i="17"/>
  <c r="Z251" i="17"/>
  <c r="Y249" i="23" s="1"/>
  <c r="AB251" i="17"/>
  <c r="AA249" i="23"/>
  <c r="AC251" i="17"/>
  <c r="AB249" i="23" s="1"/>
  <c r="AD251" i="17"/>
  <c r="AC249" i="23"/>
  <c r="AF251" i="17"/>
  <c r="AG251" i="17"/>
  <c r="AF249" i="23" s="1"/>
  <c r="AH251" i="17"/>
  <c r="AG249" i="23" s="1"/>
  <c r="AJ251" i="17"/>
  <c r="AK251" i="17"/>
  <c r="AJ249" i="23" s="1"/>
  <c r="AL251" i="17"/>
  <c r="AK249" i="23"/>
  <c r="AP251" i="17"/>
  <c r="AP250" i="17" s="1"/>
  <c r="G252" i="17"/>
  <c r="H253" i="17"/>
  <c r="G251" i="23" s="1"/>
  <c r="I253" i="17"/>
  <c r="H251" i="23" s="1"/>
  <c r="J253" i="17"/>
  <c r="H59" i="20" s="1"/>
  <c r="I251" i="23"/>
  <c r="L253" i="17"/>
  <c r="K251" i="23" s="1"/>
  <c r="M253" i="17"/>
  <c r="L251" i="23"/>
  <c r="N253" i="17"/>
  <c r="M251" i="23" s="1"/>
  <c r="P253" i="17"/>
  <c r="O251" i="23" s="1"/>
  <c r="Q253" i="17"/>
  <c r="P251" i="23" s="1"/>
  <c r="R253" i="17"/>
  <c r="P59" i="20" s="1"/>
  <c r="Q251" i="23"/>
  <c r="T253" i="17"/>
  <c r="S251" i="23" s="1"/>
  <c r="U253" i="17"/>
  <c r="T251" i="23"/>
  <c r="V253" i="17"/>
  <c r="U251" i="23" s="1"/>
  <c r="X253" i="17"/>
  <c r="W251" i="23"/>
  <c r="Y253" i="17"/>
  <c r="Z253" i="17"/>
  <c r="Y251" i="23" s="1"/>
  <c r="AB253" i="17"/>
  <c r="AA251" i="23" s="1"/>
  <c r="AC253" i="17"/>
  <c r="AD253" i="17"/>
  <c r="AC251" i="23" s="1"/>
  <c r="AF253" i="17"/>
  <c r="AE251" i="23"/>
  <c r="AG253" i="17"/>
  <c r="AH253" i="17"/>
  <c r="AG251" i="23" s="1"/>
  <c r="AJ253" i="17"/>
  <c r="AI251" i="23" s="1"/>
  <c r="AK253" i="17"/>
  <c r="AJ251" i="23" s="1"/>
  <c r="AL253" i="17"/>
  <c r="AK251" i="23"/>
  <c r="AP253" i="17"/>
  <c r="AP252" i="17" s="1"/>
  <c r="G254" i="17"/>
  <c r="F252" i="23" s="1"/>
  <c r="AP254" i="17"/>
  <c r="G255" i="17"/>
  <c r="F253" i="23"/>
  <c r="H255" i="17"/>
  <c r="I255" i="17"/>
  <c r="H253" i="23" s="1"/>
  <c r="J255" i="17"/>
  <c r="I253" i="23" s="1"/>
  <c r="L255" i="17"/>
  <c r="K253" i="23" s="1"/>
  <c r="M255" i="17"/>
  <c r="N255" i="17"/>
  <c r="M253" i="23" s="1"/>
  <c r="P255" i="17"/>
  <c r="O253" i="23"/>
  <c r="Q255" i="17"/>
  <c r="P253" i="23" s="1"/>
  <c r="R255" i="17"/>
  <c r="T255" i="17"/>
  <c r="S253" i="23"/>
  <c r="U255" i="17"/>
  <c r="T253" i="23" s="1"/>
  <c r="V255" i="17"/>
  <c r="U253" i="23"/>
  <c r="X255" i="17"/>
  <c r="Y255" i="17"/>
  <c r="X253" i="23"/>
  <c r="Z255" i="17"/>
  <c r="Y253" i="23"/>
  <c r="AB255" i="17"/>
  <c r="AA253" i="23"/>
  <c r="AC255" i="17"/>
  <c r="AD255" i="17"/>
  <c r="AC253" i="23" s="1"/>
  <c r="AF255" i="17"/>
  <c r="AE253" i="23" s="1"/>
  <c r="AG255" i="17"/>
  <c r="AH255" i="17"/>
  <c r="AJ255" i="17"/>
  <c r="AI253" i="23" s="1"/>
  <c r="AK255" i="17"/>
  <c r="AJ253" i="23"/>
  <c r="AL255" i="17"/>
  <c r="AK253" i="23" s="1"/>
  <c r="K256" i="17"/>
  <c r="H258" i="17"/>
  <c r="G275" i="23" s="1"/>
  <c r="I258" i="17"/>
  <c r="H275" i="23" s="1"/>
  <c r="J258" i="17"/>
  <c r="H64" i="20" s="1"/>
  <c r="L258" i="17"/>
  <c r="M258" i="17"/>
  <c r="L275" i="23"/>
  <c r="N258" i="17"/>
  <c r="M275" i="23" s="1"/>
  <c r="P258" i="17"/>
  <c r="O275" i="23"/>
  <c r="Q258" i="17"/>
  <c r="R258" i="17"/>
  <c r="Q275" i="23" s="1"/>
  <c r="T258" i="17"/>
  <c r="S275" i="23"/>
  <c r="U258" i="17"/>
  <c r="V258" i="17"/>
  <c r="X258" i="17"/>
  <c r="W275" i="23"/>
  <c r="Y258" i="17"/>
  <c r="X275" i="23"/>
  <c r="Z258" i="17"/>
  <c r="Y275" i="23"/>
  <c r="AB258" i="17"/>
  <c r="AC258" i="17"/>
  <c r="AB275" i="23" s="1"/>
  <c r="AD258" i="17"/>
  <c r="AC275" i="23" s="1"/>
  <c r="AF258" i="17"/>
  <c r="AD64" i="20" s="1"/>
  <c r="AG258" i="17"/>
  <c r="AH258" i="17"/>
  <c r="AG275" i="23"/>
  <c r="AJ258" i="17"/>
  <c r="AI275" i="23" s="1"/>
  <c r="AK258" i="17"/>
  <c r="AJ275" i="23"/>
  <c r="AL258" i="17"/>
  <c r="AP258" i="17"/>
  <c r="AP257" i="17" s="1"/>
  <c r="AP256" i="17"/>
  <c r="G259" i="17"/>
  <c r="F276" i="23"/>
  <c r="AP262" i="17"/>
  <c r="AP261" i="17"/>
  <c r="AP260" i="17"/>
  <c r="AP259" i="17"/>
  <c r="G263" i="17"/>
  <c r="H263" i="17"/>
  <c r="F69" i="20" s="1"/>
  <c r="I263" i="17"/>
  <c r="H305" i="23"/>
  <c r="J263" i="17"/>
  <c r="I305" i="23"/>
  <c r="L263" i="17"/>
  <c r="M263" i="17"/>
  <c r="L305" i="23" s="1"/>
  <c r="N263" i="17"/>
  <c r="M305" i="23"/>
  <c r="P263" i="17"/>
  <c r="Q263" i="17"/>
  <c r="R263" i="17"/>
  <c r="Q305" i="23"/>
  <c r="T263" i="17"/>
  <c r="S305" i="23" s="1"/>
  <c r="U263" i="17"/>
  <c r="S69" i="20" s="1"/>
  <c r="V263" i="17"/>
  <c r="X263" i="17"/>
  <c r="W305" i="23" s="1"/>
  <c r="Y263" i="17"/>
  <c r="Z263" i="17"/>
  <c r="Y305" i="23" s="1"/>
  <c r="AB263" i="17"/>
  <c r="AC263" i="17"/>
  <c r="AA69" i="20" s="1"/>
  <c r="AD263" i="17"/>
  <c r="AF263" i="17"/>
  <c r="AE305" i="23" s="1"/>
  <c r="AG263" i="17"/>
  <c r="AH263" i="17"/>
  <c r="AJ263" i="17"/>
  <c r="AK263" i="17"/>
  <c r="AJ305" i="23"/>
  <c r="AL263" i="17"/>
  <c r="K264" i="17"/>
  <c r="AP267" i="17"/>
  <c r="AP266" i="17"/>
  <c r="AP265" i="17" s="1"/>
  <c r="AP264" i="17" s="1"/>
  <c r="G268" i="17"/>
  <c r="F317" i="23" s="1"/>
  <c r="H268" i="17"/>
  <c r="I268" i="17"/>
  <c r="H317" i="23"/>
  <c r="J268" i="17"/>
  <c r="I317" i="23"/>
  <c r="L268" i="17"/>
  <c r="K317" i="23"/>
  <c r="M268" i="17"/>
  <c r="N268" i="17"/>
  <c r="M317" i="23" s="1"/>
  <c r="P268" i="17"/>
  <c r="O317" i="23" s="1"/>
  <c r="Q268" i="17"/>
  <c r="P317" i="23" s="1"/>
  <c r="R268" i="17"/>
  <c r="T268" i="17"/>
  <c r="S317" i="23" s="1"/>
  <c r="U268" i="17"/>
  <c r="T317" i="23"/>
  <c r="V268" i="17"/>
  <c r="U317" i="23" s="1"/>
  <c r="X268" i="17"/>
  <c r="Y268" i="17"/>
  <c r="X317" i="23" s="1"/>
  <c r="Z268" i="17"/>
  <c r="Y317" i="23" s="1"/>
  <c r="AB268" i="17"/>
  <c r="AA317" i="23"/>
  <c r="AC268" i="17"/>
  <c r="AD268" i="17"/>
  <c r="AC317" i="23"/>
  <c r="AF268" i="17"/>
  <c r="AE317" i="23" s="1"/>
  <c r="AG268" i="17"/>
  <c r="AF317" i="23"/>
  <c r="AH268" i="17"/>
  <c r="AJ268" i="17"/>
  <c r="AI317" i="23" s="1"/>
  <c r="AK268" i="17"/>
  <c r="AJ317" i="23" s="1"/>
  <c r="AL268" i="17"/>
  <c r="AK317" i="23" s="1"/>
  <c r="K269" i="17"/>
  <c r="AP269" i="17"/>
  <c r="G270" i="17"/>
  <c r="H270" i="17"/>
  <c r="I270" i="17"/>
  <c r="G110" i="20" s="1"/>
  <c r="J270" i="17"/>
  <c r="L270" i="17"/>
  <c r="M270" i="17"/>
  <c r="N270" i="17"/>
  <c r="L110" i="20" s="1"/>
  <c r="P270" i="17"/>
  <c r="Q270" i="17"/>
  <c r="R270" i="17"/>
  <c r="P110" i="20" s="1"/>
  <c r="T270" i="17"/>
  <c r="R110" i="20" s="1"/>
  <c r="U270" i="17"/>
  <c r="V270" i="17"/>
  <c r="X270" i="17"/>
  <c r="Y270" i="17"/>
  <c r="W110" i="20"/>
  <c r="Z270" i="17"/>
  <c r="AB270" i="17"/>
  <c r="AC270" i="17"/>
  <c r="AD270" i="17"/>
  <c r="AB110" i="20"/>
  <c r="AF270" i="17"/>
  <c r="AG270" i="17"/>
  <c r="AH270" i="17"/>
  <c r="AJ270" i="17"/>
  <c r="AH110" i="20"/>
  <c r="AK270" i="17"/>
  <c r="AL270" i="17"/>
  <c r="K271" i="17"/>
  <c r="I111" i="20" s="1"/>
  <c r="AP271" i="17"/>
  <c r="G272" i="17"/>
  <c r="H272" i="17"/>
  <c r="I272" i="17"/>
  <c r="J272" i="17"/>
  <c r="L272" i="17"/>
  <c r="M272" i="17"/>
  <c r="N272" i="17"/>
  <c r="P272" i="17"/>
  <c r="Q272" i="17"/>
  <c r="R272" i="17"/>
  <c r="T272" i="17"/>
  <c r="U272" i="17"/>
  <c r="V272" i="17"/>
  <c r="X272" i="17"/>
  <c r="Y272" i="17"/>
  <c r="Z272" i="17"/>
  <c r="AB272" i="17"/>
  <c r="AC272" i="17"/>
  <c r="AD272" i="17"/>
  <c r="AF272" i="17"/>
  <c r="AG272" i="17"/>
  <c r="AH272" i="17"/>
  <c r="AJ272" i="17"/>
  <c r="AK272" i="17"/>
  <c r="AL272" i="17"/>
  <c r="K273" i="17"/>
  <c r="K272" i="17"/>
  <c r="AP276" i="17"/>
  <c r="AP275" i="17" s="1"/>
  <c r="AP274" i="17" s="1"/>
  <c r="AP273" i="17" s="1"/>
  <c r="G277" i="17"/>
  <c r="H277" i="17"/>
  <c r="G320" i="23"/>
  <c r="I277" i="17"/>
  <c r="H320" i="23"/>
  <c r="J277" i="17"/>
  <c r="I320" i="23"/>
  <c r="L277" i="17"/>
  <c r="M277" i="17"/>
  <c r="L320" i="23" s="1"/>
  <c r="N277" i="17"/>
  <c r="P277" i="17"/>
  <c r="Q277" i="17"/>
  <c r="R277" i="17"/>
  <c r="P185" i="20" s="1"/>
  <c r="T277" i="17"/>
  <c r="S320" i="23"/>
  <c r="U277" i="17"/>
  <c r="T320" i="23"/>
  <c r="V277" i="17"/>
  <c r="X277" i="17"/>
  <c r="W320" i="23" s="1"/>
  <c r="Y277" i="17"/>
  <c r="X320" i="23"/>
  <c r="Z277" i="17"/>
  <c r="AB277" i="17"/>
  <c r="AA320" i="23"/>
  <c r="AC277" i="17"/>
  <c r="AB320" i="23" s="1"/>
  <c r="AD277" i="17"/>
  <c r="AF277" i="17"/>
  <c r="AE320" i="23" s="1"/>
  <c r="AG277" i="17"/>
  <c r="AH277" i="17"/>
  <c r="AG320" i="23"/>
  <c r="AJ277" i="17"/>
  <c r="AI320" i="23" s="1"/>
  <c r="AK277" i="17"/>
  <c r="AJ320" i="23"/>
  <c r="AL277" i="17"/>
  <c r="AK320" i="23" s="1"/>
  <c r="K278" i="17"/>
  <c r="J321" i="23"/>
  <c r="AP281" i="17"/>
  <c r="AP280" i="17" s="1"/>
  <c r="AP279" i="17" s="1"/>
  <c r="AP278" i="17" s="1"/>
  <c r="G282" i="17"/>
  <c r="G281" i="17"/>
  <c r="H282" i="17"/>
  <c r="I282" i="17"/>
  <c r="I281" i="17" s="1"/>
  <c r="J282" i="17"/>
  <c r="J281" i="17" s="1"/>
  <c r="L282" i="17"/>
  <c r="L281" i="17"/>
  <c r="M282" i="17"/>
  <c r="M281" i="17" s="1"/>
  <c r="N282" i="17"/>
  <c r="N281" i="17" s="1"/>
  <c r="M324" i="23" s="1"/>
  <c r="P282" i="17"/>
  <c r="P281" i="17"/>
  <c r="Q282" i="17"/>
  <c r="Q281" i="17"/>
  <c r="R282" i="17"/>
  <c r="R281" i="17"/>
  <c r="T282" i="17"/>
  <c r="U282" i="17"/>
  <c r="T323" i="23" s="1"/>
  <c r="V282" i="17"/>
  <c r="X282" i="17"/>
  <c r="W323" i="23" s="1"/>
  <c r="Y282" i="17"/>
  <c r="X323" i="23"/>
  <c r="Z282" i="17"/>
  <c r="Y323" i="23" s="1"/>
  <c r="AB282" i="17"/>
  <c r="AC282" i="17"/>
  <c r="AB323" i="23" s="1"/>
  <c r="AD282" i="17"/>
  <c r="AC323" i="23" s="1"/>
  <c r="AF282" i="17"/>
  <c r="AE323" i="23"/>
  <c r="AG282" i="17"/>
  <c r="AF323" i="23" s="1"/>
  <c r="AH282" i="17"/>
  <c r="AG323" i="23"/>
  <c r="AJ282" i="17"/>
  <c r="AK282" i="17"/>
  <c r="AJ323" i="23"/>
  <c r="AL282" i="17"/>
  <c r="AK323" i="23"/>
  <c r="K283" i="17"/>
  <c r="O283" i="17"/>
  <c r="AP286" i="17"/>
  <c r="AP285" i="17"/>
  <c r="AP284" i="17" s="1"/>
  <c r="AP283" i="17" s="1"/>
  <c r="H287" i="17"/>
  <c r="G308" i="23"/>
  <c r="I287" i="17"/>
  <c r="H308" i="23"/>
  <c r="J287" i="17"/>
  <c r="I308" i="23"/>
  <c r="L287" i="17"/>
  <c r="M287" i="17"/>
  <c r="L308" i="23" s="1"/>
  <c r="N287" i="17"/>
  <c r="M308" i="23" s="1"/>
  <c r="P287" i="17"/>
  <c r="O308" i="23"/>
  <c r="Q287" i="17"/>
  <c r="P308" i="23" s="1"/>
  <c r="R287" i="17"/>
  <c r="Q308" i="23" s="1"/>
  <c r="T287" i="17"/>
  <c r="S308" i="23" s="1"/>
  <c r="U287" i="17"/>
  <c r="T308" i="23"/>
  <c r="V287" i="17"/>
  <c r="X287" i="17"/>
  <c r="Y287" i="17"/>
  <c r="X308" i="23"/>
  <c r="Z287" i="17"/>
  <c r="Y308" i="23" s="1"/>
  <c r="AB287" i="17"/>
  <c r="AA308" i="23" s="1"/>
  <c r="AC287" i="17"/>
  <c r="AD287" i="17"/>
  <c r="AC308" i="23"/>
  <c r="AF287" i="17"/>
  <c r="AE308" i="23"/>
  <c r="AG287" i="17"/>
  <c r="AF308" i="23"/>
  <c r="AH287" i="17"/>
  <c r="AJ287" i="17"/>
  <c r="AK287" i="17"/>
  <c r="AJ308" i="23" s="1"/>
  <c r="AL287" i="17"/>
  <c r="AK308" i="23" s="1"/>
  <c r="G288" i="17"/>
  <c r="F309" i="23" s="1"/>
  <c r="K289" i="17"/>
  <c r="O289" i="17" s="1"/>
  <c r="H294" i="17"/>
  <c r="G256" i="23"/>
  <c r="I294" i="17"/>
  <c r="H256" i="23" s="1"/>
  <c r="J294" i="17"/>
  <c r="I256" i="23" s="1"/>
  <c r="L294" i="17"/>
  <c r="J80" i="20" s="1"/>
  <c r="M294" i="17"/>
  <c r="L256" i="23" s="1"/>
  <c r="N294" i="17"/>
  <c r="M256" i="23" s="1"/>
  <c r="P294" i="17"/>
  <c r="Q294" i="17"/>
  <c r="O80" i="20" s="1"/>
  <c r="T294" i="17"/>
  <c r="S256" i="23"/>
  <c r="U294" i="17"/>
  <c r="V294" i="17"/>
  <c r="T80" i="20"/>
  <c r="X294" i="17"/>
  <c r="Y294" i="17"/>
  <c r="X256" i="23"/>
  <c r="Z294" i="17"/>
  <c r="AB294" i="17"/>
  <c r="Z80" i="20"/>
  <c r="AC294" i="17"/>
  <c r="AD294" i="17"/>
  <c r="AC256" i="23"/>
  <c r="AF294" i="17"/>
  <c r="AG294" i="17"/>
  <c r="AE80" i="20" s="1"/>
  <c r="AH294" i="17"/>
  <c r="AG256" i="23" s="1"/>
  <c r="AJ294" i="17"/>
  <c r="AI256" i="23" s="1"/>
  <c r="AK294" i="17"/>
  <c r="AL294" i="17"/>
  <c r="AJ80" i="20" s="1"/>
  <c r="AP294" i="17"/>
  <c r="AP293" i="17"/>
  <c r="G295" i="17"/>
  <c r="R295" i="17"/>
  <c r="Q257" i="23" s="1"/>
  <c r="Q229" i="23"/>
  <c r="Q228" i="23" s="1"/>
  <c r="H296" i="17"/>
  <c r="G258" i="23" s="1"/>
  <c r="I296" i="17"/>
  <c r="H258" i="23" s="1"/>
  <c r="J296" i="17"/>
  <c r="I258" i="23" s="1"/>
  <c r="L296" i="17"/>
  <c r="M296" i="17"/>
  <c r="L258" i="23" s="1"/>
  <c r="N296" i="17"/>
  <c r="M258" i="23"/>
  <c r="P296" i="17"/>
  <c r="O258" i="23" s="1"/>
  <c r="Q296" i="17"/>
  <c r="P258" i="23" s="1"/>
  <c r="R296" i="17"/>
  <c r="Q258" i="23" s="1"/>
  <c r="T296" i="17"/>
  <c r="U296" i="17"/>
  <c r="T258" i="23"/>
  <c r="V296" i="17"/>
  <c r="U258" i="23" s="1"/>
  <c r="X296" i="17"/>
  <c r="W258" i="23"/>
  <c r="Y296" i="17"/>
  <c r="Z296" i="17"/>
  <c r="Y258" i="23"/>
  <c r="AB296" i="17"/>
  <c r="AA258" i="23" s="1"/>
  <c r="AC296" i="17"/>
  <c r="AB258" i="23"/>
  <c r="AD296" i="17"/>
  <c r="AC258" i="23" s="1"/>
  <c r="AF296" i="17"/>
  <c r="AE258" i="23"/>
  <c r="AG296" i="17"/>
  <c r="AF258" i="23" s="1"/>
  <c r="AH296" i="17"/>
  <c r="AG258" i="23"/>
  <c r="AJ296" i="17"/>
  <c r="AK296" i="17"/>
  <c r="AJ258" i="23"/>
  <c r="AL296" i="17"/>
  <c r="AK258" i="23" s="1"/>
  <c r="AP296" i="17"/>
  <c r="AP295" i="17"/>
  <c r="G297" i="17"/>
  <c r="AP297" i="17"/>
  <c r="G298" i="17"/>
  <c r="F260" i="23" s="1"/>
  <c r="H298" i="17"/>
  <c r="I298" i="17"/>
  <c r="H260" i="23"/>
  <c r="J298" i="17"/>
  <c r="L298" i="17"/>
  <c r="K260" i="23" s="1"/>
  <c r="M298" i="17"/>
  <c r="L260" i="23"/>
  <c r="N298" i="17"/>
  <c r="M260" i="23" s="1"/>
  <c r="P298" i="17"/>
  <c r="O260" i="23" s="1"/>
  <c r="Q298" i="17"/>
  <c r="P260" i="23" s="1"/>
  <c r="R298" i="17"/>
  <c r="T298" i="17"/>
  <c r="S260" i="23" s="1"/>
  <c r="U298" i="17"/>
  <c r="T260" i="23"/>
  <c r="V298" i="17"/>
  <c r="U260" i="23" s="1"/>
  <c r="X298" i="17"/>
  <c r="W260" i="23"/>
  <c r="Y298" i="17"/>
  <c r="Z298" i="17"/>
  <c r="Y260" i="23" s="1"/>
  <c r="AB298" i="17"/>
  <c r="AA260" i="23" s="1"/>
  <c r="AC298" i="17"/>
  <c r="AD298" i="17"/>
  <c r="AC260" i="23" s="1"/>
  <c r="AF298" i="17"/>
  <c r="AE260" i="23"/>
  <c r="AG298" i="17"/>
  <c r="AH298" i="17"/>
  <c r="AJ298" i="17"/>
  <c r="AI260" i="23"/>
  <c r="AK298" i="17"/>
  <c r="AJ260" i="23" s="1"/>
  <c r="AL298" i="17"/>
  <c r="K299" i="17"/>
  <c r="H301" i="17"/>
  <c r="G278" i="23" s="1"/>
  <c r="I301" i="17"/>
  <c r="H278" i="23"/>
  <c r="J301" i="17"/>
  <c r="L301" i="17"/>
  <c r="K278" i="23"/>
  <c r="M301" i="17"/>
  <c r="L278" i="23" s="1"/>
  <c r="N301" i="17"/>
  <c r="M278" i="23"/>
  <c r="P301" i="17"/>
  <c r="Q301" i="17"/>
  <c r="R301" i="17"/>
  <c r="Q278" i="23"/>
  <c r="T301" i="17"/>
  <c r="S278" i="23" s="1"/>
  <c r="U301" i="17"/>
  <c r="T278" i="23"/>
  <c r="V301" i="17"/>
  <c r="X301" i="17"/>
  <c r="Y301" i="17"/>
  <c r="X278" i="23"/>
  <c r="Z301" i="17"/>
  <c r="Y278" i="23" s="1"/>
  <c r="AB301" i="17"/>
  <c r="AC301" i="17"/>
  <c r="AD301" i="17"/>
  <c r="AC278" i="23" s="1"/>
  <c r="AF301" i="17"/>
  <c r="AE278" i="23" s="1"/>
  <c r="AG301" i="17"/>
  <c r="AH301" i="17"/>
  <c r="AJ301" i="17"/>
  <c r="AI278" i="23" s="1"/>
  <c r="AK301" i="17"/>
  <c r="AJ278" i="23" s="1"/>
  <c r="AL301" i="17"/>
  <c r="AP301" i="17"/>
  <c r="AP300" i="17" s="1"/>
  <c r="AP299" i="17" s="1"/>
  <c r="G302" i="17"/>
  <c r="G304" i="17"/>
  <c r="F311" i="23" s="1"/>
  <c r="H304" i="17"/>
  <c r="I304" i="17"/>
  <c r="L304" i="17"/>
  <c r="K311" i="23"/>
  <c r="M304" i="17"/>
  <c r="P304" i="17"/>
  <c r="Q304" i="17"/>
  <c r="P311" i="23"/>
  <c r="R304" i="17"/>
  <c r="Q311" i="23" s="1"/>
  <c r="T304" i="17"/>
  <c r="U304" i="17"/>
  <c r="V304" i="17"/>
  <c r="X304" i="17"/>
  <c r="Y304" i="17"/>
  <c r="Z304" i="17"/>
  <c r="Y311" i="23" s="1"/>
  <c r="AB304" i="17"/>
  <c r="AC304" i="17"/>
  <c r="AD304" i="17"/>
  <c r="AF304" i="17"/>
  <c r="AG304" i="17"/>
  <c r="AF311" i="23" s="1"/>
  <c r="AH304" i="17"/>
  <c r="AJ304" i="17"/>
  <c r="AJ303" i="17" s="1"/>
  <c r="AI310" i="23" s="1"/>
  <c r="AK304" i="17"/>
  <c r="AJ311" i="23" s="1"/>
  <c r="AL304" i="17"/>
  <c r="AK311" i="23" s="1"/>
  <c r="AP304" i="17"/>
  <c r="AP303" i="17" s="1"/>
  <c r="AP302" i="17"/>
  <c r="AP291" i="17" s="1"/>
  <c r="AP290" i="17" s="1"/>
  <c r="J305" i="17"/>
  <c r="I312" i="23" s="1"/>
  <c r="N305" i="17"/>
  <c r="M312" i="23"/>
  <c r="AP309" i="17"/>
  <c r="AP308" i="17" s="1"/>
  <c r="AP307" i="17" s="1"/>
  <c r="AP306" i="17" s="1"/>
  <c r="AP305" i="17" s="1"/>
  <c r="G310" i="17"/>
  <c r="H310" i="17"/>
  <c r="G138" i="23" s="1"/>
  <c r="I310" i="17"/>
  <c r="H138" i="23" s="1"/>
  <c r="J310" i="17"/>
  <c r="L310" i="17"/>
  <c r="K138" i="23" s="1"/>
  <c r="M310" i="17"/>
  <c r="N310" i="17"/>
  <c r="L117" i="20" s="1"/>
  <c r="M138" i="23"/>
  <c r="P310" i="17"/>
  <c r="O138" i="23" s="1"/>
  <c r="Q310" i="17"/>
  <c r="P138" i="23"/>
  <c r="R310" i="17"/>
  <c r="T310" i="17"/>
  <c r="U310" i="17"/>
  <c r="T138" i="23"/>
  <c r="V310" i="17"/>
  <c r="X310" i="17"/>
  <c r="W138" i="23"/>
  <c r="Y310" i="17"/>
  <c r="X138" i="23"/>
  <c r="Z310" i="17"/>
  <c r="Y138" i="23"/>
  <c r="AB310" i="17"/>
  <c r="AC310" i="17"/>
  <c r="AB138" i="23" s="1"/>
  <c r="AD310" i="17"/>
  <c r="AF310" i="17"/>
  <c r="AE138" i="23" s="1"/>
  <c r="AG310" i="17"/>
  <c r="AF138" i="23" s="1"/>
  <c r="AH310" i="17"/>
  <c r="AJ310" i="17"/>
  <c r="AI138" i="23" s="1"/>
  <c r="AK310" i="17"/>
  <c r="AJ138" i="23"/>
  <c r="AL310" i="17"/>
  <c r="K311" i="17"/>
  <c r="AP312" i="17"/>
  <c r="AP311" i="17"/>
  <c r="G313" i="17"/>
  <c r="F141" i="23" s="1"/>
  <c r="H313" i="17"/>
  <c r="G141" i="23"/>
  <c r="I313" i="17"/>
  <c r="J313" i="17"/>
  <c r="I141" i="23" s="1"/>
  <c r="L313" i="17"/>
  <c r="K141" i="23" s="1"/>
  <c r="M313" i="17"/>
  <c r="L141" i="23" s="1"/>
  <c r="N313" i="17"/>
  <c r="M141" i="23" s="1"/>
  <c r="P313" i="17"/>
  <c r="Q313" i="17"/>
  <c r="P141" i="23" s="1"/>
  <c r="R313" i="17"/>
  <c r="Q141" i="23"/>
  <c r="T313" i="17"/>
  <c r="U313" i="17"/>
  <c r="V313" i="17"/>
  <c r="U141" i="23"/>
  <c r="X313" i="17"/>
  <c r="Y313" i="17"/>
  <c r="X141" i="23"/>
  <c r="Z313" i="17"/>
  <c r="Z312" i="17" s="1"/>
  <c r="Y140" i="23" s="1"/>
  <c r="AB313" i="17"/>
  <c r="AA141" i="23" s="1"/>
  <c r="AC313" i="17"/>
  <c r="AD313" i="17"/>
  <c r="AC141" i="23"/>
  <c r="AF313" i="17"/>
  <c r="AE141" i="23"/>
  <c r="AG313" i="17"/>
  <c r="AF141" i="23"/>
  <c r="AH313" i="17"/>
  <c r="AJ313" i="17"/>
  <c r="AK313" i="17"/>
  <c r="AJ141" i="23"/>
  <c r="AL313" i="17"/>
  <c r="AK141" i="23"/>
  <c r="K314" i="17"/>
  <c r="H318" i="17"/>
  <c r="I318" i="17"/>
  <c r="H314" i="23" s="1"/>
  <c r="J318" i="17"/>
  <c r="I314" i="23" s="1"/>
  <c r="L318" i="17"/>
  <c r="M318" i="17"/>
  <c r="N318" i="17"/>
  <c r="M314" i="23"/>
  <c r="P318" i="17"/>
  <c r="O314" i="23" s="1"/>
  <c r="Q318" i="17"/>
  <c r="R318" i="17"/>
  <c r="Q314" i="23" s="1"/>
  <c r="T318" i="17"/>
  <c r="S314" i="23" s="1"/>
  <c r="U318" i="17"/>
  <c r="T314" i="23"/>
  <c r="V318" i="17"/>
  <c r="X318" i="17"/>
  <c r="W314" i="23"/>
  <c r="Y318" i="17"/>
  <c r="X314" i="23" s="1"/>
  <c r="Z318" i="17"/>
  <c r="Y314" i="23"/>
  <c r="AB318" i="17"/>
  <c r="AC318" i="17"/>
  <c r="AD318" i="17"/>
  <c r="AC314" i="23" s="1"/>
  <c r="AF318" i="17"/>
  <c r="AG318" i="17"/>
  <c r="AH318" i="17"/>
  <c r="AG314" i="23" s="1"/>
  <c r="AJ318" i="17"/>
  <c r="AI314" i="23"/>
  <c r="AK318" i="17"/>
  <c r="AJ314" i="23" s="1"/>
  <c r="AL318" i="17"/>
  <c r="AP318" i="17"/>
  <c r="AP317" i="17" s="1"/>
  <c r="AP316" i="17" s="1"/>
  <c r="G319" i="17"/>
  <c r="F315" i="23"/>
  <c r="AP321" i="17"/>
  <c r="AP320" i="17" s="1"/>
  <c r="AP127" i="17" s="1"/>
  <c r="G322" i="17"/>
  <c r="F287" i="23"/>
  <c r="H322" i="17"/>
  <c r="G287" i="23" s="1"/>
  <c r="I322" i="17"/>
  <c r="H287" i="23"/>
  <c r="L322" i="17"/>
  <c r="M322" i="17"/>
  <c r="L287" i="23" s="1"/>
  <c r="N322" i="17"/>
  <c r="M287" i="23" s="1"/>
  <c r="P322" i="17"/>
  <c r="O287" i="23" s="1"/>
  <c r="Q322" i="17"/>
  <c r="P287" i="23" s="1"/>
  <c r="R322" i="17"/>
  <c r="Q287" i="23" s="1"/>
  <c r="T322" i="17"/>
  <c r="S287" i="23" s="1"/>
  <c r="U322" i="17"/>
  <c r="T287" i="23"/>
  <c r="V322" i="17"/>
  <c r="X322" i="17"/>
  <c r="W287" i="23" s="1"/>
  <c r="Y322" i="17"/>
  <c r="Z322" i="17"/>
  <c r="Y287" i="23" s="1"/>
  <c r="AB322" i="17"/>
  <c r="AA287" i="23" s="1"/>
  <c r="AC322" i="17"/>
  <c r="AB287" i="23"/>
  <c r="AD322" i="17"/>
  <c r="AC287" i="23" s="1"/>
  <c r="AF322" i="17"/>
  <c r="AE287" i="23"/>
  <c r="AG322" i="17"/>
  <c r="AH322" i="17"/>
  <c r="AG287" i="23" s="1"/>
  <c r="AJ322" i="17"/>
  <c r="AI287" i="23" s="1"/>
  <c r="AK322" i="17"/>
  <c r="AJ287" i="23" s="1"/>
  <c r="AL322" i="17"/>
  <c r="AK287" i="23" s="1"/>
  <c r="J323" i="17"/>
  <c r="H189" i="20" s="1"/>
  <c r="G329" i="17"/>
  <c r="F83" i="23" s="1"/>
  <c r="H329" i="17"/>
  <c r="G83" i="23"/>
  <c r="I329" i="17"/>
  <c r="H83" i="23" s="1"/>
  <c r="J329" i="17"/>
  <c r="I83" i="23" s="1"/>
  <c r="L329" i="17"/>
  <c r="K83" i="23" s="1"/>
  <c r="M329" i="17"/>
  <c r="L83" i="23" s="1"/>
  <c r="N329" i="17"/>
  <c r="M83" i="23" s="1"/>
  <c r="P329" i="17"/>
  <c r="O83" i="23"/>
  <c r="Q329" i="17"/>
  <c r="P83" i="23" s="1"/>
  <c r="R329" i="17"/>
  <c r="Q83" i="23"/>
  <c r="T329" i="17"/>
  <c r="U329" i="17"/>
  <c r="T83" i="23" s="1"/>
  <c r="V329" i="17"/>
  <c r="U83" i="23" s="1"/>
  <c r="X329" i="17"/>
  <c r="W83" i="23" s="1"/>
  <c r="Y329" i="17"/>
  <c r="X83" i="23" s="1"/>
  <c r="Z329" i="17"/>
  <c r="Y83" i="23" s="1"/>
  <c r="AB329" i="17"/>
  <c r="AA83" i="23" s="1"/>
  <c r="AC329" i="17"/>
  <c r="AB83" i="23"/>
  <c r="AD329" i="17"/>
  <c r="AC83" i="23" s="1"/>
  <c r="AF329" i="17"/>
  <c r="AE83" i="23" s="1"/>
  <c r="AG329" i="17"/>
  <c r="AF83" i="23" s="1"/>
  <c r="AH329" i="17"/>
  <c r="AG83" i="23" s="1"/>
  <c r="AJ329" i="17"/>
  <c r="AI83" i="23" s="1"/>
  <c r="AK329" i="17"/>
  <c r="AJ83" i="23"/>
  <c r="AL329" i="17"/>
  <c r="AK83" i="23" s="1"/>
  <c r="AP329" i="17"/>
  <c r="AP135" i="17"/>
  <c r="K330" i="17"/>
  <c r="G331" i="17"/>
  <c r="H331" i="17"/>
  <c r="G85" i="23"/>
  <c r="I331" i="17"/>
  <c r="H85" i="23"/>
  <c r="J331" i="17"/>
  <c r="I85" i="23"/>
  <c r="L331" i="17"/>
  <c r="M331" i="17"/>
  <c r="L85" i="23" s="1"/>
  <c r="N331" i="17"/>
  <c r="M85" i="23" s="1"/>
  <c r="P331" i="17"/>
  <c r="O85" i="23" s="1"/>
  <c r="Q331" i="17"/>
  <c r="R331" i="17"/>
  <c r="Q85" i="23"/>
  <c r="T331" i="17"/>
  <c r="S85" i="23" s="1"/>
  <c r="U331" i="17"/>
  <c r="T85" i="23"/>
  <c r="V331" i="17"/>
  <c r="X331" i="17"/>
  <c r="W85" i="23" s="1"/>
  <c r="Y331" i="17"/>
  <c r="X85" i="23" s="1"/>
  <c r="Z331" i="17"/>
  <c r="Y85" i="23" s="1"/>
  <c r="AB331" i="17"/>
  <c r="AC331" i="17"/>
  <c r="AD331" i="17"/>
  <c r="AC85" i="23"/>
  <c r="AF331" i="17"/>
  <c r="AG331" i="17"/>
  <c r="AH331" i="17"/>
  <c r="AG85" i="23"/>
  <c r="AJ331" i="17"/>
  <c r="AI85" i="23" s="1"/>
  <c r="AK331" i="17"/>
  <c r="AJ85" i="23" s="1"/>
  <c r="AL331" i="17"/>
  <c r="AP331" i="17"/>
  <c r="AP330" i="17"/>
  <c r="K332" i="17"/>
  <c r="J86" i="23"/>
  <c r="AP332" i="17"/>
  <c r="G333" i="17"/>
  <c r="F87" i="23" s="1"/>
  <c r="H333" i="17"/>
  <c r="G87" i="23" s="1"/>
  <c r="I333" i="17"/>
  <c r="H87" i="23" s="1"/>
  <c r="J333" i="17"/>
  <c r="I87" i="23" s="1"/>
  <c r="L333" i="17"/>
  <c r="K87" i="23" s="1"/>
  <c r="M333" i="17"/>
  <c r="L87" i="23" s="1"/>
  <c r="N333" i="17"/>
  <c r="M87" i="23"/>
  <c r="P333" i="17"/>
  <c r="O87" i="23" s="1"/>
  <c r="Q333" i="17"/>
  <c r="P87" i="23" s="1"/>
  <c r="R333" i="17"/>
  <c r="Q87" i="23" s="1"/>
  <c r="T333" i="17"/>
  <c r="S87" i="23" s="1"/>
  <c r="U333" i="17"/>
  <c r="T87" i="23" s="1"/>
  <c r="V333" i="17"/>
  <c r="U87" i="23"/>
  <c r="X333" i="17"/>
  <c r="W87" i="23" s="1"/>
  <c r="Y333" i="17"/>
  <c r="X87" i="23"/>
  <c r="Z333" i="17"/>
  <c r="AB333" i="17"/>
  <c r="AA87" i="23" s="1"/>
  <c r="AC333" i="17"/>
  <c r="AB87" i="23" s="1"/>
  <c r="AD333" i="17"/>
  <c r="AC87" i="23" s="1"/>
  <c r="AF333" i="17"/>
  <c r="AE87" i="23" s="1"/>
  <c r="AG333" i="17"/>
  <c r="AF87" i="23" s="1"/>
  <c r="AH333" i="17"/>
  <c r="AG87" i="23" s="1"/>
  <c r="AJ333" i="17"/>
  <c r="AI87" i="23"/>
  <c r="AK333" i="17"/>
  <c r="AJ87" i="23" s="1"/>
  <c r="AL333" i="17"/>
  <c r="AK87" i="23" s="1"/>
  <c r="K334" i="17"/>
  <c r="J88" i="23" s="1"/>
  <c r="AP338" i="17"/>
  <c r="AP337" i="17" s="1"/>
  <c r="AP336" i="17" s="1"/>
  <c r="AP335" i="17" s="1"/>
  <c r="G339" i="17"/>
  <c r="F95" i="23"/>
  <c r="H339" i="17"/>
  <c r="G95" i="23" s="1"/>
  <c r="I339" i="17"/>
  <c r="H95" i="23"/>
  <c r="J339" i="17"/>
  <c r="I95" i="23" s="1"/>
  <c r="L339" i="17"/>
  <c r="K95" i="23" s="1"/>
  <c r="M339" i="17"/>
  <c r="L95" i="23" s="1"/>
  <c r="N339" i="17"/>
  <c r="M95" i="23" s="1"/>
  <c r="P339" i="17"/>
  <c r="O95" i="23" s="1"/>
  <c r="Q339" i="17"/>
  <c r="R339" i="17"/>
  <c r="Q95" i="23" s="1"/>
  <c r="T339" i="17"/>
  <c r="S95" i="23"/>
  <c r="U339" i="17"/>
  <c r="T95" i="23" s="1"/>
  <c r="V339" i="17"/>
  <c r="U95" i="23" s="1"/>
  <c r="X339" i="17"/>
  <c r="W95" i="23" s="1"/>
  <c r="Y339" i="17"/>
  <c r="Z339" i="17"/>
  <c r="Y95" i="23" s="1"/>
  <c r="AB339" i="17"/>
  <c r="AA95" i="23"/>
  <c r="AC339" i="17"/>
  <c r="AB95" i="23" s="1"/>
  <c r="AD339" i="17"/>
  <c r="AC95" i="23"/>
  <c r="AF339" i="17"/>
  <c r="AE95" i="23" s="1"/>
  <c r="AG339" i="17"/>
  <c r="AF95" i="23" s="1"/>
  <c r="AH339" i="17"/>
  <c r="AG95" i="23" s="1"/>
  <c r="AJ339" i="17"/>
  <c r="AI95" i="23" s="1"/>
  <c r="AK339" i="17"/>
  <c r="AJ95" i="23" s="1"/>
  <c r="AL339" i="17"/>
  <c r="K340" i="17"/>
  <c r="J96" i="23" s="1"/>
  <c r="H345" i="17"/>
  <c r="G49" i="23" s="1"/>
  <c r="I345" i="17"/>
  <c r="H49" i="23" s="1"/>
  <c r="J345" i="17"/>
  <c r="I49" i="23" s="1"/>
  <c r="L345" i="17"/>
  <c r="K49" i="23" s="1"/>
  <c r="M345" i="17"/>
  <c r="L49" i="23" s="1"/>
  <c r="N345" i="17"/>
  <c r="M49" i="23" s="1"/>
  <c r="P345" i="17"/>
  <c r="O49" i="23" s="1"/>
  <c r="Q345" i="17"/>
  <c r="P49" i="23"/>
  <c r="R345" i="17"/>
  <c r="Q49" i="23" s="1"/>
  <c r="T345" i="17"/>
  <c r="S49" i="23" s="1"/>
  <c r="U345" i="17"/>
  <c r="V345" i="17"/>
  <c r="U49" i="23" s="1"/>
  <c r="X345" i="17"/>
  <c r="W49" i="23" s="1"/>
  <c r="Y345" i="17"/>
  <c r="X49" i="23"/>
  <c r="Z345" i="17"/>
  <c r="Y49" i="23" s="1"/>
  <c r="AB345" i="17"/>
  <c r="AA49" i="23"/>
  <c r="AC345" i="17"/>
  <c r="AB49" i="23" s="1"/>
  <c r="AD345" i="17"/>
  <c r="AC49" i="23" s="1"/>
  <c r="AF345" i="17"/>
  <c r="AE49" i="23" s="1"/>
  <c r="AG345" i="17"/>
  <c r="AF49" i="23" s="1"/>
  <c r="AH345" i="17"/>
  <c r="AG49" i="23" s="1"/>
  <c r="AJ345" i="17"/>
  <c r="AI49" i="23" s="1"/>
  <c r="AK345" i="17"/>
  <c r="AJ49" i="23" s="1"/>
  <c r="AL345" i="17"/>
  <c r="AK49" i="23"/>
  <c r="AP345" i="17"/>
  <c r="AP344" i="17" s="1"/>
  <c r="AP343" i="17" s="1"/>
  <c r="G346" i="17"/>
  <c r="G345" i="17" s="1"/>
  <c r="F49" i="23" s="1"/>
  <c r="F50" i="23"/>
  <c r="AP347" i="17"/>
  <c r="AP346" i="17"/>
  <c r="G348" i="17"/>
  <c r="F52" i="23"/>
  <c r="H348" i="17"/>
  <c r="G52" i="23"/>
  <c r="I348" i="17"/>
  <c r="H52" i="23"/>
  <c r="J348" i="17"/>
  <c r="L348" i="17"/>
  <c r="K52" i="23" s="1"/>
  <c r="M348" i="17"/>
  <c r="L52" i="23" s="1"/>
  <c r="N348" i="17"/>
  <c r="P348" i="17"/>
  <c r="Q348" i="17"/>
  <c r="P52" i="23"/>
  <c r="R348" i="17"/>
  <c r="Q52" i="23" s="1"/>
  <c r="T348" i="17"/>
  <c r="U348" i="17"/>
  <c r="V348" i="17"/>
  <c r="X348" i="17"/>
  <c r="W52" i="23" s="1"/>
  <c r="Y348" i="17"/>
  <c r="Z348" i="17"/>
  <c r="Y52" i="23" s="1"/>
  <c r="AB348" i="17"/>
  <c r="AC348" i="17"/>
  <c r="AD348" i="17"/>
  <c r="AF348" i="17"/>
  <c r="AE52" i="23"/>
  <c r="AG348" i="17"/>
  <c r="AH348" i="17"/>
  <c r="AG52" i="23" s="1"/>
  <c r="AJ348" i="17"/>
  <c r="AK348" i="17"/>
  <c r="AJ52" i="23" s="1"/>
  <c r="AL348" i="17"/>
  <c r="K349" i="17"/>
  <c r="K348" i="17"/>
  <c r="AP350" i="17"/>
  <c r="AP349" i="17" s="1"/>
  <c r="G351" i="17"/>
  <c r="F55" i="23" s="1"/>
  <c r="H351" i="17"/>
  <c r="G55" i="23" s="1"/>
  <c r="I351" i="17"/>
  <c r="J351" i="17"/>
  <c r="L351" i="17"/>
  <c r="K55" i="23"/>
  <c r="M351" i="17"/>
  <c r="L55" i="23" s="1"/>
  <c r="N351" i="17"/>
  <c r="M55" i="23"/>
  <c r="P351" i="17"/>
  <c r="Q351" i="17"/>
  <c r="P55" i="23" s="1"/>
  <c r="R351" i="17"/>
  <c r="Q55" i="23" s="1"/>
  <c r="T351" i="17"/>
  <c r="S55" i="23" s="1"/>
  <c r="U351" i="17"/>
  <c r="V351" i="17"/>
  <c r="U55" i="23" s="1"/>
  <c r="X351" i="17"/>
  <c r="W55" i="23"/>
  <c r="Y351" i="17"/>
  <c r="X55" i="23" s="1"/>
  <c r="Z351" i="17"/>
  <c r="AB351" i="17"/>
  <c r="AA55" i="23"/>
  <c r="AC351" i="17"/>
  <c r="AB55" i="23" s="1"/>
  <c r="AD351" i="17"/>
  <c r="AC55" i="23" s="1"/>
  <c r="AF351" i="17"/>
  <c r="AG351" i="17"/>
  <c r="AF55" i="23"/>
  <c r="AH351" i="17"/>
  <c r="AG55" i="23"/>
  <c r="AJ351" i="17"/>
  <c r="AI55" i="23"/>
  <c r="AK351" i="17"/>
  <c r="AL351" i="17"/>
  <c r="K352" i="17"/>
  <c r="AR352" i="17"/>
  <c r="AR356" i="17" s="1"/>
  <c r="AP353" i="17"/>
  <c r="G354" i="17"/>
  <c r="F58" i="23" s="1"/>
  <c r="H354" i="17"/>
  <c r="G58" i="23" s="1"/>
  <c r="I354" i="17"/>
  <c r="H58" i="23"/>
  <c r="J354" i="17"/>
  <c r="I58" i="23" s="1"/>
  <c r="L354" i="17"/>
  <c r="K58" i="23"/>
  <c r="M354" i="17"/>
  <c r="L58" i="23" s="1"/>
  <c r="N354" i="17"/>
  <c r="M58" i="23" s="1"/>
  <c r="P354" i="17"/>
  <c r="O58" i="23" s="1"/>
  <c r="Q354" i="17"/>
  <c r="P58" i="23" s="1"/>
  <c r="R354" i="17"/>
  <c r="Q58" i="23" s="1"/>
  <c r="T354" i="17"/>
  <c r="U354" i="17"/>
  <c r="T58" i="23" s="1"/>
  <c r="V354" i="17"/>
  <c r="U58" i="23"/>
  <c r="X354" i="17"/>
  <c r="W58" i="23" s="1"/>
  <c r="Y354" i="17"/>
  <c r="X58" i="23" s="1"/>
  <c r="Z354" i="17"/>
  <c r="Y58" i="23" s="1"/>
  <c r="AB354" i="17"/>
  <c r="AC354" i="17"/>
  <c r="AB58" i="23" s="1"/>
  <c r="AD354" i="17"/>
  <c r="AC58" i="23"/>
  <c r="AF354" i="17"/>
  <c r="AE58" i="23" s="1"/>
  <c r="AG354" i="17"/>
  <c r="AF58" i="23"/>
  <c r="AH354" i="17"/>
  <c r="AG58" i="23" s="1"/>
  <c r="AJ354" i="17"/>
  <c r="AI58" i="23" s="1"/>
  <c r="AK354" i="17"/>
  <c r="AJ58" i="23" s="1"/>
  <c r="AL354" i="17"/>
  <c r="AK58" i="23" s="1"/>
  <c r="K355" i="17"/>
  <c r="AR355" i="17"/>
  <c r="AP356" i="17"/>
  <c r="AP352" i="17" s="1"/>
  <c r="AQ352" i="17" s="1"/>
  <c r="G357" i="17"/>
  <c r="H357" i="17"/>
  <c r="G61" i="23" s="1"/>
  <c r="I357" i="17"/>
  <c r="J357" i="17"/>
  <c r="I61" i="23"/>
  <c r="L357" i="17"/>
  <c r="K61" i="23" s="1"/>
  <c r="M357" i="17"/>
  <c r="N357" i="17"/>
  <c r="M61" i="23" s="1"/>
  <c r="P357" i="17"/>
  <c r="Q357" i="17"/>
  <c r="R357" i="17"/>
  <c r="T357" i="17"/>
  <c r="S61" i="23" s="1"/>
  <c r="U357" i="17"/>
  <c r="V357" i="17"/>
  <c r="U61" i="23" s="1"/>
  <c r="X357" i="17"/>
  <c r="W61" i="23"/>
  <c r="Y357" i="17"/>
  <c r="Z357" i="17"/>
  <c r="Y61" i="23" s="1"/>
  <c r="AB357" i="17"/>
  <c r="AA61" i="23"/>
  <c r="AC357" i="17"/>
  <c r="AD357" i="17"/>
  <c r="AC61" i="23"/>
  <c r="AF357" i="17"/>
  <c r="AG357" i="17"/>
  <c r="AH357" i="17"/>
  <c r="AG61" i="23"/>
  <c r="AJ357" i="17"/>
  <c r="AI61" i="23" s="1"/>
  <c r="AK357" i="17"/>
  <c r="AL357" i="17"/>
  <c r="AK61" i="23"/>
  <c r="K358" i="17"/>
  <c r="J62" i="23" s="1"/>
  <c r="AR358" i="17"/>
  <c r="AR365" i="17" s="1"/>
  <c r="AP359" i="17"/>
  <c r="AP355" i="17" s="1"/>
  <c r="AQ355" i="17" s="1"/>
  <c r="G360" i="17"/>
  <c r="F64" i="23" s="1"/>
  <c r="H360" i="17"/>
  <c r="G64" i="23"/>
  <c r="I360" i="17"/>
  <c r="H64" i="23" s="1"/>
  <c r="J360" i="17"/>
  <c r="I64" i="23"/>
  <c r="L360" i="17"/>
  <c r="K64" i="23" s="1"/>
  <c r="M360" i="17"/>
  <c r="L64" i="23"/>
  <c r="N360" i="17"/>
  <c r="M64" i="23" s="1"/>
  <c r="P360" i="17"/>
  <c r="O64" i="23"/>
  <c r="Q360" i="17"/>
  <c r="P64" i="23" s="1"/>
  <c r="R360" i="17"/>
  <c r="Q64" i="23"/>
  <c r="T360" i="17"/>
  <c r="S64" i="23" s="1"/>
  <c r="U360" i="17"/>
  <c r="T64" i="23"/>
  <c r="V360" i="17"/>
  <c r="U64" i="23" s="1"/>
  <c r="X360" i="17"/>
  <c r="W64" i="23"/>
  <c r="Y360" i="17"/>
  <c r="X64" i="23" s="1"/>
  <c r="Z360" i="17"/>
  <c r="Y64" i="23"/>
  <c r="AB360" i="17"/>
  <c r="AA64" i="23" s="1"/>
  <c r="AC360" i="17"/>
  <c r="AB64" i="23"/>
  <c r="AD360" i="17"/>
  <c r="AC64" i="23" s="1"/>
  <c r="AF360" i="17"/>
  <c r="AE64" i="23"/>
  <c r="AG360" i="17"/>
  <c r="AF64" i="23" s="1"/>
  <c r="AH360" i="17"/>
  <c r="AG64" i="23"/>
  <c r="AJ360" i="17"/>
  <c r="AI64" i="23" s="1"/>
  <c r="AK360" i="17"/>
  <c r="AJ64" i="23"/>
  <c r="AL360" i="17"/>
  <c r="AK64" i="23" s="1"/>
  <c r="K361" i="17"/>
  <c r="J65" i="23"/>
  <c r="AR361" i="17"/>
  <c r="AR362" i="17" s="1"/>
  <c r="AP362" i="17"/>
  <c r="AP361" i="17"/>
  <c r="AQ361" i="17" s="1"/>
  <c r="G363" i="17"/>
  <c r="F67" i="23" s="1"/>
  <c r="H363" i="17"/>
  <c r="G67" i="23" s="1"/>
  <c r="I363" i="17"/>
  <c r="H67" i="23" s="1"/>
  <c r="J363" i="17"/>
  <c r="I67" i="23"/>
  <c r="L363" i="17"/>
  <c r="K67" i="23" s="1"/>
  <c r="M363" i="17"/>
  <c r="L67" i="23" s="1"/>
  <c r="N363" i="17"/>
  <c r="P363" i="17"/>
  <c r="Q363" i="17"/>
  <c r="P67" i="23" s="1"/>
  <c r="R363" i="17"/>
  <c r="Q67" i="23"/>
  <c r="T363" i="17"/>
  <c r="S67" i="23" s="1"/>
  <c r="U363" i="17"/>
  <c r="V363" i="17"/>
  <c r="U67" i="23" s="1"/>
  <c r="X363" i="17"/>
  <c r="W67" i="23" s="1"/>
  <c r="Y363" i="17"/>
  <c r="X67" i="23" s="1"/>
  <c r="Z363" i="17"/>
  <c r="AB363" i="17"/>
  <c r="AA67" i="23"/>
  <c r="AC363" i="17"/>
  <c r="AB67" i="23" s="1"/>
  <c r="AD363" i="17"/>
  <c r="AC67" i="23"/>
  <c r="AF363" i="17"/>
  <c r="AG363" i="17"/>
  <c r="AF67" i="23" s="1"/>
  <c r="AH363" i="17"/>
  <c r="AG67" i="23"/>
  <c r="AJ363" i="17"/>
  <c r="AI67" i="23" s="1"/>
  <c r="AK363" i="17"/>
  <c r="AL363" i="17"/>
  <c r="AK67" i="23"/>
  <c r="K364" i="17"/>
  <c r="J68" i="23"/>
  <c r="AR364" i="17"/>
  <c r="AP365" i="17"/>
  <c r="AP364" i="17" s="1"/>
  <c r="G366" i="17"/>
  <c r="F70" i="23" s="1"/>
  <c r="H366" i="17"/>
  <c r="G70" i="23" s="1"/>
  <c r="I366" i="17"/>
  <c r="H70" i="23"/>
  <c r="J366" i="17"/>
  <c r="I70" i="23" s="1"/>
  <c r="L366" i="17"/>
  <c r="K70" i="23"/>
  <c r="M366" i="17"/>
  <c r="L70" i="23" s="1"/>
  <c r="N366" i="17"/>
  <c r="M70" i="23" s="1"/>
  <c r="P366" i="17"/>
  <c r="O70" i="23" s="1"/>
  <c r="Q366" i="17"/>
  <c r="P70" i="23" s="1"/>
  <c r="R366" i="17"/>
  <c r="T366" i="17"/>
  <c r="S70" i="23"/>
  <c r="U366" i="17"/>
  <c r="T70" i="23" s="1"/>
  <c r="V366" i="17"/>
  <c r="U70" i="23"/>
  <c r="X366" i="17"/>
  <c r="W70" i="23" s="1"/>
  <c r="Y366" i="17"/>
  <c r="X70" i="23"/>
  <c r="Z366" i="17"/>
  <c r="Y70" i="23" s="1"/>
  <c r="AB366" i="17"/>
  <c r="AA70" i="23"/>
  <c r="AC366" i="17"/>
  <c r="AB70" i="23" s="1"/>
  <c r="AD366" i="17"/>
  <c r="AC70" i="23"/>
  <c r="AF366" i="17"/>
  <c r="AE70" i="23" s="1"/>
  <c r="AG366" i="17"/>
  <c r="AF70" i="23"/>
  <c r="AH366" i="17"/>
  <c r="AG70" i="23" s="1"/>
  <c r="AJ366" i="17"/>
  <c r="AI70" i="23"/>
  <c r="AK366" i="17"/>
  <c r="AJ70" i="23" s="1"/>
  <c r="AL366" i="17"/>
  <c r="AK70" i="23"/>
  <c r="K367" i="17"/>
  <c r="AP368" i="17"/>
  <c r="AP367" i="17" s="1"/>
  <c r="G369" i="17"/>
  <c r="F73" i="23"/>
  <c r="H369" i="17"/>
  <c r="G73" i="23" s="1"/>
  <c r="I369" i="17"/>
  <c r="H73" i="23"/>
  <c r="J369" i="17"/>
  <c r="I73" i="23" s="1"/>
  <c r="L369" i="17"/>
  <c r="M369" i="17"/>
  <c r="L73" i="23"/>
  <c r="N369" i="17"/>
  <c r="M73" i="23"/>
  <c r="P369" i="17"/>
  <c r="Q369" i="17"/>
  <c r="P73" i="23" s="1"/>
  <c r="R369" i="17"/>
  <c r="Q73" i="23" s="1"/>
  <c r="T369" i="17"/>
  <c r="S73" i="23" s="1"/>
  <c r="U369" i="17"/>
  <c r="T73" i="23" s="1"/>
  <c r="V369" i="17"/>
  <c r="U73" i="23" s="1"/>
  <c r="X369" i="17"/>
  <c r="W73" i="23"/>
  <c r="Y369" i="17"/>
  <c r="X73" i="23" s="1"/>
  <c r="Z369" i="17"/>
  <c r="Y73" i="23" s="1"/>
  <c r="AB369" i="17"/>
  <c r="AA73" i="23" s="1"/>
  <c r="AC369" i="17"/>
  <c r="AB73" i="23" s="1"/>
  <c r="AD369" i="17"/>
  <c r="AC73" i="23" s="1"/>
  <c r="AF369" i="17"/>
  <c r="AE73" i="23"/>
  <c r="AG369" i="17"/>
  <c r="AF73" i="23" s="1"/>
  <c r="AH369" i="17"/>
  <c r="AG73" i="23"/>
  <c r="AJ369" i="17"/>
  <c r="AK369" i="17"/>
  <c r="AJ73" i="23" s="1"/>
  <c r="AL369" i="17"/>
  <c r="AK73" i="23" s="1"/>
  <c r="K370" i="17"/>
  <c r="J74" i="23" s="1"/>
  <c r="AP371" i="17"/>
  <c r="AP370" i="17" s="1"/>
  <c r="G372" i="17"/>
  <c r="F76" i="23" s="1"/>
  <c r="H372" i="17"/>
  <c r="G76" i="23" s="1"/>
  <c r="P372" i="17"/>
  <c r="O76" i="23"/>
  <c r="Q372" i="17"/>
  <c r="P76" i="23" s="1"/>
  <c r="R372" i="17"/>
  <c r="Q76" i="23" s="1"/>
  <c r="T372" i="17"/>
  <c r="U372" i="17"/>
  <c r="T76" i="23" s="1"/>
  <c r="V372" i="17"/>
  <c r="U76" i="23" s="1"/>
  <c r="X372" i="17"/>
  <c r="W76" i="23"/>
  <c r="Y372" i="17"/>
  <c r="X76" i="23" s="1"/>
  <c r="Z372" i="17"/>
  <c r="Y76" i="23"/>
  <c r="AB372" i="17"/>
  <c r="AC372" i="17"/>
  <c r="AB76" i="23" s="1"/>
  <c r="AD372" i="17"/>
  <c r="AC76" i="23" s="1"/>
  <c r="AF372" i="17"/>
  <c r="AE76" i="23" s="1"/>
  <c r="AG372" i="17"/>
  <c r="AF76" i="23" s="1"/>
  <c r="AH372" i="17"/>
  <c r="AG76" i="23" s="1"/>
  <c r="AJ372" i="17"/>
  <c r="AI76" i="23" s="1"/>
  <c r="AK372" i="17"/>
  <c r="AJ76" i="23"/>
  <c r="AL372" i="17"/>
  <c r="AK76" i="23" s="1"/>
  <c r="S373" i="17"/>
  <c r="AP374" i="17"/>
  <c r="AP373" i="17"/>
  <c r="G375" i="17"/>
  <c r="F79" i="23"/>
  <c r="H375" i="17"/>
  <c r="G79" i="23"/>
  <c r="P375" i="17"/>
  <c r="O79" i="23"/>
  <c r="Q375" i="17"/>
  <c r="P79" i="23"/>
  <c r="R375" i="17"/>
  <c r="Q79" i="23"/>
  <c r="T375" i="17"/>
  <c r="S79" i="23"/>
  <c r="U375" i="17"/>
  <c r="T79" i="23"/>
  <c r="V375" i="17"/>
  <c r="U79" i="23"/>
  <c r="X375" i="17"/>
  <c r="W79" i="23"/>
  <c r="Y375" i="17"/>
  <c r="X79" i="23"/>
  <c r="Z375" i="17"/>
  <c r="Y79" i="23"/>
  <c r="AB375" i="17"/>
  <c r="AA79" i="23"/>
  <c r="AC375" i="17"/>
  <c r="AB79" i="23"/>
  <c r="AD375" i="17"/>
  <c r="AC79" i="23"/>
  <c r="AF375" i="17"/>
  <c r="AE79" i="23"/>
  <c r="AG375" i="17"/>
  <c r="AF79" i="23"/>
  <c r="AH375" i="17"/>
  <c r="AG79" i="23"/>
  <c r="AJ375" i="17"/>
  <c r="AI79" i="23"/>
  <c r="AK375" i="17"/>
  <c r="AJ79" i="23"/>
  <c r="AL375" i="17"/>
  <c r="AK79" i="23"/>
  <c r="S376" i="17"/>
  <c r="AP377" i="17"/>
  <c r="AP376" i="17" s="1"/>
  <c r="G378" i="17"/>
  <c r="F41" i="23" s="1"/>
  <c r="H378" i="17"/>
  <c r="G41" i="23" s="1"/>
  <c r="I378" i="17"/>
  <c r="J378" i="17"/>
  <c r="I41" i="23"/>
  <c r="L378" i="17"/>
  <c r="K41" i="23" s="1"/>
  <c r="M378" i="17"/>
  <c r="L41" i="23"/>
  <c r="N378" i="17"/>
  <c r="P378" i="17"/>
  <c r="O41" i="23" s="1"/>
  <c r="Q378" i="17"/>
  <c r="P41" i="23"/>
  <c r="R378" i="17"/>
  <c r="Q41" i="23" s="1"/>
  <c r="T378" i="17"/>
  <c r="U378" i="17"/>
  <c r="T41" i="23"/>
  <c r="V378" i="17"/>
  <c r="U41" i="23"/>
  <c r="X378" i="17"/>
  <c r="W41" i="23"/>
  <c r="Y378" i="17"/>
  <c r="Z378" i="17"/>
  <c r="Y41" i="23"/>
  <c r="AB378" i="17"/>
  <c r="AA41" i="23" s="1"/>
  <c r="AC378" i="17"/>
  <c r="AB41" i="23" s="1"/>
  <c r="AD378" i="17"/>
  <c r="AF378" i="17"/>
  <c r="AE41" i="23"/>
  <c r="AG378" i="17"/>
  <c r="AF41" i="23"/>
  <c r="AH378" i="17"/>
  <c r="AG41" i="23"/>
  <c r="AJ378" i="17"/>
  <c r="AK378" i="17"/>
  <c r="AJ41" i="23" s="1"/>
  <c r="AL378" i="17"/>
  <c r="AK41" i="23" s="1"/>
  <c r="K379" i="17"/>
  <c r="J42" i="23" s="1"/>
  <c r="G380" i="17"/>
  <c r="H380" i="17"/>
  <c r="G43" i="23" s="1"/>
  <c r="I380" i="17"/>
  <c r="H43" i="23"/>
  <c r="J380" i="17"/>
  <c r="L380" i="17"/>
  <c r="M380" i="17"/>
  <c r="L43" i="23"/>
  <c r="N380" i="17"/>
  <c r="M43" i="23" s="1"/>
  <c r="P380" i="17"/>
  <c r="O43" i="23"/>
  <c r="Q380" i="17"/>
  <c r="R380" i="17"/>
  <c r="Q43" i="23"/>
  <c r="T380" i="17"/>
  <c r="S43" i="23"/>
  <c r="U380" i="17"/>
  <c r="T43" i="23"/>
  <c r="V380" i="17"/>
  <c r="X380" i="17"/>
  <c r="W43" i="23" s="1"/>
  <c r="Y380" i="17"/>
  <c r="X43" i="23" s="1"/>
  <c r="Z380" i="17"/>
  <c r="Y43" i="23" s="1"/>
  <c r="AB380" i="17"/>
  <c r="AC380" i="17"/>
  <c r="AB43" i="23" s="1"/>
  <c r="AD380" i="17"/>
  <c r="AF380" i="17"/>
  <c r="AE43" i="23" s="1"/>
  <c r="AG380" i="17"/>
  <c r="AH380" i="17"/>
  <c r="AG43" i="23"/>
  <c r="AJ380" i="17"/>
  <c r="AK380" i="17"/>
  <c r="AJ43" i="23" s="1"/>
  <c r="AL380" i="17"/>
  <c r="AP380" i="17"/>
  <c r="K381" i="17"/>
  <c r="J44" i="23" s="1"/>
  <c r="AP382" i="17"/>
  <c r="G383" i="17"/>
  <c r="F46" i="23"/>
  <c r="H383" i="17"/>
  <c r="G46" i="23"/>
  <c r="I383" i="17"/>
  <c r="H46" i="23"/>
  <c r="J383" i="17"/>
  <c r="I46" i="23"/>
  <c r="L383" i="17"/>
  <c r="K46" i="23"/>
  <c r="M383" i="17"/>
  <c r="L46" i="23"/>
  <c r="N383" i="17"/>
  <c r="M46" i="23"/>
  <c r="P383" i="17"/>
  <c r="O46" i="23"/>
  <c r="Q383" i="17"/>
  <c r="P46" i="23"/>
  <c r="R383" i="17"/>
  <c r="Q46" i="23"/>
  <c r="T383" i="17"/>
  <c r="S46" i="23"/>
  <c r="U383" i="17"/>
  <c r="T46" i="23"/>
  <c r="V383" i="17"/>
  <c r="U46" i="23"/>
  <c r="X383" i="17"/>
  <c r="W46" i="23"/>
  <c r="Y383" i="17"/>
  <c r="X46" i="23"/>
  <c r="Z383" i="17"/>
  <c r="AB383" i="17"/>
  <c r="AA46" i="23"/>
  <c r="AC383" i="17"/>
  <c r="AD383" i="17"/>
  <c r="AC46" i="23" s="1"/>
  <c r="AF383" i="17"/>
  <c r="AE46" i="23" s="1"/>
  <c r="AG383" i="17"/>
  <c r="AF46" i="23" s="1"/>
  <c r="AH383" i="17"/>
  <c r="AG46" i="23" s="1"/>
  <c r="AJ383" i="17"/>
  <c r="AI46" i="23" s="1"/>
  <c r="AK383" i="17"/>
  <c r="AJ46" i="23" s="1"/>
  <c r="AL383" i="17"/>
  <c r="AK46" i="23"/>
  <c r="K384" i="17"/>
  <c r="H389" i="17"/>
  <c r="G31" i="23"/>
  <c r="I389" i="17"/>
  <c r="J389" i="17"/>
  <c r="L389" i="17"/>
  <c r="K31" i="23"/>
  <c r="M389" i="17"/>
  <c r="L31" i="23"/>
  <c r="N389" i="17"/>
  <c r="M31" i="23"/>
  <c r="P389" i="17"/>
  <c r="Q389" i="17"/>
  <c r="P31" i="23" s="1"/>
  <c r="R389" i="17"/>
  <c r="Q31" i="23" s="1"/>
  <c r="T389" i="17"/>
  <c r="U389" i="17"/>
  <c r="V389" i="17"/>
  <c r="U31" i="23" s="1"/>
  <c r="X389" i="17"/>
  <c r="W31" i="23"/>
  <c r="Y389" i="17"/>
  <c r="Z389" i="17"/>
  <c r="AB389" i="17"/>
  <c r="AA31" i="23"/>
  <c r="AC389" i="17"/>
  <c r="AB31" i="23" s="1"/>
  <c r="AD389" i="17"/>
  <c r="AF389" i="17"/>
  <c r="AG389" i="17"/>
  <c r="AF31" i="23" s="1"/>
  <c r="AH389" i="17"/>
  <c r="AG31" i="23" s="1"/>
  <c r="AJ389" i="17"/>
  <c r="AI31" i="23" s="1"/>
  <c r="AK389" i="17"/>
  <c r="AL389" i="17"/>
  <c r="AK31" i="23" s="1"/>
  <c r="AP389" i="17"/>
  <c r="AP388" i="17"/>
  <c r="G390" i="17"/>
  <c r="F32" i="23" s="1"/>
  <c r="AP390" i="17"/>
  <c r="AP387" i="17" s="1"/>
  <c r="H391" i="17"/>
  <c r="G33" i="23" s="1"/>
  <c r="I391" i="17"/>
  <c r="H33" i="23"/>
  <c r="J391" i="17"/>
  <c r="L391" i="17"/>
  <c r="K33" i="23"/>
  <c r="M391" i="17"/>
  <c r="L33" i="23" s="1"/>
  <c r="N391" i="17"/>
  <c r="M33" i="23"/>
  <c r="P391" i="17"/>
  <c r="O33" i="23" s="1"/>
  <c r="Q391" i="17"/>
  <c r="R391" i="17"/>
  <c r="Q33" i="23" s="1"/>
  <c r="T391" i="17"/>
  <c r="S33" i="23" s="1"/>
  <c r="U391" i="17"/>
  <c r="T33" i="23"/>
  <c r="V391" i="17"/>
  <c r="X391" i="17"/>
  <c r="W33" i="23"/>
  <c r="Y391" i="17"/>
  <c r="Z391" i="17"/>
  <c r="Y33" i="23"/>
  <c r="AB391" i="17"/>
  <c r="AC391" i="17"/>
  <c r="AB33" i="23"/>
  <c r="AD391" i="17"/>
  <c r="AC33" i="23" s="1"/>
  <c r="AF391" i="17"/>
  <c r="AE33" i="23"/>
  <c r="AG391" i="17"/>
  <c r="AH391" i="17"/>
  <c r="AG33" i="23"/>
  <c r="AJ391" i="17"/>
  <c r="AI33" i="23" s="1"/>
  <c r="AK391" i="17"/>
  <c r="AJ33" i="23"/>
  <c r="AL391" i="17"/>
  <c r="AP391" i="17"/>
  <c r="G392" i="17"/>
  <c r="F34" i="23"/>
  <c r="AP392" i="17"/>
  <c r="G393" i="17"/>
  <c r="F35" i="23"/>
  <c r="H393" i="17"/>
  <c r="I393" i="17"/>
  <c r="J393" i="17"/>
  <c r="I35" i="23"/>
  <c r="L393" i="17"/>
  <c r="K35" i="23" s="1"/>
  <c r="M393" i="17"/>
  <c r="L35" i="23" s="1"/>
  <c r="N393" i="17"/>
  <c r="P393" i="17"/>
  <c r="O35" i="23"/>
  <c r="Q393" i="17"/>
  <c r="P35" i="23"/>
  <c r="R393" i="17"/>
  <c r="Q35" i="23"/>
  <c r="T393" i="17"/>
  <c r="U393" i="17"/>
  <c r="T35" i="23" s="1"/>
  <c r="V393" i="17"/>
  <c r="U35" i="23" s="1"/>
  <c r="X393" i="17"/>
  <c r="W35" i="23" s="1"/>
  <c r="Y393" i="17"/>
  <c r="Z393" i="17"/>
  <c r="Y35" i="23"/>
  <c r="AB393" i="17"/>
  <c r="AA35" i="23"/>
  <c r="AC393" i="17"/>
  <c r="AB35" i="23"/>
  <c r="AD393" i="17"/>
  <c r="AF393" i="17"/>
  <c r="AE35" i="23"/>
  <c r="AG393" i="17"/>
  <c r="AH393" i="17"/>
  <c r="AG35" i="23"/>
  <c r="AJ393" i="17"/>
  <c r="AK393" i="17"/>
  <c r="AJ35" i="23"/>
  <c r="AL393" i="17"/>
  <c r="AK35" i="23"/>
  <c r="K394" i="17"/>
  <c r="J36" i="23"/>
  <c r="H396" i="17"/>
  <c r="G38" i="23"/>
  <c r="I396" i="17"/>
  <c r="H38" i="23"/>
  <c r="J396" i="17"/>
  <c r="I38" i="23"/>
  <c r="L396" i="17"/>
  <c r="K38" i="23"/>
  <c r="M396" i="17"/>
  <c r="L38" i="23"/>
  <c r="N396" i="17"/>
  <c r="M38" i="23"/>
  <c r="P396" i="17"/>
  <c r="O38" i="23"/>
  <c r="Q396" i="17"/>
  <c r="P38" i="23"/>
  <c r="R396" i="17"/>
  <c r="Q38" i="23"/>
  <c r="T396" i="17"/>
  <c r="S38" i="23"/>
  <c r="U396" i="17"/>
  <c r="T38" i="23"/>
  <c r="V396" i="17"/>
  <c r="U38" i="23"/>
  <c r="X396" i="17"/>
  <c r="W38" i="23"/>
  <c r="Y396" i="17"/>
  <c r="X38" i="23"/>
  <c r="Z396" i="17"/>
  <c r="Y38" i="23"/>
  <c r="AB396" i="17"/>
  <c r="AA38" i="23"/>
  <c r="AC396" i="17"/>
  <c r="AB38" i="23"/>
  <c r="AD396" i="17"/>
  <c r="AC38" i="23"/>
  <c r="AF396" i="17"/>
  <c r="AE38" i="23"/>
  <c r="AG396" i="17"/>
  <c r="AF38" i="23"/>
  <c r="AH396" i="17"/>
  <c r="AG38" i="23"/>
  <c r="AJ396" i="17"/>
  <c r="AI38" i="23"/>
  <c r="AK396" i="17"/>
  <c r="AJ38" i="23"/>
  <c r="AL396" i="17"/>
  <c r="AK38" i="23"/>
  <c r="AP396" i="17"/>
  <c r="AP395" i="17"/>
  <c r="AP394" i="17" s="1"/>
  <c r="G397" i="17"/>
  <c r="F39" i="23" s="1"/>
  <c r="AP400" i="17"/>
  <c r="AP399" i="17" s="1"/>
  <c r="AP398" i="17" s="1"/>
  <c r="AP397" i="17" s="1"/>
  <c r="G401" i="17"/>
  <c r="F91" i="23" s="1"/>
  <c r="H401" i="17"/>
  <c r="G91" i="23" s="1"/>
  <c r="I401" i="17"/>
  <c r="H91" i="23" s="1"/>
  <c r="J401" i="17"/>
  <c r="I91" i="23"/>
  <c r="L401" i="17"/>
  <c r="K91" i="23" s="1"/>
  <c r="M401" i="17"/>
  <c r="L91" i="23" s="1"/>
  <c r="N401" i="17"/>
  <c r="P401" i="17"/>
  <c r="O91" i="23" s="1"/>
  <c r="Q401" i="17"/>
  <c r="P91" i="23" s="1"/>
  <c r="R401" i="17"/>
  <c r="T401" i="17"/>
  <c r="S91" i="23" s="1"/>
  <c r="U401" i="17"/>
  <c r="T91" i="23"/>
  <c r="V401" i="17"/>
  <c r="U91" i="23" s="1"/>
  <c r="X401" i="17"/>
  <c r="W91" i="23" s="1"/>
  <c r="Y401" i="17"/>
  <c r="X91" i="23" s="1"/>
  <c r="Z401" i="17"/>
  <c r="Y91" i="23" s="1"/>
  <c r="AB401" i="17"/>
  <c r="AA91" i="23" s="1"/>
  <c r="AC401" i="17"/>
  <c r="AB91" i="23"/>
  <c r="AD401" i="17"/>
  <c r="AF401" i="17"/>
  <c r="AE91" i="23"/>
  <c r="AG401" i="17"/>
  <c r="AH401" i="17"/>
  <c r="AG91" i="23"/>
  <c r="AJ401" i="17"/>
  <c r="AK401" i="17"/>
  <c r="AJ91" i="23"/>
  <c r="AL401" i="17"/>
  <c r="K402" i="17"/>
  <c r="J92" i="23" s="1"/>
  <c r="AN403" i="17"/>
  <c r="AN404" i="17"/>
  <c r="AN405" i="17"/>
  <c r="AN406" i="17"/>
  <c r="AN407" i="17"/>
  <c r="AN408" i="17"/>
  <c r="K409" i="17"/>
  <c r="O409" i="17" s="1"/>
  <c r="S409" i="17" s="1"/>
  <c r="W409" i="17" s="1"/>
  <c r="AA409" i="17" s="1"/>
  <c r="AE409" i="17" s="1"/>
  <c r="AI409" i="17" s="1"/>
  <c r="AM409" i="17" s="1"/>
  <c r="AN409" i="17"/>
  <c r="AN410" i="17"/>
  <c r="K411" i="17"/>
  <c r="O411" i="17"/>
  <c r="S411" i="17" s="1"/>
  <c r="W411" i="17" s="1"/>
  <c r="AA411" i="17" s="1"/>
  <c r="AE411" i="17" s="1"/>
  <c r="AI411" i="17" s="1"/>
  <c r="AM411" i="17" s="1"/>
  <c r="AN411" i="17"/>
  <c r="AN412" i="17"/>
  <c r="AN413" i="17"/>
  <c r="AN414" i="17"/>
  <c r="AN415" i="17"/>
  <c r="AN416" i="17"/>
  <c r="AN417" i="17"/>
  <c r="AN418" i="17"/>
  <c r="AN419" i="17"/>
  <c r="AN420" i="17"/>
  <c r="AN421" i="17"/>
  <c r="F7" i="20"/>
  <c r="G7" i="20"/>
  <c r="H7" i="20"/>
  <c r="J7" i="20"/>
  <c r="K7" i="20"/>
  <c r="L7" i="20"/>
  <c r="N7" i="20"/>
  <c r="O7" i="20"/>
  <c r="P7" i="20"/>
  <c r="R7" i="20"/>
  <c r="S7" i="20"/>
  <c r="T7" i="20"/>
  <c r="V7" i="20"/>
  <c r="W7" i="20"/>
  <c r="X7" i="20"/>
  <c r="Z7" i="20"/>
  <c r="AA7" i="20"/>
  <c r="AB7" i="20"/>
  <c r="AD7" i="20"/>
  <c r="AE7" i="20"/>
  <c r="AF7" i="20"/>
  <c r="AH7" i="20"/>
  <c r="AI7" i="20"/>
  <c r="AJ7" i="20"/>
  <c r="A10" i="20"/>
  <c r="B10" i="20"/>
  <c r="A11" i="20"/>
  <c r="B11" i="20"/>
  <c r="C11" i="20"/>
  <c r="A12" i="20"/>
  <c r="B12" i="20"/>
  <c r="C12" i="20"/>
  <c r="A13" i="20"/>
  <c r="B13" i="20"/>
  <c r="C13" i="20"/>
  <c r="D13" i="20"/>
  <c r="F13" i="20"/>
  <c r="G13" i="20"/>
  <c r="J13" i="20"/>
  <c r="K13" i="20"/>
  <c r="L13" i="20"/>
  <c r="N13" i="20"/>
  <c r="O13" i="20"/>
  <c r="P13" i="20"/>
  <c r="S13" i="20"/>
  <c r="T13" i="20"/>
  <c r="W13" i="20"/>
  <c r="AB13" i="20"/>
  <c r="AD13" i="20"/>
  <c r="AH13" i="20"/>
  <c r="AI13" i="20"/>
  <c r="AJ13" i="20"/>
  <c r="A14" i="20"/>
  <c r="B14" i="20"/>
  <c r="C14" i="20"/>
  <c r="D14" i="20"/>
  <c r="E14" i="20"/>
  <c r="F14" i="20"/>
  <c r="G14" i="20"/>
  <c r="H14" i="20"/>
  <c r="I14" i="20"/>
  <c r="J14" i="20"/>
  <c r="K14" i="20"/>
  <c r="L14" i="20"/>
  <c r="N14" i="20"/>
  <c r="O14" i="20"/>
  <c r="P14" i="20"/>
  <c r="R14" i="20"/>
  <c r="S14" i="20"/>
  <c r="T14" i="20"/>
  <c r="V14" i="20"/>
  <c r="W14" i="20"/>
  <c r="X14" i="20"/>
  <c r="Z14" i="20"/>
  <c r="AA14" i="20"/>
  <c r="AB14" i="20"/>
  <c r="AD14" i="20"/>
  <c r="AE14" i="20"/>
  <c r="AF14" i="20"/>
  <c r="AH14" i="20"/>
  <c r="AI14" i="20"/>
  <c r="AJ14" i="20"/>
  <c r="A15" i="20"/>
  <c r="B15" i="20"/>
  <c r="C15" i="20"/>
  <c r="A16" i="20"/>
  <c r="B16" i="20"/>
  <c r="C16" i="20"/>
  <c r="D16" i="20"/>
  <c r="F16" i="20"/>
  <c r="G16" i="20"/>
  <c r="H16" i="20"/>
  <c r="J16" i="20"/>
  <c r="L16" i="20"/>
  <c r="N16" i="20"/>
  <c r="O16" i="20"/>
  <c r="R16" i="20"/>
  <c r="S16" i="20"/>
  <c r="T16" i="20"/>
  <c r="V16" i="20"/>
  <c r="W16" i="20"/>
  <c r="X16" i="20"/>
  <c r="Z16" i="20"/>
  <c r="AA16" i="20"/>
  <c r="AB16" i="20"/>
  <c r="AE16" i="20"/>
  <c r="AF16" i="20"/>
  <c r="AH16" i="20"/>
  <c r="AI16" i="20"/>
  <c r="AJ16" i="20"/>
  <c r="A17" i="20"/>
  <c r="B17" i="20"/>
  <c r="C17" i="20"/>
  <c r="D17" i="20"/>
  <c r="E17" i="20"/>
  <c r="F17" i="20"/>
  <c r="G17" i="20"/>
  <c r="H17" i="20"/>
  <c r="I17" i="20"/>
  <c r="J17" i="20"/>
  <c r="K17" i="20"/>
  <c r="L17" i="20"/>
  <c r="M17" i="20"/>
  <c r="N17" i="20"/>
  <c r="O17" i="20"/>
  <c r="P17" i="20"/>
  <c r="R17" i="20"/>
  <c r="S17" i="20"/>
  <c r="T17" i="20"/>
  <c r="V17" i="20"/>
  <c r="W17" i="20"/>
  <c r="X17" i="20"/>
  <c r="Z17" i="20"/>
  <c r="AA17" i="20"/>
  <c r="AB17" i="20"/>
  <c r="AD17" i="20"/>
  <c r="AE17" i="20"/>
  <c r="AF17" i="20"/>
  <c r="AH17" i="20"/>
  <c r="AI17" i="20"/>
  <c r="AJ17" i="20"/>
  <c r="A18" i="20"/>
  <c r="B18" i="20"/>
  <c r="A19" i="20"/>
  <c r="B19" i="20"/>
  <c r="C19" i="20"/>
  <c r="A20" i="20"/>
  <c r="B20" i="20"/>
  <c r="C20" i="20"/>
  <c r="A21" i="20"/>
  <c r="B21" i="20"/>
  <c r="C21" i="20"/>
  <c r="D21" i="20"/>
  <c r="F21" i="20"/>
  <c r="G21" i="20"/>
  <c r="H21" i="20"/>
  <c r="J21" i="20"/>
  <c r="K21" i="20"/>
  <c r="L21" i="20"/>
  <c r="N21" i="20"/>
  <c r="O21" i="20"/>
  <c r="P21" i="20"/>
  <c r="S21" i="20"/>
  <c r="T21" i="20"/>
  <c r="W21" i="20"/>
  <c r="X21" i="20"/>
  <c r="Z21" i="20"/>
  <c r="AB21" i="20"/>
  <c r="AD21" i="20"/>
  <c r="AE21" i="20"/>
  <c r="AF21" i="20"/>
  <c r="AH21" i="20"/>
  <c r="AI21" i="20"/>
  <c r="A22" i="20"/>
  <c r="B22" i="20"/>
  <c r="C22" i="20"/>
  <c r="D22" i="20"/>
  <c r="E22" i="20"/>
  <c r="F22" i="20"/>
  <c r="G22" i="20"/>
  <c r="H22" i="20"/>
  <c r="J22" i="20"/>
  <c r="K22" i="20"/>
  <c r="L22" i="20"/>
  <c r="N22" i="20"/>
  <c r="O22" i="20"/>
  <c r="P22" i="20"/>
  <c r="R22" i="20"/>
  <c r="S22" i="20"/>
  <c r="T22" i="20"/>
  <c r="V22" i="20"/>
  <c r="W22" i="20"/>
  <c r="X22" i="20"/>
  <c r="Z22" i="20"/>
  <c r="AA22" i="20"/>
  <c r="AB22" i="20"/>
  <c r="AD22" i="20"/>
  <c r="AE22" i="20"/>
  <c r="AF22" i="20"/>
  <c r="AH22" i="20"/>
  <c r="AI22" i="20"/>
  <c r="AJ22" i="20"/>
  <c r="A23" i="20"/>
  <c r="B23" i="20"/>
  <c r="C23" i="20"/>
  <c r="D23" i="20"/>
  <c r="F23" i="20"/>
  <c r="G23" i="20"/>
  <c r="H23" i="20"/>
  <c r="J23" i="20"/>
  <c r="K23" i="20"/>
  <c r="L23" i="20"/>
  <c r="N23" i="20"/>
  <c r="O23" i="20"/>
  <c r="P23" i="20"/>
  <c r="R23" i="20"/>
  <c r="S23" i="20"/>
  <c r="T23" i="20"/>
  <c r="V23" i="20"/>
  <c r="W23" i="20"/>
  <c r="X23" i="20"/>
  <c r="Z23" i="20"/>
  <c r="AA23" i="20"/>
  <c r="AD23" i="20"/>
  <c r="AE23" i="20"/>
  <c r="AH23" i="20"/>
  <c r="AI23" i="20"/>
  <c r="AJ23" i="20"/>
  <c r="A24" i="20"/>
  <c r="B24" i="20"/>
  <c r="C24" i="20"/>
  <c r="D24" i="20"/>
  <c r="E24" i="20"/>
  <c r="F24" i="20"/>
  <c r="G24" i="20"/>
  <c r="H24" i="20"/>
  <c r="I24" i="20"/>
  <c r="J24" i="20"/>
  <c r="K24" i="20"/>
  <c r="L24" i="20"/>
  <c r="N24" i="20"/>
  <c r="O24" i="20"/>
  <c r="P24" i="20"/>
  <c r="R24" i="20"/>
  <c r="S24" i="20"/>
  <c r="T24" i="20"/>
  <c r="V24" i="20"/>
  <c r="W24" i="20"/>
  <c r="X24" i="20"/>
  <c r="Z24" i="20"/>
  <c r="AA24" i="20"/>
  <c r="AB24" i="20"/>
  <c r="AD24" i="20"/>
  <c r="AE24" i="20"/>
  <c r="AF24" i="20"/>
  <c r="AH24" i="20"/>
  <c r="AI24" i="20"/>
  <c r="AJ24" i="20"/>
  <c r="A25" i="20"/>
  <c r="B25" i="20"/>
  <c r="C25" i="20"/>
  <c r="D25" i="20"/>
  <c r="E25" i="20"/>
  <c r="G25" i="20"/>
  <c r="H25" i="20"/>
  <c r="L25" i="20"/>
  <c r="N25" i="20"/>
  <c r="O25" i="20"/>
  <c r="P25" i="20"/>
  <c r="R25" i="20"/>
  <c r="S25" i="20"/>
  <c r="T25" i="20"/>
  <c r="V25" i="20"/>
  <c r="X25" i="20"/>
  <c r="Z25" i="20"/>
  <c r="AB25" i="20"/>
  <c r="AD25" i="20"/>
  <c r="AE25" i="20"/>
  <c r="AF25" i="20"/>
  <c r="AH25" i="20"/>
  <c r="AI25" i="20"/>
  <c r="A26" i="20"/>
  <c r="B26" i="20"/>
  <c r="C26" i="20"/>
  <c r="D26" i="20"/>
  <c r="E26" i="20"/>
  <c r="F26" i="20"/>
  <c r="G26" i="20"/>
  <c r="H26" i="20"/>
  <c r="I26" i="20"/>
  <c r="J26" i="20"/>
  <c r="K26" i="20"/>
  <c r="L26" i="20"/>
  <c r="N26" i="20"/>
  <c r="O26" i="20"/>
  <c r="P26" i="20"/>
  <c r="R26" i="20"/>
  <c r="S26" i="20"/>
  <c r="T26" i="20"/>
  <c r="V26" i="20"/>
  <c r="W26" i="20"/>
  <c r="X26" i="20"/>
  <c r="Z26" i="20"/>
  <c r="AA26" i="20"/>
  <c r="AB26" i="20"/>
  <c r="AD26" i="20"/>
  <c r="AE26" i="20"/>
  <c r="AF26" i="20"/>
  <c r="AH26" i="20"/>
  <c r="AI26" i="20"/>
  <c r="AJ26" i="20"/>
  <c r="A27" i="20"/>
  <c r="B27" i="20"/>
  <c r="C27" i="20"/>
  <c r="A28" i="20"/>
  <c r="B28" i="20"/>
  <c r="C28" i="20"/>
  <c r="D28" i="20"/>
  <c r="E28" i="20"/>
  <c r="F28" i="20"/>
  <c r="G28" i="20"/>
  <c r="H28" i="20"/>
  <c r="J28" i="20"/>
  <c r="K28" i="20"/>
  <c r="L28" i="20"/>
  <c r="N28" i="20"/>
  <c r="O28" i="20"/>
  <c r="P28" i="20"/>
  <c r="S28" i="20"/>
  <c r="T28" i="20"/>
  <c r="V28" i="20"/>
  <c r="W28" i="20"/>
  <c r="X28" i="20"/>
  <c r="Z28" i="20"/>
  <c r="AA28" i="20"/>
  <c r="AB28" i="20"/>
  <c r="AD28" i="20"/>
  <c r="AE28" i="20"/>
  <c r="AH28" i="20"/>
  <c r="AJ28" i="20"/>
  <c r="A29" i="20"/>
  <c r="B29" i="20"/>
  <c r="C29" i="20"/>
  <c r="D29" i="20"/>
  <c r="E29" i="20"/>
  <c r="F29" i="20"/>
  <c r="G29" i="20"/>
  <c r="H29" i="20"/>
  <c r="J29" i="20"/>
  <c r="K29" i="20"/>
  <c r="L29" i="20"/>
  <c r="N29" i="20"/>
  <c r="O29" i="20"/>
  <c r="P29" i="20"/>
  <c r="R29" i="20"/>
  <c r="S29" i="20"/>
  <c r="T29" i="20"/>
  <c r="V29" i="20"/>
  <c r="W29" i="20"/>
  <c r="X29" i="20"/>
  <c r="Z29" i="20"/>
  <c r="AA29" i="20"/>
  <c r="AB29" i="20"/>
  <c r="AD29" i="20"/>
  <c r="AE29" i="20"/>
  <c r="AF29" i="20"/>
  <c r="AH29" i="20"/>
  <c r="AI29" i="20"/>
  <c r="AJ29" i="20"/>
  <c r="A30" i="20"/>
  <c r="B30" i="20"/>
  <c r="C30" i="20"/>
  <c r="E30" i="20"/>
  <c r="F30" i="20"/>
  <c r="H30" i="20"/>
  <c r="J30" i="20"/>
  <c r="N30" i="20"/>
  <c r="O30" i="20"/>
  <c r="W30" i="20"/>
  <c r="AH30" i="20"/>
  <c r="A31" i="20"/>
  <c r="B31" i="20"/>
  <c r="C31" i="20"/>
  <c r="D31" i="20"/>
  <c r="E31" i="20"/>
  <c r="F31" i="20"/>
  <c r="H31" i="20"/>
  <c r="J31" i="20"/>
  <c r="K31" i="20"/>
  <c r="N31" i="20"/>
  <c r="O31" i="20"/>
  <c r="S31" i="20"/>
  <c r="T31" i="20"/>
  <c r="W31" i="20"/>
  <c r="AA31" i="20"/>
  <c r="AB31" i="20"/>
  <c r="AE31" i="20"/>
  <c r="AH31" i="20"/>
  <c r="AI31" i="20"/>
  <c r="A32" i="20"/>
  <c r="B32" i="20"/>
  <c r="C32" i="20"/>
  <c r="D32" i="20"/>
  <c r="E32" i="20"/>
  <c r="F32" i="20"/>
  <c r="G32" i="20"/>
  <c r="H32" i="20"/>
  <c r="I32" i="20"/>
  <c r="J32" i="20"/>
  <c r="K32" i="20"/>
  <c r="L32" i="20"/>
  <c r="N32" i="20"/>
  <c r="O32" i="20"/>
  <c r="P32" i="20"/>
  <c r="R32" i="20"/>
  <c r="S32" i="20"/>
  <c r="T32" i="20"/>
  <c r="V32" i="20"/>
  <c r="W32" i="20"/>
  <c r="X32" i="20"/>
  <c r="Z32" i="20"/>
  <c r="AA32" i="20"/>
  <c r="AB32" i="20"/>
  <c r="AD32" i="20"/>
  <c r="AE32" i="20"/>
  <c r="AF32" i="20"/>
  <c r="AH32" i="20"/>
  <c r="AI32" i="20"/>
  <c r="AJ32" i="20"/>
  <c r="A33" i="20"/>
  <c r="B33" i="20"/>
  <c r="A34" i="20"/>
  <c r="B34" i="20"/>
  <c r="C34" i="20"/>
  <c r="A35" i="20"/>
  <c r="B35" i="20"/>
  <c r="C35" i="20"/>
  <c r="A36" i="20"/>
  <c r="B36" i="20"/>
  <c r="C36" i="20"/>
  <c r="D36" i="20"/>
  <c r="F36" i="20"/>
  <c r="H36" i="20"/>
  <c r="J36" i="20"/>
  <c r="K36" i="20"/>
  <c r="L36" i="20"/>
  <c r="N36" i="20"/>
  <c r="O36" i="20"/>
  <c r="P36" i="20"/>
  <c r="R36" i="20"/>
  <c r="S36" i="20"/>
  <c r="T36" i="20"/>
  <c r="W36" i="20"/>
  <c r="X36" i="20"/>
  <c r="AA36" i="20"/>
  <c r="AB36" i="20"/>
  <c r="AD36" i="20"/>
  <c r="AE36" i="20"/>
  <c r="AF36" i="20"/>
  <c r="AH36" i="20"/>
  <c r="AI36" i="20"/>
  <c r="AJ36" i="20"/>
  <c r="A37" i="20"/>
  <c r="B37" i="20"/>
  <c r="C37" i="20"/>
  <c r="D37" i="20"/>
  <c r="E37" i="20"/>
  <c r="F37" i="20"/>
  <c r="G37" i="20"/>
  <c r="H37" i="20"/>
  <c r="J37" i="20"/>
  <c r="K37" i="20"/>
  <c r="L37" i="20"/>
  <c r="N37" i="20"/>
  <c r="O37" i="20"/>
  <c r="P37" i="20"/>
  <c r="R37" i="20"/>
  <c r="S37" i="20"/>
  <c r="T37" i="20"/>
  <c r="V37" i="20"/>
  <c r="W37" i="20"/>
  <c r="X37" i="20"/>
  <c r="Z37" i="20"/>
  <c r="AA37" i="20"/>
  <c r="AB37" i="20"/>
  <c r="AD37" i="20"/>
  <c r="AE37" i="20"/>
  <c r="AF37" i="20"/>
  <c r="AH37" i="20"/>
  <c r="AI37" i="20"/>
  <c r="AJ37" i="20"/>
  <c r="A38" i="20"/>
  <c r="B38" i="20"/>
  <c r="C38" i="20"/>
  <c r="A39" i="20"/>
  <c r="B39" i="20"/>
  <c r="C39" i="20"/>
  <c r="D39" i="20"/>
  <c r="F39" i="20"/>
  <c r="G39" i="20"/>
  <c r="H39" i="20"/>
  <c r="J39" i="20"/>
  <c r="K39" i="20"/>
  <c r="L39" i="20"/>
  <c r="N39" i="20"/>
  <c r="O39" i="20"/>
  <c r="R39" i="20"/>
  <c r="S39" i="20"/>
  <c r="T39" i="20"/>
  <c r="V39" i="20"/>
  <c r="W39" i="20"/>
  <c r="X39" i="20"/>
  <c r="Z39" i="20"/>
  <c r="AA39" i="20"/>
  <c r="AB39" i="20"/>
  <c r="AD39" i="20"/>
  <c r="AE39" i="20"/>
  <c r="AF39" i="20"/>
  <c r="AH39" i="20"/>
  <c r="AI39" i="20"/>
  <c r="AJ39" i="20"/>
  <c r="A40" i="20"/>
  <c r="B40" i="20"/>
  <c r="C40" i="20"/>
  <c r="D40" i="20"/>
  <c r="E40" i="20"/>
  <c r="F40" i="20"/>
  <c r="G40" i="20"/>
  <c r="H40" i="20"/>
  <c r="J40" i="20"/>
  <c r="K40" i="20"/>
  <c r="L40" i="20"/>
  <c r="N40" i="20"/>
  <c r="O40" i="20"/>
  <c r="P40" i="20"/>
  <c r="R40" i="20"/>
  <c r="S40" i="20"/>
  <c r="T40" i="20"/>
  <c r="V40" i="20"/>
  <c r="W40" i="20"/>
  <c r="X40" i="20"/>
  <c r="Z40" i="20"/>
  <c r="AA40" i="20"/>
  <c r="AB40" i="20"/>
  <c r="AD40" i="20"/>
  <c r="AE40" i="20"/>
  <c r="AF40" i="20"/>
  <c r="AH40" i="20"/>
  <c r="AI40" i="20"/>
  <c r="AJ40" i="20"/>
  <c r="A41" i="20"/>
  <c r="B41" i="20"/>
  <c r="C41" i="20"/>
  <c r="D41" i="20"/>
  <c r="F41" i="20"/>
  <c r="G41" i="20"/>
  <c r="H41" i="20"/>
  <c r="J41" i="20"/>
  <c r="K41" i="20"/>
  <c r="L41" i="20"/>
  <c r="N41" i="20"/>
  <c r="O41" i="20"/>
  <c r="P41" i="20"/>
  <c r="R41" i="20"/>
  <c r="S41" i="20"/>
  <c r="T41" i="20"/>
  <c r="V41" i="20"/>
  <c r="X41" i="20"/>
  <c r="AB41" i="20"/>
  <c r="AD41" i="20"/>
  <c r="AE41" i="20"/>
  <c r="AH41" i="20"/>
  <c r="AI41" i="20"/>
  <c r="AJ41" i="20"/>
  <c r="A42" i="20"/>
  <c r="B42" i="20"/>
  <c r="C42" i="20"/>
  <c r="D42" i="20"/>
  <c r="E42" i="20"/>
  <c r="F42" i="20"/>
  <c r="G42" i="20"/>
  <c r="H42" i="20"/>
  <c r="J42" i="20"/>
  <c r="K42" i="20"/>
  <c r="L42" i="20"/>
  <c r="N42" i="20"/>
  <c r="O42" i="20"/>
  <c r="P42" i="20"/>
  <c r="R42" i="20"/>
  <c r="S42" i="20"/>
  <c r="T42" i="20"/>
  <c r="V42" i="20"/>
  <c r="W42" i="20"/>
  <c r="X42" i="20"/>
  <c r="Z42" i="20"/>
  <c r="AA42" i="20"/>
  <c r="AB42" i="20"/>
  <c r="AD42" i="20"/>
  <c r="AE42" i="20"/>
  <c r="AF42" i="20"/>
  <c r="AH42" i="20"/>
  <c r="AI42" i="20"/>
  <c r="AJ42" i="20"/>
  <c r="A43" i="20"/>
  <c r="B43" i="20"/>
  <c r="C43" i="20"/>
  <c r="D43" i="20"/>
  <c r="F43" i="20"/>
  <c r="G43" i="20"/>
  <c r="J43" i="20"/>
  <c r="K43" i="20"/>
  <c r="L43" i="20"/>
  <c r="N43" i="20"/>
  <c r="O43" i="20"/>
  <c r="R43" i="20"/>
  <c r="S43" i="20"/>
  <c r="T43" i="20"/>
  <c r="V43" i="20"/>
  <c r="W43" i="20"/>
  <c r="X43" i="20"/>
  <c r="Z43" i="20"/>
  <c r="AA43" i="20"/>
  <c r="AB43" i="20"/>
  <c r="AD43" i="20"/>
  <c r="AF43" i="20"/>
  <c r="AH43" i="20"/>
  <c r="AI43" i="20"/>
  <c r="A44" i="20"/>
  <c r="B44" i="20"/>
  <c r="C44" i="20"/>
  <c r="D44" i="20"/>
  <c r="E44" i="20"/>
  <c r="F44" i="20"/>
  <c r="G44" i="20"/>
  <c r="H44" i="20"/>
  <c r="I44" i="20"/>
  <c r="J44" i="20"/>
  <c r="K44" i="20"/>
  <c r="L44" i="20"/>
  <c r="N44" i="20"/>
  <c r="O44" i="20"/>
  <c r="P44" i="20"/>
  <c r="R44" i="20"/>
  <c r="S44" i="20"/>
  <c r="T44" i="20"/>
  <c r="V44" i="20"/>
  <c r="W44" i="20"/>
  <c r="X44" i="20"/>
  <c r="Z44" i="20"/>
  <c r="AA44" i="20"/>
  <c r="AB44" i="20"/>
  <c r="AD44" i="20"/>
  <c r="AE44" i="20"/>
  <c r="AF44" i="20"/>
  <c r="AH44" i="20"/>
  <c r="AI44" i="20"/>
  <c r="AJ44" i="20"/>
  <c r="A45" i="20"/>
  <c r="B45" i="20"/>
  <c r="C45" i="20"/>
  <c r="A46" i="20"/>
  <c r="B46" i="20"/>
  <c r="C46" i="20"/>
  <c r="D46" i="20"/>
  <c r="F46" i="20"/>
  <c r="G46" i="20"/>
  <c r="H46" i="20"/>
  <c r="J46" i="20"/>
  <c r="K46" i="20"/>
  <c r="L46" i="20"/>
  <c r="N46" i="20"/>
  <c r="P46" i="20"/>
  <c r="R46" i="20"/>
  <c r="S46" i="20"/>
  <c r="T46" i="20"/>
  <c r="V46" i="20"/>
  <c r="W46" i="20"/>
  <c r="X46" i="20"/>
  <c r="Z46" i="20"/>
  <c r="AA46" i="20"/>
  <c r="AB46" i="20"/>
  <c r="AD46" i="20"/>
  <c r="AE46" i="20"/>
  <c r="AF46" i="20"/>
  <c r="AH46" i="20"/>
  <c r="AI46" i="20"/>
  <c r="AJ46" i="20"/>
  <c r="A47" i="20"/>
  <c r="B47" i="20"/>
  <c r="C47" i="20"/>
  <c r="D47" i="20"/>
  <c r="E47" i="20"/>
  <c r="F47" i="20"/>
  <c r="G47" i="20"/>
  <c r="H47" i="20"/>
  <c r="J47" i="20"/>
  <c r="K47" i="20"/>
  <c r="L47" i="20"/>
  <c r="N47" i="20"/>
  <c r="O47" i="20"/>
  <c r="P47" i="20"/>
  <c r="R47" i="20"/>
  <c r="S47" i="20"/>
  <c r="T47" i="20"/>
  <c r="V47" i="20"/>
  <c r="W47" i="20"/>
  <c r="X47" i="20"/>
  <c r="Z47" i="20"/>
  <c r="AA47" i="20"/>
  <c r="AB47" i="20"/>
  <c r="AD47" i="20"/>
  <c r="AE47" i="20"/>
  <c r="AF47" i="20"/>
  <c r="AH47" i="20"/>
  <c r="AI47" i="20"/>
  <c r="AJ47" i="20"/>
  <c r="A48" i="20"/>
  <c r="B48" i="20"/>
  <c r="C48" i="20"/>
  <c r="F48" i="20"/>
  <c r="H48" i="20"/>
  <c r="J48" i="20"/>
  <c r="L48" i="20"/>
  <c r="N48" i="20"/>
  <c r="P48" i="20"/>
  <c r="R48" i="20"/>
  <c r="T48" i="20"/>
  <c r="V48" i="20"/>
  <c r="X48" i="20"/>
  <c r="AB48" i="20"/>
  <c r="AD48" i="20"/>
  <c r="AF48" i="20"/>
  <c r="AJ48" i="20"/>
  <c r="A49" i="20"/>
  <c r="B49" i="20"/>
  <c r="C49" i="20"/>
  <c r="D49" i="20"/>
  <c r="E49" i="20"/>
  <c r="F49" i="20"/>
  <c r="G49" i="20"/>
  <c r="H49" i="20"/>
  <c r="J49" i="20"/>
  <c r="K49" i="20"/>
  <c r="L49" i="20"/>
  <c r="N49" i="20"/>
  <c r="O49" i="20"/>
  <c r="P49" i="20"/>
  <c r="R49" i="20"/>
  <c r="S49" i="20"/>
  <c r="T49" i="20"/>
  <c r="V49" i="20"/>
  <c r="W49" i="20"/>
  <c r="X49" i="20"/>
  <c r="Z49" i="20"/>
  <c r="AA49" i="20"/>
  <c r="AB49" i="20"/>
  <c r="AD49" i="20"/>
  <c r="AE49" i="20"/>
  <c r="AF49" i="20"/>
  <c r="AI49" i="20"/>
  <c r="AJ49" i="20"/>
  <c r="A50" i="20"/>
  <c r="B50" i="20"/>
  <c r="C50" i="20"/>
  <c r="D50" i="20"/>
  <c r="E50" i="20"/>
  <c r="F50" i="20"/>
  <c r="G50" i="20"/>
  <c r="H50" i="20"/>
  <c r="I50" i="20"/>
  <c r="J50" i="20"/>
  <c r="K50" i="20"/>
  <c r="L50" i="20"/>
  <c r="N50" i="20"/>
  <c r="O50" i="20"/>
  <c r="P50" i="20"/>
  <c r="R50" i="20"/>
  <c r="S50" i="20"/>
  <c r="T50" i="20"/>
  <c r="V50" i="20"/>
  <c r="W50" i="20"/>
  <c r="X50" i="20"/>
  <c r="Z50" i="20"/>
  <c r="AA50" i="20"/>
  <c r="AB50" i="20"/>
  <c r="AD50" i="20"/>
  <c r="AE50" i="20"/>
  <c r="AF50" i="20"/>
  <c r="AH50" i="20"/>
  <c r="AI50" i="20"/>
  <c r="AJ50" i="20"/>
  <c r="A52" i="20"/>
  <c r="B52" i="20"/>
  <c r="C52" i="20"/>
  <c r="D52" i="20"/>
  <c r="O52" i="20"/>
  <c r="P52" i="20"/>
  <c r="R52" i="20"/>
  <c r="S52" i="20"/>
  <c r="T52" i="20"/>
  <c r="V52" i="20"/>
  <c r="X52" i="20"/>
  <c r="Z52" i="20"/>
  <c r="AD52" i="20"/>
  <c r="AE52" i="20"/>
  <c r="AH52" i="20"/>
  <c r="AJ52" i="20"/>
  <c r="A53" i="20"/>
  <c r="B53" i="20"/>
  <c r="C53" i="20"/>
  <c r="D53" i="20"/>
  <c r="N53" i="20"/>
  <c r="O53" i="20"/>
  <c r="P53" i="20"/>
  <c r="R53" i="20"/>
  <c r="S53" i="20"/>
  <c r="T53" i="20"/>
  <c r="V53" i="20"/>
  <c r="W53" i="20"/>
  <c r="X53" i="20"/>
  <c r="Z53" i="20"/>
  <c r="AA53" i="20"/>
  <c r="AB53" i="20"/>
  <c r="AD53" i="20"/>
  <c r="AE53" i="20"/>
  <c r="AF53" i="20"/>
  <c r="AH53" i="20"/>
  <c r="AI53" i="20"/>
  <c r="AJ53" i="20"/>
  <c r="A54" i="20"/>
  <c r="B54" i="20"/>
  <c r="A55" i="20"/>
  <c r="B55" i="20"/>
  <c r="C55" i="20"/>
  <c r="A56" i="20"/>
  <c r="B56" i="20"/>
  <c r="C56" i="20"/>
  <c r="A57" i="20"/>
  <c r="B57" i="20"/>
  <c r="C57" i="20"/>
  <c r="D57" i="20"/>
  <c r="F57" i="20"/>
  <c r="G57" i="20"/>
  <c r="J57" i="20"/>
  <c r="K57" i="20"/>
  <c r="N57" i="20"/>
  <c r="O57" i="20"/>
  <c r="R57" i="20"/>
  <c r="S57" i="20"/>
  <c r="V57" i="20"/>
  <c r="X57" i="20"/>
  <c r="AA57" i="20"/>
  <c r="AB57" i="20"/>
  <c r="AF57" i="20"/>
  <c r="AI57" i="20"/>
  <c r="AJ57" i="20"/>
  <c r="A58" i="20"/>
  <c r="B58" i="20"/>
  <c r="C58" i="20"/>
  <c r="D58" i="20"/>
  <c r="E58" i="20"/>
  <c r="F58" i="20"/>
  <c r="G58" i="20"/>
  <c r="H58" i="20"/>
  <c r="J58" i="20"/>
  <c r="K58" i="20"/>
  <c r="L58" i="20"/>
  <c r="N58" i="20"/>
  <c r="O58" i="20"/>
  <c r="P58" i="20"/>
  <c r="R58" i="20"/>
  <c r="S58" i="20"/>
  <c r="T58" i="20"/>
  <c r="V58" i="20"/>
  <c r="W58" i="20"/>
  <c r="X58" i="20"/>
  <c r="Z58" i="20"/>
  <c r="AA58" i="20"/>
  <c r="AB58" i="20"/>
  <c r="AD58" i="20"/>
  <c r="AE58" i="20"/>
  <c r="AF58" i="20"/>
  <c r="AH58" i="20"/>
  <c r="AI58" i="20"/>
  <c r="AJ58" i="20"/>
  <c r="A59" i="20"/>
  <c r="B59" i="20"/>
  <c r="C59" i="20"/>
  <c r="D59" i="20"/>
  <c r="F59" i="20"/>
  <c r="G59" i="20"/>
  <c r="K59" i="20"/>
  <c r="N59" i="20"/>
  <c r="R59" i="20"/>
  <c r="S59" i="20"/>
  <c r="V59" i="20"/>
  <c r="X59" i="20"/>
  <c r="Z59" i="20"/>
  <c r="AB59" i="20"/>
  <c r="AD59" i="20"/>
  <c r="AF59" i="20"/>
  <c r="AH59" i="20"/>
  <c r="AI59" i="20"/>
  <c r="AJ59" i="20"/>
  <c r="A60" i="20"/>
  <c r="B60" i="20"/>
  <c r="C60" i="20"/>
  <c r="D60" i="20"/>
  <c r="E60" i="20"/>
  <c r="F60" i="20"/>
  <c r="G60" i="20"/>
  <c r="H60" i="20"/>
  <c r="J60" i="20"/>
  <c r="K60" i="20"/>
  <c r="L60" i="20"/>
  <c r="N60" i="20"/>
  <c r="O60" i="20"/>
  <c r="P60" i="20"/>
  <c r="R60" i="20"/>
  <c r="S60" i="20"/>
  <c r="T60" i="20"/>
  <c r="V60" i="20"/>
  <c r="W60" i="20"/>
  <c r="X60" i="20"/>
  <c r="Z60" i="20"/>
  <c r="AA60" i="20"/>
  <c r="AB60" i="20"/>
  <c r="AD60" i="20"/>
  <c r="AE60" i="20"/>
  <c r="AF60" i="20"/>
  <c r="AH60" i="20"/>
  <c r="AI60" i="20"/>
  <c r="AJ60" i="20"/>
  <c r="A61" i="20"/>
  <c r="B61" i="20"/>
  <c r="C61" i="20"/>
  <c r="D61" i="20"/>
  <c r="E61" i="20"/>
  <c r="H61" i="20"/>
  <c r="J61" i="20"/>
  <c r="N61" i="20"/>
  <c r="O61" i="20"/>
  <c r="S61" i="20"/>
  <c r="T61" i="20"/>
  <c r="X61" i="20"/>
  <c r="Z61" i="20"/>
  <c r="AD61" i="20"/>
  <c r="AI61" i="20"/>
  <c r="AJ61" i="20"/>
  <c r="A62" i="20"/>
  <c r="B62" i="20"/>
  <c r="C62" i="20"/>
  <c r="D62" i="20"/>
  <c r="E62" i="20"/>
  <c r="F62" i="20"/>
  <c r="G62" i="20"/>
  <c r="H62" i="20"/>
  <c r="J62" i="20"/>
  <c r="K62" i="20"/>
  <c r="L62" i="20"/>
  <c r="N62" i="20"/>
  <c r="O62" i="20"/>
  <c r="P62" i="20"/>
  <c r="R62" i="20"/>
  <c r="S62" i="20"/>
  <c r="T62" i="20"/>
  <c r="V62" i="20"/>
  <c r="W62" i="20"/>
  <c r="X62" i="20"/>
  <c r="Z62" i="20"/>
  <c r="AA62" i="20"/>
  <c r="AB62" i="20"/>
  <c r="AD62" i="20"/>
  <c r="AE62" i="20"/>
  <c r="AF62" i="20"/>
  <c r="AH62" i="20"/>
  <c r="AI62" i="20"/>
  <c r="AJ62" i="20"/>
  <c r="A63" i="20"/>
  <c r="B63" i="20"/>
  <c r="C63" i="20"/>
  <c r="A64" i="20"/>
  <c r="B64" i="20"/>
  <c r="C64" i="20"/>
  <c r="D64" i="20"/>
  <c r="G64" i="20"/>
  <c r="L64" i="20"/>
  <c r="N64" i="20"/>
  <c r="R64" i="20"/>
  <c r="W64" i="20"/>
  <c r="X64" i="20"/>
  <c r="AB64" i="20"/>
  <c r="AH64" i="20"/>
  <c r="AI64" i="20"/>
  <c r="A65" i="20"/>
  <c r="B65" i="20"/>
  <c r="C65" i="20"/>
  <c r="D65" i="20"/>
  <c r="E65" i="20"/>
  <c r="F65" i="20"/>
  <c r="G65" i="20"/>
  <c r="H65" i="20"/>
  <c r="J65" i="20"/>
  <c r="K65" i="20"/>
  <c r="L65" i="20"/>
  <c r="N65" i="20"/>
  <c r="O65" i="20"/>
  <c r="P65" i="20"/>
  <c r="R65" i="20"/>
  <c r="S65" i="20"/>
  <c r="T65" i="20"/>
  <c r="V65" i="20"/>
  <c r="W65" i="20"/>
  <c r="X65" i="20"/>
  <c r="Z65" i="20"/>
  <c r="AA65" i="20"/>
  <c r="AB65" i="20"/>
  <c r="AD65" i="20"/>
  <c r="AE65" i="20"/>
  <c r="AF65" i="20"/>
  <c r="AH65" i="20"/>
  <c r="AI65" i="20"/>
  <c r="AJ65" i="20"/>
  <c r="A66" i="20"/>
  <c r="B66" i="20"/>
  <c r="A67" i="20"/>
  <c r="B67" i="20"/>
  <c r="C67" i="20"/>
  <c r="A68" i="20"/>
  <c r="B68" i="20"/>
  <c r="C68" i="20"/>
  <c r="A69" i="20"/>
  <c r="B69" i="20"/>
  <c r="C69" i="20"/>
  <c r="D69" i="20"/>
  <c r="G69" i="20"/>
  <c r="H69" i="20"/>
  <c r="K69" i="20"/>
  <c r="L69" i="20"/>
  <c r="N69" i="20"/>
  <c r="P69" i="20"/>
  <c r="R69" i="20"/>
  <c r="V69" i="20"/>
  <c r="W69" i="20"/>
  <c r="X69" i="20"/>
  <c r="AB69" i="20"/>
  <c r="AD69" i="20"/>
  <c r="AF69" i="20"/>
  <c r="AI69" i="20"/>
  <c r="A70" i="20"/>
  <c r="B70" i="20"/>
  <c r="C70" i="20"/>
  <c r="D70" i="20"/>
  <c r="E70" i="20"/>
  <c r="F70" i="20"/>
  <c r="G70" i="20"/>
  <c r="H70" i="20"/>
  <c r="I70" i="20"/>
  <c r="J70" i="20"/>
  <c r="K70" i="20"/>
  <c r="L70" i="20"/>
  <c r="N70" i="20"/>
  <c r="O70" i="20"/>
  <c r="P70" i="20"/>
  <c r="R70" i="20"/>
  <c r="S70" i="20"/>
  <c r="T70" i="20"/>
  <c r="V70" i="20"/>
  <c r="W70" i="20"/>
  <c r="X70" i="20"/>
  <c r="Z70" i="20"/>
  <c r="AA70" i="20"/>
  <c r="AB70" i="20"/>
  <c r="AD70" i="20"/>
  <c r="AE70" i="20"/>
  <c r="AF70" i="20"/>
  <c r="AH70" i="20"/>
  <c r="AI70" i="20"/>
  <c r="AJ70" i="20"/>
  <c r="A71" i="20"/>
  <c r="B71" i="20"/>
  <c r="A72" i="20"/>
  <c r="B72" i="20"/>
  <c r="C72" i="20"/>
  <c r="A73" i="20"/>
  <c r="B73" i="20"/>
  <c r="C73" i="20"/>
  <c r="A74" i="20"/>
  <c r="B74" i="20"/>
  <c r="C74" i="20"/>
  <c r="D74" i="20"/>
  <c r="E74" i="20"/>
  <c r="F74" i="20"/>
  <c r="H74" i="20"/>
  <c r="J74" i="20"/>
  <c r="K74" i="20"/>
  <c r="L74" i="20"/>
  <c r="N74" i="20"/>
  <c r="O74" i="20"/>
  <c r="R74" i="20"/>
  <c r="S74" i="20"/>
  <c r="T74" i="20"/>
  <c r="W74" i="20"/>
  <c r="X74" i="20"/>
  <c r="Z74" i="20"/>
  <c r="AA74" i="20"/>
  <c r="AB74" i="20"/>
  <c r="AD74" i="20"/>
  <c r="AE74" i="20"/>
  <c r="AF74" i="20"/>
  <c r="AH74" i="20"/>
  <c r="AI74" i="20"/>
  <c r="AJ74" i="20"/>
  <c r="A75" i="20"/>
  <c r="B75" i="20"/>
  <c r="C75" i="20"/>
  <c r="D75" i="20"/>
  <c r="E75" i="20"/>
  <c r="F75" i="20"/>
  <c r="G75" i="20"/>
  <c r="H75" i="20"/>
  <c r="I75" i="20"/>
  <c r="J75" i="20"/>
  <c r="K75" i="20"/>
  <c r="L75" i="20"/>
  <c r="N75" i="20"/>
  <c r="O75" i="20"/>
  <c r="P75" i="20"/>
  <c r="R75" i="20"/>
  <c r="S75" i="20"/>
  <c r="T75" i="20"/>
  <c r="V75" i="20"/>
  <c r="W75" i="20"/>
  <c r="X75" i="20"/>
  <c r="Z75" i="20"/>
  <c r="AA75" i="20"/>
  <c r="AB75" i="20"/>
  <c r="AD75" i="20"/>
  <c r="AE75" i="20"/>
  <c r="AF75" i="20"/>
  <c r="AH75" i="20"/>
  <c r="AI75" i="20"/>
  <c r="AJ75" i="20"/>
  <c r="A76" i="20"/>
  <c r="B76" i="20"/>
  <c r="C76" i="20"/>
  <c r="A77" i="20"/>
  <c r="B77" i="20"/>
  <c r="C77" i="20"/>
  <c r="D77" i="20"/>
  <c r="E77" i="20"/>
  <c r="G77" i="20"/>
  <c r="H77" i="20"/>
  <c r="J77" i="20"/>
  <c r="L77" i="20"/>
  <c r="N77" i="20"/>
  <c r="O77" i="20"/>
  <c r="R77" i="20"/>
  <c r="S77" i="20"/>
  <c r="T77" i="20"/>
  <c r="W77" i="20"/>
  <c r="X77" i="20"/>
  <c r="Z77" i="20"/>
  <c r="AB77" i="20"/>
  <c r="AD77" i="20"/>
  <c r="AE77" i="20"/>
  <c r="AH77" i="20"/>
  <c r="AI77" i="20"/>
  <c r="AJ77" i="20"/>
  <c r="A78" i="20"/>
  <c r="B78" i="20"/>
  <c r="C78" i="20"/>
  <c r="D78" i="20"/>
  <c r="E78" i="20"/>
  <c r="F78" i="20"/>
  <c r="G78" i="20"/>
  <c r="H78" i="20"/>
  <c r="J78" i="20"/>
  <c r="K78" i="20"/>
  <c r="L78" i="20"/>
  <c r="N78" i="20"/>
  <c r="O78" i="20"/>
  <c r="P78" i="20"/>
  <c r="R78" i="20"/>
  <c r="S78" i="20"/>
  <c r="T78" i="20"/>
  <c r="V78" i="20"/>
  <c r="W78" i="20"/>
  <c r="X78" i="20"/>
  <c r="Z78" i="20"/>
  <c r="AA78" i="20"/>
  <c r="AB78" i="20"/>
  <c r="AD78" i="20"/>
  <c r="AE78" i="20"/>
  <c r="AF78" i="20"/>
  <c r="AH78" i="20"/>
  <c r="AI78" i="20"/>
  <c r="AJ78" i="20"/>
  <c r="A79" i="20"/>
  <c r="B79" i="20"/>
  <c r="C79" i="20"/>
  <c r="A80" i="20"/>
  <c r="B80" i="20"/>
  <c r="C80" i="20"/>
  <c r="D80" i="20"/>
  <c r="F80" i="20"/>
  <c r="K80" i="20"/>
  <c r="X80" i="20"/>
  <c r="AF80" i="20"/>
  <c r="A81" i="20"/>
  <c r="B81" i="20"/>
  <c r="C81" i="20"/>
  <c r="D81" i="20"/>
  <c r="F81" i="20"/>
  <c r="G81" i="20"/>
  <c r="H81" i="20"/>
  <c r="J81" i="20"/>
  <c r="K81" i="20"/>
  <c r="L81" i="20"/>
  <c r="N81" i="20"/>
  <c r="O81" i="20"/>
  <c r="P81" i="20"/>
  <c r="R81" i="20"/>
  <c r="S81" i="20"/>
  <c r="T81" i="20"/>
  <c r="V81" i="20"/>
  <c r="W81" i="20"/>
  <c r="X81" i="20"/>
  <c r="Z81" i="20"/>
  <c r="AA81" i="20"/>
  <c r="AB81" i="20"/>
  <c r="AD81" i="20"/>
  <c r="AE81" i="20"/>
  <c r="AF81" i="20"/>
  <c r="AH81" i="20"/>
  <c r="AI81" i="20"/>
  <c r="AJ81" i="20"/>
  <c r="A82" i="20"/>
  <c r="B82" i="20"/>
  <c r="C82" i="20"/>
  <c r="D82" i="20"/>
  <c r="G82" i="20"/>
  <c r="L82" i="20"/>
  <c r="T82" i="20"/>
  <c r="AB82" i="20"/>
  <c r="AE82" i="20"/>
  <c r="A83" i="20"/>
  <c r="B83" i="20"/>
  <c r="C83" i="20"/>
  <c r="D83" i="20"/>
  <c r="F83" i="20"/>
  <c r="G83" i="20"/>
  <c r="H83" i="20"/>
  <c r="J83" i="20"/>
  <c r="K83" i="20"/>
  <c r="L83" i="20"/>
  <c r="N83" i="20"/>
  <c r="O83" i="20"/>
  <c r="P83" i="20"/>
  <c r="R83" i="20"/>
  <c r="S83" i="20"/>
  <c r="T83" i="20"/>
  <c r="V83" i="20"/>
  <c r="W83" i="20"/>
  <c r="X83" i="20"/>
  <c r="Z83" i="20"/>
  <c r="AA83" i="20"/>
  <c r="AB83" i="20"/>
  <c r="AD83" i="20"/>
  <c r="AE83" i="20"/>
  <c r="AF83" i="20"/>
  <c r="AH83" i="20"/>
  <c r="AI83" i="20"/>
  <c r="AJ83" i="20"/>
  <c r="A84" i="20"/>
  <c r="B84" i="20"/>
  <c r="C84" i="20"/>
  <c r="D84" i="20"/>
  <c r="G84" i="20"/>
  <c r="J84" i="20"/>
  <c r="K84" i="20"/>
  <c r="L84" i="20"/>
  <c r="O84" i="20"/>
  <c r="R84" i="20"/>
  <c r="S84" i="20"/>
  <c r="T84" i="20"/>
  <c r="V84" i="20"/>
  <c r="X84" i="20"/>
  <c r="Z84" i="20"/>
  <c r="AB84" i="20"/>
  <c r="AD84" i="20"/>
  <c r="AH84" i="20"/>
  <c r="AI84" i="20"/>
  <c r="A85" i="20"/>
  <c r="B85" i="20"/>
  <c r="C85" i="20"/>
  <c r="D85" i="20"/>
  <c r="E85" i="20"/>
  <c r="F85" i="20"/>
  <c r="G85" i="20"/>
  <c r="H85" i="20"/>
  <c r="J85" i="20"/>
  <c r="K85" i="20"/>
  <c r="L85" i="20"/>
  <c r="N85" i="20"/>
  <c r="O85" i="20"/>
  <c r="P85" i="20"/>
  <c r="R85" i="20"/>
  <c r="S85" i="20"/>
  <c r="T85" i="20"/>
  <c r="V85" i="20"/>
  <c r="W85" i="20"/>
  <c r="X85" i="20"/>
  <c r="Z85" i="20"/>
  <c r="AA85" i="20"/>
  <c r="AB85" i="20"/>
  <c r="AD85" i="20"/>
  <c r="AE85" i="20"/>
  <c r="AF85" i="20"/>
  <c r="AH85" i="20"/>
  <c r="AI85" i="20"/>
  <c r="AJ85" i="20"/>
  <c r="A86" i="20"/>
  <c r="B86" i="20"/>
  <c r="C86" i="20"/>
  <c r="A87" i="20"/>
  <c r="B87" i="20"/>
  <c r="C87" i="20"/>
  <c r="D87" i="20"/>
  <c r="F87" i="20"/>
  <c r="G87" i="20"/>
  <c r="J87" i="20"/>
  <c r="K87" i="20"/>
  <c r="L87" i="20"/>
  <c r="P87" i="20"/>
  <c r="R87" i="20"/>
  <c r="S87" i="20"/>
  <c r="W87" i="20"/>
  <c r="X87" i="20"/>
  <c r="AB87" i="20"/>
  <c r="AH87" i="20"/>
  <c r="A88" i="20"/>
  <c r="B88" i="20"/>
  <c r="C88" i="20"/>
  <c r="D88" i="20"/>
  <c r="F88" i="20"/>
  <c r="G88" i="20"/>
  <c r="H88" i="20"/>
  <c r="J88" i="20"/>
  <c r="K88" i="20"/>
  <c r="L88" i="20"/>
  <c r="N88" i="20"/>
  <c r="O88" i="20"/>
  <c r="P88" i="20"/>
  <c r="R88" i="20"/>
  <c r="S88" i="20"/>
  <c r="T88" i="20"/>
  <c r="V88" i="20"/>
  <c r="W88" i="20"/>
  <c r="X88" i="20"/>
  <c r="Z88" i="20"/>
  <c r="AA88" i="20"/>
  <c r="AB88" i="20"/>
  <c r="AD88" i="20"/>
  <c r="AE88" i="20"/>
  <c r="AF88" i="20"/>
  <c r="AH88" i="20"/>
  <c r="AI88" i="20"/>
  <c r="AJ88" i="20"/>
  <c r="A89" i="20"/>
  <c r="B89" i="20"/>
  <c r="C89" i="20"/>
  <c r="E89" i="20"/>
  <c r="G89" i="20"/>
  <c r="K89" i="20"/>
  <c r="O89" i="20"/>
  <c r="S89" i="20"/>
  <c r="V89" i="20"/>
  <c r="X89" i="20"/>
  <c r="AA89" i="20"/>
  <c r="AD89" i="20"/>
  <c r="AF89" i="20"/>
  <c r="AI89" i="20"/>
  <c r="A90" i="20"/>
  <c r="B90" i="20"/>
  <c r="C90" i="20"/>
  <c r="D90" i="20"/>
  <c r="E90" i="20"/>
  <c r="F90" i="20"/>
  <c r="G90" i="20"/>
  <c r="H90" i="20"/>
  <c r="J90" i="20"/>
  <c r="K90" i="20"/>
  <c r="L90" i="20"/>
  <c r="N90" i="20"/>
  <c r="O90" i="20"/>
  <c r="P90" i="20"/>
  <c r="R90" i="20"/>
  <c r="S90" i="20"/>
  <c r="T90" i="20"/>
  <c r="V90" i="20"/>
  <c r="W90" i="20"/>
  <c r="X90" i="20"/>
  <c r="Z90" i="20"/>
  <c r="AA90" i="20"/>
  <c r="AB90" i="20"/>
  <c r="AD90" i="20"/>
  <c r="AE90" i="20"/>
  <c r="AF90" i="20"/>
  <c r="AH90" i="20"/>
  <c r="AI90" i="20"/>
  <c r="AJ90" i="20"/>
  <c r="A91" i="20"/>
  <c r="B91" i="20"/>
  <c r="C91" i="20"/>
  <c r="D91" i="20"/>
  <c r="E91" i="20"/>
  <c r="F91" i="20"/>
  <c r="G91" i="20"/>
  <c r="H91" i="20"/>
  <c r="I91" i="20"/>
  <c r="J91" i="20"/>
  <c r="K91" i="20"/>
  <c r="L91" i="20"/>
  <c r="N91" i="20"/>
  <c r="O91" i="20"/>
  <c r="P91" i="20"/>
  <c r="R91" i="20"/>
  <c r="S91" i="20"/>
  <c r="T91" i="20"/>
  <c r="V91" i="20"/>
  <c r="W91" i="20"/>
  <c r="X91" i="20"/>
  <c r="Z91" i="20"/>
  <c r="AA91" i="20"/>
  <c r="AB91" i="20"/>
  <c r="AD91" i="20"/>
  <c r="AE91" i="20"/>
  <c r="AF91" i="20"/>
  <c r="AH91" i="20"/>
  <c r="AI91" i="20"/>
  <c r="AJ91" i="20"/>
  <c r="A92" i="20"/>
  <c r="B92" i="20"/>
  <c r="C92" i="20"/>
  <c r="A93" i="20"/>
  <c r="B93" i="20"/>
  <c r="C93" i="20"/>
  <c r="D93" i="20"/>
  <c r="J93" i="20"/>
  <c r="O93" i="20"/>
  <c r="P93" i="20"/>
  <c r="X93" i="20"/>
  <c r="AE93" i="20"/>
  <c r="AI93" i="20"/>
  <c r="A94" i="20"/>
  <c r="B94" i="20"/>
  <c r="C94" i="20"/>
  <c r="D94" i="20"/>
  <c r="E94" i="20"/>
  <c r="F94" i="20"/>
  <c r="G94" i="20"/>
  <c r="J94" i="20"/>
  <c r="K94" i="20"/>
  <c r="L94" i="20"/>
  <c r="N94" i="20"/>
  <c r="O94" i="20"/>
  <c r="P94" i="20"/>
  <c r="R94" i="20"/>
  <c r="S94" i="20"/>
  <c r="T94" i="20"/>
  <c r="V94" i="20"/>
  <c r="W94" i="20"/>
  <c r="X94" i="20"/>
  <c r="Z94" i="20"/>
  <c r="AA94" i="20"/>
  <c r="AB94" i="20"/>
  <c r="AD94" i="20"/>
  <c r="AE94" i="20"/>
  <c r="AF94" i="20"/>
  <c r="AH94" i="20"/>
  <c r="AI94" i="20"/>
  <c r="AJ94" i="20"/>
  <c r="A95" i="20"/>
  <c r="B95" i="20"/>
  <c r="C95" i="20"/>
  <c r="A96" i="20"/>
  <c r="B96" i="20"/>
  <c r="C96" i="20"/>
  <c r="D96" i="20"/>
  <c r="E96" i="20"/>
  <c r="G96" i="20"/>
  <c r="H96" i="20"/>
  <c r="J96" i="20"/>
  <c r="L96" i="20"/>
  <c r="N96" i="20"/>
  <c r="O96" i="20"/>
  <c r="R96" i="20"/>
  <c r="S96" i="20"/>
  <c r="T96" i="20"/>
  <c r="W96" i="20"/>
  <c r="X96" i="20"/>
  <c r="Z96" i="20"/>
  <c r="AB96" i="20"/>
  <c r="AD96" i="20"/>
  <c r="AE96" i="20"/>
  <c r="AH96" i="20"/>
  <c r="AI96" i="20"/>
  <c r="AJ96" i="20"/>
  <c r="A97" i="20"/>
  <c r="B97" i="20"/>
  <c r="C97" i="20"/>
  <c r="D97" i="20"/>
  <c r="E97" i="20"/>
  <c r="F97" i="20"/>
  <c r="G97" i="20"/>
  <c r="H97" i="20"/>
  <c r="J97" i="20"/>
  <c r="K97" i="20"/>
  <c r="L97" i="20"/>
  <c r="N97" i="20"/>
  <c r="O97" i="20"/>
  <c r="P97" i="20"/>
  <c r="R97" i="20"/>
  <c r="S97" i="20"/>
  <c r="T97" i="20"/>
  <c r="V97" i="20"/>
  <c r="W97" i="20"/>
  <c r="X97" i="20"/>
  <c r="Z97" i="20"/>
  <c r="AA97" i="20"/>
  <c r="AB97" i="20"/>
  <c r="AD97" i="20"/>
  <c r="AE97" i="20"/>
  <c r="AF97" i="20"/>
  <c r="AH97" i="20"/>
  <c r="AI97" i="20"/>
  <c r="AJ97" i="20"/>
  <c r="A99" i="20"/>
  <c r="B99" i="20"/>
  <c r="A100" i="20"/>
  <c r="B100" i="20"/>
  <c r="C100" i="20"/>
  <c r="A101" i="20"/>
  <c r="B101" i="20"/>
  <c r="C101" i="20"/>
  <c r="A102" i="20"/>
  <c r="B102" i="20"/>
  <c r="C102" i="20"/>
  <c r="D102" i="20"/>
  <c r="F102" i="20"/>
  <c r="G102" i="20"/>
  <c r="H102" i="20"/>
  <c r="J102" i="20"/>
  <c r="K102" i="20"/>
  <c r="L102" i="20"/>
  <c r="N102" i="20"/>
  <c r="O102" i="20"/>
  <c r="P102" i="20"/>
  <c r="R102" i="20"/>
  <c r="S102" i="20"/>
  <c r="T102" i="20"/>
  <c r="V102" i="20"/>
  <c r="W102" i="20"/>
  <c r="X102" i="20"/>
  <c r="Z102" i="20"/>
  <c r="AA102" i="20"/>
  <c r="AB102" i="20"/>
  <c r="AD102" i="20"/>
  <c r="AE102" i="20"/>
  <c r="AF102" i="20"/>
  <c r="AH102" i="20"/>
  <c r="AI102" i="20"/>
  <c r="AJ102" i="20"/>
  <c r="A103" i="20"/>
  <c r="B103" i="20"/>
  <c r="C103" i="20"/>
  <c r="D103" i="20"/>
  <c r="E103" i="20"/>
  <c r="F103" i="20"/>
  <c r="G103" i="20"/>
  <c r="H103" i="20"/>
  <c r="I103" i="20"/>
  <c r="J103" i="20"/>
  <c r="K103" i="20"/>
  <c r="L103" i="20"/>
  <c r="N103" i="20"/>
  <c r="O103" i="20"/>
  <c r="P103" i="20"/>
  <c r="R103" i="20"/>
  <c r="S103" i="20"/>
  <c r="T103" i="20"/>
  <c r="V103" i="20"/>
  <c r="W103" i="20"/>
  <c r="X103" i="20"/>
  <c r="Z103" i="20"/>
  <c r="AA103" i="20"/>
  <c r="AB103" i="20"/>
  <c r="AD103" i="20"/>
  <c r="AE103" i="20"/>
  <c r="AF103" i="20"/>
  <c r="AH103" i="20"/>
  <c r="AI103" i="20"/>
  <c r="AJ103" i="20"/>
  <c r="A104" i="20"/>
  <c r="B104" i="20"/>
  <c r="C104" i="20"/>
  <c r="D104" i="20"/>
  <c r="E104" i="20"/>
  <c r="F104" i="20"/>
  <c r="G104" i="20"/>
  <c r="H104" i="20"/>
  <c r="J104" i="20"/>
  <c r="K104" i="20"/>
  <c r="L104" i="20"/>
  <c r="N104" i="20"/>
  <c r="O104" i="20"/>
  <c r="R104" i="20"/>
  <c r="S104" i="20"/>
  <c r="V104" i="20"/>
  <c r="W104" i="20"/>
  <c r="X104" i="20"/>
  <c r="Z104" i="20"/>
  <c r="AA104" i="20"/>
  <c r="AB104" i="20"/>
  <c r="AD104" i="20"/>
  <c r="AE104" i="20"/>
  <c r="AF104" i="20"/>
  <c r="AH104" i="20"/>
  <c r="AI104" i="20"/>
  <c r="AJ104" i="20"/>
  <c r="A105" i="20"/>
  <c r="B105" i="20"/>
  <c r="C105" i="20"/>
  <c r="D105" i="20"/>
  <c r="E105" i="20"/>
  <c r="F105" i="20"/>
  <c r="G105" i="20"/>
  <c r="H105" i="20"/>
  <c r="I105" i="20"/>
  <c r="J105" i="20"/>
  <c r="K105" i="20"/>
  <c r="L105" i="20"/>
  <c r="N105" i="20"/>
  <c r="O105" i="20"/>
  <c r="P105" i="20"/>
  <c r="R105" i="20"/>
  <c r="S105" i="20"/>
  <c r="T105" i="20"/>
  <c r="V105" i="20"/>
  <c r="W105" i="20"/>
  <c r="X105" i="20"/>
  <c r="Z105" i="20"/>
  <c r="AA105" i="20"/>
  <c r="AB105" i="20"/>
  <c r="AD105" i="20"/>
  <c r="AE105" i="20"/>
  <c r="AF105" i="20"/>
  <c r="AH105" i="20"/>
  <c r="AI105" i="20"/>
  <c r="AJ105" i="20"/>
  <c r="A106" i="20"/>
  <c r="B106" i="20"/>
  <c r="C106" i="20"/>
  <c r="D106" i="20"/>
  <c r="E106" i="20"/>
  <c r="F106" i="20"/>
  <c r="G106" i="20"/>
  <c r="H106" i="20"/>
  <c r="J106" i="20"/>
  <c r="K106" i="20"/>
  <c r="N106" i="20"/>
  <c r="O106" i="20"/>
  <c r="P106" i="20"/>
  <c r="R106" i="20"/>
  <c r="S106" i="20"/>
  <c r="T106" i="20"/>
  <c r="V106" i="20"/>
  <c r="W106" i="20"/>
  <c r="X106" i="20"/>
  <c r="Z106" i="20"/>
  <c r="AA106" i="20"/>
  <c r="AB106" i="20"/>
  <c r="AD106" i="20"/>
  <c r="AE106" i="20"/>
  <c r="AF106" i="20"/>
  <c r="AH106" i="20"/>
  <c r="AI106" i="20"/>
  <c r="A107" i="20"/>
  <c r="B107" i="20"/>
  <c r="C107" i="20"/>
  <c r="D107" i="20"/>
  <c r="E107" i="20"/>
  <c r="F107" i="20"/>
  <c r="G107" i="20"/>
  <c r="H107" i="20"/>
  <c r="I107" i="20"/>
  <c r="J107" i="20"/>
  <c r="K107" i="20"/>
  <c r="L107" i="20"/>
  <c r="N107" i="20"/>
  <c r="O107" i="20"/>
  <c r="P107" i="20"/>
  <c r="R107" i="20"/>
  <c r="S107" i="20"/>
  <c r="T107" i="20"/>
  <c r="V107" i="20"/>
  <c r="W107" i="20"/>
  <c r="X107" i="20"/>
  <c r="Z107" i="20"/>
  <c r="AA107" i="20"/>
  <c r="AB107" i="20"/>
  <c r="AD107" i="20"/>
  <c r="AE107" i="20"/>
  <c r="AF107" i="20"/>
  <c r="AH107" i="20"/>
  <c r="AI107" i="20"/>
  <c r="AJ107" i="20"/>
  <c r="A109" i="20"/>
  <c r="B109" i="20"/>
  <c r="E109" i="20"/>
  <c r="AN109" i="20" s="1"/>
  <c r="G109" i="20"/>
  <c r="H109" i="20"/>
  <c r="I109" i="20"/>
  <c r="K109" i="20"/>
  <c r="L109" i="20"/>
  <c r="M109" i="20"/>
  <c r="O109" i="20"/>
  <c r="P109" i="20"/>
  <c r="Q109" i="20"/>
  <c r="AL109" i="20" s="1"/>
  <c r="S109" i="20"/>
  <c r="S108" i="20" s="1"/>
  <c r="T109" i="20"/>
  <c r="W109" i="20"/>
  <c r="X109" i="20"/>
  <c r="X108" i="20" s="1"/>
  <c r="AA109" i="20"/>
  <c r="AB109" i="20"/>
  <c r="AC109" i="20"/>
  <c r="AF109" i="20"/>
  <c r="AG109" i="20"/>
  <c r="AI109" i="20"/>
  <c r="AJ109" i="20"/>
  <c r="AK109" i="20"/>
  <c r="A110" i="20"/>
  <c r="B110" i="20"/>
  <c r="E110" i="20"/>
  <c r="AN110" i="20"/>
  <c r="F110" i="20"/>
  <c r="H110" i="20"/>
  <c r="J110" i="20"/>
  <c r="K110" i="20"/>
  <c r="N110" i="20"/>
  <c r="O110" i="20"/>
  <c r="S110" i="20"/>
  <c r="T110" i="20"/>
  <c r="V110" i="20"/>
  <c r="X110" i="20"/>
  <c r="Z110" i="20"/>
  <c r="AA110" i="20"/>
  <c r="AD110" i="20"/>
  <c r="AE110" i="20"/>
  <c r="AE108" i="20"/>
  <c r="AF110" i="20"/>
  <c r="AI110" i="20"/>
  <c r="AJ110" i="20"/>
  <c r="A111" i="20"/>
  <c r="B111" i="20"/>
  <c r="E111" i="20"/>
  <c r="AN111" i="20" s="1"/>
  <c r="F111" i="20"/>
  <c r="G111" i="20"/>
  <c r="H111" i="20"/>
  <c r="J111" i="20"/>
  <c r="K111" i="20"/>
  <c r="L111" i="20"/>
  <c r="N111" i="20"/>
  <c r="O111" i="20"/>
  <c r="P111" i="20"/>
  <c r="R111" i="20"/>
  <c r="S111" i="20"/>
  <c r="T111" i="20"/>
  <c r="V111" i="20"/>
  <c r="W111" i="20"/>
  <c r="X111" i="20"/>
  <c r="Z111" i="20"/>
  <c r="AA111" i="20"/>
  <c r="AB111" i="20"/>
  <c r="AD111" i="20"/>
  <c r="AE111" i="20"/>
  <c r="AF111" i="20"/>
  <c r="AH111" i="20"/>
  <c r="AI111" i="20"/>
  <c r="AJ111" i="20"/>
  <c r="A113" i="20"/>
  <c r="B113" i="20"/>
  <c r="A114" i="20"/>
  <c r="B114" i="20"/>
  <c r="C114" i="20"/>
  <c r="A115" i="20"/>
  <c r="B115" i="20"/>
  <c r="C115" i="20"/>
  <c r="A116" i="20"/>
  <c r="B116" i="20"/>
  <c r="C116" i="20"/>
  <c r="A117" i="20"/>
  <c r="B117" i="20"/>
  <c r="C117" i="20"/>
  <c r="D117" i="20"/>
  <c r="F117" i="20"/>
  <c r="G117" i="20"/>
  <c r="J117" i="20"/>
  <c r="N117" i="20"/>
  <c r="O117" i="20"/>
  <c r="S117" i="20"/>
  <c r="V117" i="20"/>
  <c r="W117" i="20"/>
  <c r="X117" i="20"/>
  <c r="AA117" i="20"/>
  <c r="AD117" i="20"/>
  <c r="AE117" i="20"/>
  <c r="AH117" i="20"/>
  <c r="AI117" i="20"/>
  <c r="A118" i="20"/>
  <c r="B118" i="20"/>
  <c r="C118" i="20"/>
  <c r="D118" i="20"/>
  <c r="E118" i="20"/>
  <c r="F118" i="20"/>
  <c r="G118" i="20"/>
  <c r="H118" i="20"/>
  <c r="J118" i="20"/>
  <c r="K118" i="20"/>
  <c r="L118" i="20"/>
  <c r="N118" i="20"/>
  <c r="O118" i="20"/>
  <c r="P118" i="20"/>
  <c r="R118" i="20"/>
  <c r="S118" i="20"/>
  <c r="T118" i="20"/>
  <c r="V118" i="20"/>
  <c r="W118" i="20"/>
  <c r="X118" i="20"/>
  <c r="Z118" i="20"/>
  <c r="AA118" i="20"/>
  <c r="AB118" i="20"/>
  <c r="AD118" i="20"/>
  <c r="AE118" i="20"/>
  <c r="AF118" i="20"/>
  <c r="AH118" i="20"/>
  <c r="AI118" i="20"/>
  <c r="AJ118" i="20"/>
  <c r="A119" i="20"/>
  <c r="B119" i="20"/>
  <c r="C119" i="20"/>
  <c r="A120" i="20"/>
  <c r="B120" i="20"/>
  <c r="C120" i="20"/>
  <c r="D120" i="20"/>
  <c r="E120" i="20"/>
  <c r="F120" i="20"/>
  <c r="H120" i="20"/>
  <c r="J120" i="20"/>
  <c r="K120" i="20"/>
  <c r="L120" i="20"/>
  <c r="O120" i="20"/>
  <c r="P120" i="20"/>
  <c r="T120" i="20"/>
  <c r="W120" i="20"/>
  <c r="Z120" i="20"/>
  <c r="AB120" i="20"/>
  <c r="AD120" i="20"/>
  <c r="AE120" i="20"/>
  <c r="AI120" i="20"/>
  <c r="AJ120" i="20"/>
  <c r="A121" i="20"/>
  <c r="B121" i="20"/>
  <c r="C121" i="20"/>
  <c r="D121" i="20"/>
  <c r="E121" i="20"/>
  <c r="F121" i="20"/>
  <c r="G121" i="20"/>
  <c r="H121" i="20"/>
  <c r="J121" i="20"/>
  <c r="K121" i="20"/>
  <c r="L121" i="20"/>
  <c r="N121" i="20"/>
  <c r="O121" i="20"/>
  <c r="P121" i="20"/>
  <c r="R121" i="20"/>
  <c r="S121" i="20"/>
  <c r="T121" i="20"/>
  <c r="V121" i="20"/>
  <c r="W121" i="20"/>
  <c r="X121" i="20"/>
  <c r="Z121" i="20"/>
  <c r="AA121" i="20"/>
  <c r="AB121" i="20"/>
  <c r="AD121" i="20"/>
  <c r="AE121" i="20"/>
  <c r="AF121" i="20"/>
  <c r="AH121" i="20"/>
  <c r="AI121" i="20"/>
  <c r="AJ121" i="20"/>
  <c r="A122" i="20"/>
  <c r="B122" i="20"/>
  <c r="A123" i="20"/>
  <c r="B123" i="20"/>
  <c r="C123" i="20"/>
  <c r="A124" i="20"/>
  <c r="B124" i="20"/>
  <c r="C124" i="20"/>
  <c r="A125" i="20"/>
  <c r="B125" i="20"/>
  <c r="C125" i="20"/>
  <c r="D125" i="20"/>
  <c r="E125" i="20"/>
  <c r="F125" i="20"/>
  <c r="G125" i="20"/>
  <c r="J125" i="20"/>
  <c r="K125" i="20"/>
  <c r="L125" i="20"/>
  <c r="O125" i="20"/>
  <c r="P125" i="20"/>
  <c r="R125" i="20"/>
  <c r="S125" i="20"/>
  <c r="T125" i="20"/>
  <c r="V125" i="20"/>
  <c r="W125" i="20"/>
  <c r="X125" i="20"/>
  <c r="Z125" i="20"/>
  <c r="AA125" i="20"/>
  <c r="AB125" i="20"/>
  <c r="AD125" i="20"/>
  <c r="AE125" i="20"/>
  <c r="AF125" i="20"/>
  <c r="AH125" i="20"/>
  <c r="AJ125" i="20"/>
  <c r="A126" i="20"/>
  <c r="B126" i="20"/>
  <c r="C126" i="20"/>
  <c r="D126" i="20"/>
  <c r="E126" i="20"/>
  <c r="F126" i="20"/>
  <c r="G126" i="20"/>
  <c r="H126" i="20"/>
  <c r="I126" i="20"/>
  <c r="J126" i="20"/>
  <c r="K126" i="20"/>
  <c r="L126" i="20"/>
  <c r="N126" i="20"/>
  <c r="O126" i="20"/>
  <c r="P126" i="20"/>
  <c r="R126" i="20"/>
  <c r="S126" i="20"/>
  <c r="T126" i="20"/>
  <c r="V126" i="20"/>
  <c r="W126" i="20"/>
  <c r="X126" i="20"/>
  <c r="Z126" i="20"/>
  <c r="AA126" i="20"/>
  <c r="AB126" i="20"/>
  <c r="AD126" i="20"/>
  <c r="AE126" i="20"/>
  <c r="AF126" i="20"/>
  <c r="AH126" i="20"/>
  <c r="AI126" i="20"/>
  <c r="AJ126" i="20"/>
  <c r="A127" i="20"/>
  <c r="B127" i="20"/>
  <c r="C127" i="20"/>
  <c r="D127" i="20"/>
  <c r="E127" i="20"/>
  <c r="F127" i="20"/>
  <c r="G127" i="20"/>
  <c r="H127" i="20"/>
  <c r="J127" i="20"/>
  <c r="K127" i="20"/>
  <c r="L127" i="20"/>
  <c r="N127" i="20"/>
  <c r="O127" i="20"/>
  <c r="R127" i="20"/>
  <c r="S127" i="20"/>
  <c r="T127" i="20"/>
  <c r="V127" i="20"/>
  <c r="W127" i="20"/>
  <c r="X127" i="20"/>
  <c r="Z127" i="20"/>
  <c r="AA127" i="20"/>
  <c r="AB127" i="20"/>
  <c r="AD127" i="20"/>
  <c r="AE127" i="20"/>
  <c r="AF127" i="20"/>
  <c r="AH127" i="20"/>
  <c r="AI127" i="20"/>
  <c r="AJ127" i="20"/>
  <c r="A128" i="20"/>
  <c r="B128" i="20"/>
  <c r="C128" i="20"/>
  <c r="D128" i="20"/>
  <c r="E128" i="20"/>
  <c r="F128" i="20"/>
  <c r="G128" i="20"/>
  <c r="H128" i="20"/>
  <c r="I128" i="20"/>
  <c r="J128" i="20"/>
  <c r="K128" i="20"/>
  <c r="L128" i="20"/>
  <c r="N128" i="20"/>
  <c r="O128" i="20"/>
  <c r="P128" i="20"/>
  <c r="R128" i="20"/>
  <c r="S128" i="20"/>
  <c r="T128" i="20"/>
  <c r="V128" i="20"/>
  <c r="W128" i="20"/>
  <c r="X128" i="20"/>
  <c r="Z128" i="20"/>
  <c r="AA128" i="20"/>
  <c r="AB128" i="20"/>
  <c r="AD128" i="20"/>
  <c r="AE128" i="20"/>
  <c r="AF128" i="20"/>
  <c r="AH128" i="20"/>
  <c r="AI128" i="20"/>
  <c r="AJ128" i="20"/>
  <c r="A129" i="20"/>
  <c r="B129" i="20"/>
  <c r="A130" i="20"/>
  <c r="B130" i="20"/>
  <c r="C130" i="20"/>
  <c r="A131" i="20"/>
  <c r="B131" i="20"/>
  <c r="C131" i="20"/>
  <c r="A132" i="20"/>
  <c r="B132" i="20"/>
  <c r="C132" i="20"/>
  <c r="A133" i="20"/>
  <c r="B133" i="20"/>
  <c r="C133" i="20"/>
  <c r="D133" i="20"/>
  <c r="E133" i="20"/>
  <c r="F133" i="20"/>
  <c r="G133" i="20"/>
  <c r="H133" i="20"/>
  <c r="J133" i="20"/>
  <c r="K133" i="20"/>
  <c r="L133" i="20"/>
  <c r="N133" i="20"/>
  <c r="O133" i="20"/>
  <c r="P133" i="20"/>
  <c r="R133" i="20"/>
  <c r="S133" i="20"/>
  <c r="T133" i="20"/>
  <c r="V133" i="20"/>
  <c r="W133" i="20"/>
  <c r="X133" i="20"/>
  <c r="Z133" i="20"/>
  <c r="AA133" i="20"/>
  <c r="AB133" i="20"/>
  <c r="AD133" i="20"/>
  <c r="AE133" i="20"/>
  <c r="AF133" i="20"/>
  <c r="AH133" i="20"/>
  <c r="AI133" i="20"/>
  <c r="AJ133" i="20"/>
  <c r="A134" i="20"/>
  <c r="B134" i="20"/>
  <c r="C134" i="20"/>
  <c r="D134" i="20"/>
  <c r="E134" i="20"/>
  <c r="F134" i="20"/>
  <c r="G134" i="20"/>
  <c r="H134" i="20"/>
  <c r="I134" i="20"/>
  <c r="J134" i="20"/>
  <c r="K134" i="20"/>
  <c r="L134" i="20"/>
  <c r="N134" i="20"/>
  <c r="O134" i="20"/>
  <c r="P134" i="20"/>
  <c r="R134" i="20"/>
  <c r="S134" i="20"/>
  <c r="T134" i="20"/>
  <c r="V134" i="20"/>
  <c r="W134" i="20"/>
  <c r="X134" i="20"/>
  <c r="Z134" i="20"/>
  <c r="AA134" i="20"/>
  <c r="AB134" i="20"/>
  <c r="AD134" i="20"/>
  <c r="AE134" i="20"/>
  <c r="AF134" i="20"/>
  <c r="AH134" i="20"/>
  <c r="AI134" i="20"/>
  <c r="AJ134" i="20"/>
  <c r="A135" i="20"/>
  <c r="B135" i="20"/>
  <c r="C135" i="20"/>
  <c r="A136" i="20"/>
  <c r="B136" i="20"/>
  <c r="C136" i="20"/>
  <c r="D136" i="20"/>
  <c r="E136" i="20"/>
  <c r="F136" i="20"/>
  <c r="G136" i="20"/>
  <c r="H136" i="20"/>
  <c r="J136" i="20"/>
  <c r="K136" i="20"/>
  <c r="L136" i="20"/>
  <c r="N136" i="20"/>
  <c r="O136" i="20"/>
  <c r="P136" i="20"/>
  <c r="R136" i="20"/>
  <c r="S136" i="20"/>
  <c r="T136" i="20"/>
  <c r="W136" i="20"/>
  <c r="X136" i="20"/>
  <c r="Z136" i="20"/>
  <c r="AB136" i="20"/>
  <c r="AD136" i="20"/>
  <c r="AE136" i="20"/>
  <c r="AH136" i="20"/>
  <c r="AI136" i="20"/>
  <c r="AJ136" i="20"/>
  <c r="A137" i="20"/>
  <c r="B137" i="20"/>
  <c r="C137" i="20"/>
  <c r="D137" i="20"/>
  <c r="E137" i="20"/>
  <c r="F137" i="20"/>
  <c r="G137" i="20"/>
  <c r="H137" i="20"/>
  <c r="J137" i="20"/>
  <c r="K137" i="20"/>
  <c r="L137" i="20"/>
  <c r="N137" i="20"/>
  <c r="O137" i="20"/>
  <c r="P137" i="20"/>
  <c r="R137" i="20"/>
  <c r="S137" i="20"/>
  <c r="T137" i="20"/>
  <c r="V137" i="20"/>
  <c r="W137" i="20"/>
  <c r="X137" i="20"/>
  <c r="Z137" i="20"/>
  <c r="AA137" i="20"/>
  <c r="AB137" i="20"/>
  <c r="AD137" i="20"/>
  <c r="AE137" i="20"/>
  <c r="AF137" i="20"/>
  <c r="AH137" i="20"/>
  <c r="AI137" i="20"/>
  <c r="AJ137" i="20"/>
  <c r="A141" i="20"/>
  <c r="B141" i="20"/>
  <c r="C141" i="20"/>
  <c r="A142" i="20"/>
  <c r="B142" i="20"/>
  <c r="C142" i="20"/>
  <c r="D142" i="20"/>
  <c r="E142" i="20"/>
  <c r="G142" i="20"/>
  <c r="H142" i="20"/>
  <c r="J142" i="20"/>
  <c r="L142" i="20"/>
  <c r="N142" i="20"/>
  <c r="O142" i="20"/>
  <c r="P142" i="20"/>
  <c r="R142" i="20"/>
  <c r="S142" i="20"/>
  <c r="T142" i="20"/>
  <c r="V142" i="20"/>
  <c r="W142" i="20"/>
  <c r="X142" i="20"/>
  <c r="Z142" i="20"/>
  <c r="AA142" i="20"/>
  <c r="AB142" i="20"/>
  <c r="AD142" i="20"/>
  <c r="AE142" i="20"/>
  <c r="AF142" i="20"/>
  <c r="AH142" i="20"/>
  <c r="AI142" i="20"/>
  <c r="AJ142" i="20"/>
  <c r="A143" i="20"/>
  <c r="B143" i="20"/>
  <c r="C143" i="20"/>
  <c r="D143" i="20"/>
  <c r="E143" i="20"/>
  <c r="F143" i="20"/>
  <c r="G143" i="20"/>
  <c r="H143" i="20"/>
  <c r="I143" i="20"/>
  <c r="J143" i="20"/>
  <c r="K143" i="20"/>
  <c r="L143" i="20"/>
  <c r="N143" i="20"/>
  <c r="O143" i="20"/>
  <c r="P143" i="20"/>
  <c r="R143" i="20"/>
  <c r="S143" i="20"/>
  <c r="T143" i="20"/>
  <c r="V143" i="20"/>
  <c r="W143" i="20"/>
  <c r="X143" i="20"/>
  <c r="Z143" i="20"/>
  <c r="AA143" i="20"/>
  <c r="AB143" i="20"/>
  <c r="AD143" i="20"/>
  <c r="AE143" i="20"/>
  <c r="AF143" i="20"/>
  <c r="AH143" i="20"/>
  <c r="AI143" i="20"/>
  <c r="AJ143" i="20"/>
  <c r="A138" i="20"/>
  <c r="B138" i="20"/>
  <c r="C138" i="20"/>
  <c r="A139" i="20"/>
  <c r="B139" i="20"/>
  <c r="C139" i="20"/>
  <c r="D139" i="20"/>
  <c r="E139" i="20"/>
  <c r="F139" i="20"/>
  <c r="G139" i="20"/>
  <c r="H139" i="20"/>
  <c r="J139" i="20"/>
  <c r="K139" i="20"/>
  <c r="L139" i="20"/>
  <c r="N139" i="20"/>
  <c r="O139" i="20"/>
  <c r="P139" i="20"/>
  <c r="R139" i="20"/>
  <c r="S139" i="20"/>
  <c r="T139" i="20"/>
  <c r="V139" i="20"/>
  <c r="W139" i="20"/>
  <c r="X139" i="20"/>
  <c r="Z139" i="20"/>
  <c r="AA139" i="20"/>
  <c r="AB139" i="20"/>
  <c r="AD139" i="20"/>
  <c r="AE139" i="20"/>
  <c r="AF139" i="20"/>
  <c r="AH139" i="20"/>
  <c r="AI139" i="20"/>
  <c r="A140" i="20"/>
  <c r="B140" i="20"/>
  <c r="C140" i="20"/>
  <c r="D140" i="20"/>
  <c r="E140" i="20"/>
  <c r="F140" i="20"/>
  <c r="G140" i="20"/>
  <c r="H140" i="20"/>
  <c r="I140" i="20"/>
  <c r="J140" i="20"/>
  <c r="K140" i="20"/>
  <c r="L140" i="20"/>
  <c r="N140" i="20"/>
  <c r="O140" i="20"/>
  <c r="P140" i="20"/>
  <c r="R140" i="20"/>
  <c r="S140" i="20"/>
  <c r="T140" i="20"/>
  <c r="V140" i="20"/>
  <c r="W140" i="20"/>
  <c r="X140" i="20"/>
  <c r="Z140" i="20"/>
  <c r="AA140" i="20"/>
  <c r="AB140" i="20"/>
  <c r="AD140" i="20"/>
  <c r="AE140" i="20"/>
  <c r="AF140" i="20"/>
  <c r="AH140" i="20"/>
  <c r="AI140" i="20"/>
  <c r="AJ140" i="20"/>
  <c r="A146" i="20"/>
  <c r="B146" i="20"/>
  <c r="A147" i="20"/>
  <c r="B147" i="20"/>
  <c r="C147" i="20"/>
  <c r="A148" i="20"/>
  <c r="B148" i="20"/>
  <c r="C148" i="20"/>
  <c r="A149" i="20"/>
  <c r="B149" i="20"/>
  <c r="C149" i="20"/>
  <c r="A150" i="20"/>
  <c r="B150" i="20"/>
  <c r="C150" i="20"/>
  <c r="D150" i="20"/>
  <c r="E150" i="20"/>
  <c r="G150" i="20"/>
  <c r="H150" i="20"/>
  <c r="J150" i="20"/>
  <c r="L150" i="20"/>
  <c r="N150" i="20"/>
  <c r="O150" i="20"/>
  <c r="R150" i="20"/>
  <c r="S150" i="20"/>
  <c r="T150" i="20"/>
  <c r="W150" i="20"/>
  <c r="X150" i="20"/>
  <c r="Z150" i="20"/>
  <c r="AB150" i="20"/>
  <c r="AD150" i="20"/>
  <c r="AE150" i="20"/>
  <c r="AH150" i="20"/>
  <c r="AI150" i="20"/>
  <c r="AJ150" i="20"/>
  <c r="A151" i="20"/>
  <c r="B151" i="20"/>
  <c r="C151" i="20"/>
  <c r="D151" i="20"/>
  <c r="E151" i="20"/>
  <c r="F151" i="20"/>
  <c r="G151" i="20"/>
  <c r="H151" i="20"/>
  <c r="J151" i="20"/>
  <c r="K151" i="20"/>
  <c r="L151" i="20"/>
  <c r="N151" i="20"/>
  <c r="O151" i="20"/>
  <c r="P151" i="20"/>
  <c r="R151" i="20"/>
  <c r="S151" i="20"/>
  <c r="T151" i="20"/>
  <c r="V151" i="20"/>
  <c r="W151" i="20"/>
  <c r="X151" i="20"/>
  <c r="Z151" i="20"/>
  <c r="AA151" i="20"/>
  <c r="AB151" i="20"/>
  <c r="AD151" i="20"/>
  <c r="AE151" i="20"/>
  <c r="AF151" i="20"/>
  <c r="AH151" i="20"/>
  <c r="AI151" i="20"/>
  <c r="AJ151" i="20"/>
  <c r="A152" i="20"/>
  <c r="B152" i="20"/>
  <c r="C152" i="20"/>
  <c r="D152" i="20"/>
  <c r="E152" i="20"/>
  <c r="F152" i="20"/>
  <c r="H152" i="20"/>
  <c r="J152" i="20"/>
  <c r="K152" i="20"/>
  <c r="L152" i="20"/>
  <c r="N152" i="20"/>
  <c r="P152" i="20"/>
  <c r="R152" i="20"/>
  <c r="S152" i="20"/>
  <c r="V152" i="20"/>
  <c r="W152" i="20"/>
  <c r="X152" i="20"/>
  <c r="AA152" i="20"/>
  <c r="AB152" i="20"/>
  <c r="AE152" i="20"/>
  <c r="AF152" i="20"/>
  <c r="AI152" i="20"/>
  <c r="A153" i="20"/>
  <c r="B153" i="20"/>
  <c r="C153" i="20"/>
  <c r="D153" i="20"/>
  <c r="E153" i="20"/>
  <c r="F153" i="20"/>
  <c r="G153" i="20"/>
  <c r="H153" i="20"/>
  <c r="I153" i="20"/>
  <c r="J153" i="20"/>
  <c r="K153" i="20"/>
  <c r="L153" i="20"/>
  <c r="N153" i="20"/>
  <c r="O153" i="20"/>
  <c r="P153" i="20"/>
  <c r="R153" i="20"/>
  <c r="S153" i="20"/>
  <c r="T153" i="20"/>
  <c r="V153" i="20"/>
  <c r="W153" i="20"/>
  <c r="X153" i="20"/>
  <c r="Z153" i="20"/>
  <c r="AA153" i="20"/>
  <c r="AB153" i="20"/>
  <c r="AD153" i="20"/>
  <c r="AE153" i="20"/>
  <c r="AF153" i="20"/>
  <c r="AH153" i="20"/>
  <c r="AI153" i="20"/>
  <c r="AJ153" i="20"/>
  <c r="A154" i="20"/>
  <c r="B154" i="20"/>
  <c r="C154" i="20"/>
  <c r="A155" i="20"/>
  <c r="B155" i="20"/>
  <c r="C155" i="20"/>
  <c r="A156" i="20"/>
  <c r="B156" i="20"/>
  <c r="C156" i="20"/>
  <c r="D156" i="20"/>
  <c r="E156" i="20"/>
  <c r="F156" i="20"/>
  <c r="G156" i="20"/>
  <c r="H156" i="20"/>
  <c r="J156" i="20"/>
  <c r="K156" i="20"/>
  <c r="L156" i="20"/>
  <c r="N156" i="20"/>
  <c r="O156" i="20"/>
  <c r="P156" i="20"/>
  <c r="R156" i="20"/>
  <c r="S156" i="20"/>
  <c r="T156" i="20"/>
  <c r="V156" i="20"/>
  <c r="W156" i="20"/>
  <c r="X156" i="20"/>
  <c r="Z156" i="20"/>
  <c r="AA156" i="20"/>
  <c r="AB156" i="20"/>
  <c r="AD156" i="20"/>
  <c r="AE156" i="20"/>
  <c r="AF156" i="20"/>
  <c r="AH156" i="20"/>
  <c r="AI156" i="20"/>
  <c r="AJ156" i="20"/>
  <c r="A157" i="20"/>
  <c r="B157" i="20"/>
  <c r="C157" i="20"/>
  <c r="D157" i="20"/>
  <c r="E157" i="20"/>
  <c r="F157" i="20"/>
  <c r="G157" i="20"/>
  <c r="H157" i="20"/>
  <c r="I157" i="20"/>
  <c r="J157" i="20"/>
  <c r="K157" i="20"/>
  <c r="L157" i="20"/>
  <c r="M157" i="20"/>
  <c r="N157" i="20"/>
  <c r="O157" i="20"/>
  <c r="P157" i="20"/>
  <c r="R157" i="20"/>
  <c r="S157" i="20"/>
  <c r="T157" i="20"/>
  <c r="V157" i="20"/>
  <c r="W157" i="20"/>
  <c r="X157" i="20"/>
  <c r="Z157" i="20"/>
  <c r="AA157" i="20"/>
  <c r="AB157" i="20"/>
  <c r="AD157" i="20"/>
  <c r="AE157" i="20"/>
  <c r="AF157" i="20"/>
  <c r="AH157" i="20"/>
  <c r="AI157" i="20"/>
  <c r="AJ157" i="20"/>
  <c r="A158" i="20"/>
  <c r="B158" i="20"/>
  <c r="C158" i="20"/>
  <c r="D158" i="20"/>
  <c r="E158" i="20"/>
  <c r="F158" i="20"/>
  <c r="G158" i="20"/>
  <c r="H158" i="20"/>
  <c r="J158" i="20"/>
  <c r="K158" i="20"/>
  <c r="L158" i="20"/>
  <c r="N158" i="20"/>
  <c r="O158" i="20"/>
  <c r="P158" i="20"/>
  <c r="R158" i="20"/>
  <c r="S158" i="20"/>
  <c r="T158" i="20"/>
  <c r="V158" i="20"/>
  <c r="W158" i="20"/>
  <c r="X158" i="20"/>
  <c r="AA158" i="20"/>
  <c r="AB158" i="20"/>
  <c r="AD158" i="20"/>
  <c r="AE158" i="20"/>
  <c r="AF158" i="20"/>
  <c r="AH158" i="20"/>
  <c r="AI158" i="20"/>
  <c r="A159" i="20"/>
  <c r="B159" i="20"/>
  <c r="C159" i="20"/>
  <c r="D159" i="20"/>
  <c r="E159" i="20"/>
  <c r="F159" i="20"/>
  <c r="G159" i="20"/>
  <c r="H159" i="20"/>
  <c r="J159" i="20"/>
  <c r="K159" i="20"/>
  <c r="L159" i="20"/>
  <c r="N159" i="20"/>
  <c r="O159" i="20"/>
  <c r="P159" i="20"/>
  <c r="R159" i="20"/>
  <c r="S159" i="20"/>
  <c r="T159" i="20"/>
  <c r="V159" i="20"/>
  <c r="W159" i="20"/>
  <c r="X159" i="20"/>
  <c r="Z159" i="20"/>
  <c r="AA159" i="20"/>
  <c r="AB159" i="20"/>
  <c r="AD159" i="20"/>
  <c r="AE159" i="20"/>
  <c r="AF159" i="20"/>
  <c r="AH159" i="20"/>
  <c r="AI159" i="20"/>
  <c r="AJ159" i="20"/>
  <c r="A160" i="20"/>
  <c r="B160" i="20"/>
  <c r="C160" i="20"/>
  <c r="A161" i="20"/>
  <c r="B161" i="20"/>
  <c r="C161" i="20"/>
  <c r="A162" i="20"/>
  <c r="B162" i="20"/>
  <c r="C162" i="20"/>
  <c r="D162" i="20"/>
  <c r="G162" i="20"/>
  <c r="H162" i="20"/>
  <c r="L162" i="20"/>
  <c r="N162" i="20"/>
  <c r="R162" i="20"/>
  <c r="S162" i="20"/>
  <c r="V162" i="20"/>
  <c r="X162" i="20"/>
  <c r="AB162" i="20"/>
  <c r="AF162" i="20"/>
  <c r="AH162" i="20"/>
  <c r="AI162" i="20"/>
  <c r="A163" i="20"/>
  <c r="B163" i="20"/>
  <c r="C163" i="20"/>
  <c r="D163" i="20"/>
  <c r="E163" i="20"/>
  <c r="F163" i="20"/>
  <c r="G163" i="20"/>
  <c r="H163" i="20"/>
  <c r="J163" i="20"/>
  <c r="K163" i="20"/>
  <c r="L163" i="20"/>
  <c r="N163" i="20"/>
  <c r="O163" i="20"/>
  <c r="P163" i="20"/>
  <c r="R163" i="20"/>
  <c r="S163" i="20"/>
  <c r="T163" i="20"/>
  <c r="V163" i="20"/>
  <c r="W163" i="20"/>
  <c r="X163" i="20"/>
  <c r="Z163" i="20"/>
  <c r="AA163" i="20"/>
  <c r="AB163" i="20"/>
  <c r="AD163" i="20"/>
  <c r="AE163" i="20"/>
  <c r="AF163" i="20"/>
  <c r="AH163" i="20"/>
  <c r="AI163" i="20"/>
  <c r="AJ163" i="20"/>
  <c r="A165" i="20"/>
  <c r="B165" i="20"/>
  <c r="A166" i="20"/>
  <c r="B166" i="20"/>
  <c r="C166" i="20"/>
  <c r="A167" i="20"/>
  <c r="B167" i="20"/>
  <c r="C167" i="20"/>
  <c r="A168" i="20"/>
  <c r="B168" i="20"/>
  <c r="C168" i="20"/>
  <c r="A169" i="20"/>
  <c r="B169" i="20"/>
  <c r="C169" i="20"/>
  <c r="D169" i="20"/>
  <c r="F169" i="20"/>
  <c r="G169" i="20"/>
  <c r="K169" i="20"/>
  <c r="L169" i="20"/>
  <c r="N169" i="20"/>
  <c r="O169" i="20"/>
  <c r="P169" i="20"/>
  <c r="R169" i="20"/>
  <c r="S169" i="20"/>
  <c r="V169" i="20"/>
  <c r="W169" i="20"/>
  <c r="X169" i="20"/>
  <c r="Z169" i="20"/>
  <c r="AA169" i="20"/>
  <c r="AB169" i="20"/>
  <c r="AD169" i="20"/>
  <c r="AF169" i="20"/>
  <c r="AH169" i="20"/>
  <c r="AI169" i="20"/>
  <c r="AJ169" i="20"/>
  <c r="A170" i="20"/>
  <c r="B170" i="20"/>
  <c r="C170" i="20"/>
  <c r="D170" i="20"/>
  <c r="E170" i="20"/>
  <c r="AN170" i="20" s="1"/>
  <c r="F170" i="20"/>
  <c r="G170" i="20"/>
  <c r="H170" i="20"/>
  <c r="H166" i="20" s="1"/>
  <c r="I170" i="20"/>
  <c r="J170" i="20"/>
  <c r="J166" i="20" s="1"/>
  <c r="K170" i="20"/>
  <c r="L170" i="20"/>
  <c r="N170" i="20"/>
  <c r="N166" i="20"/>
  <c r="O170" i="20"/>
  <c r="O166" i="20" s="1"/>
  <c r="P170" i="20"/>
  <c r="R170" i="20"/>
  <c r="S170" i="20"/>
  <c r="T170" i="20"/>
  <c r="V170" i="20"/>
  <c r="W170" i="20"/>
  <c r="X170" i="20"/>
  <c r="X166" i="20"/>
  <c r="Z170" i="20"/>
  <c r="AA170" i="20"/>
  <c r="AB170" i="20"/>
  <c r="AD170" i="20"/>
  <c r="AD166" i="20" s="1"/>
  <c r="AE170" i="20"/>
  <c r="AF170" i="20"/>
  <c r="AF166" i="20" s="1"/>
  <c r="AH170" i="20"/>
  <c r="AI170" i="20"/>
  <c r="AI166" i="20" s="1"/>
  <c r="AJ170" i="20"/>
  <c r="A171" i="20"/>
  <c r="B171" i="20"/>
  <c r="C171" i="20"/>
  <c r="E171" i="20"/>
  <c r="F171" i="20"/>
  <c r="G171" i="20"/>
  <c r="H171" i="20"/>
  <c r="J171" i="20"/>
  <c r="A172" i="20"/>
  <c r="B172" i="20"/>
  <c r="C172" i="20"/>
  <c r="A173" i="20"/>
  <c r="B173" i="20"/>
  <c r="C173" i="20"/>
  <c r="D173" i="20"/>
  <c r="K173" i="20"/>
  <c r="N173" i="20"/>
  <c r="O173" i="20"/>
  <c r="P173" i="20"/>
  <c r="S173" i="20"/>
  <c r="T173" i="20"/>
  <c r="V173" i="20"/>
  <c r="X173" i="20"/>
  <c r="Z173" i="20"/>
  <c r="AA173" i="20"/>
  <c r="AD173" i="20"/>
  <c r="AE173" i="20"/>
  <c r="AF173" i="20"/>
  <c r="AI173" i="20"/>
  <c r="AJ173" i="20"/>
  <c r="A174" i="20"/>
  <c r="B174" i="20"/>
  <c r="C174" i="20"/>
  <c r="D174" i="20"/>
  <c r="E174" i="20"/>
  <c r="F174" i="20"/>
  <c r="H174" i="20"/>
  <c r="I174" i="20"/>
  <c r="J174" i="20"/>
  <c r="K174" i="20"/>
  <c r="L174" i="20"/>
  <c r="N174" i="20"/>
  <c r="O174" i="20"/>
  <c r="P174" i="20"/>
  <c r="R174" i="20"/>
  <c r="S174" i="20"/>
  <c r="T174" i="20"/>
  <c r="V174" i="20"/>
  <c r="W174" i="20"/>
  <c r="X174" i="20"/>
  <c r="Z174" i="20"/>
  <c r="AA174" i="20"/>
  <c r="AB174" i="20"/>
  <c r="AD174" i="20"/>
  <c r="AE174" i="20"/>
  <c r="AE166" i="20" s="1"/>
  <c r="AF174" i="20"/>
  <c r="AH174" i="20"/>
  <c r="AI174" i="20"/>
  <c r="AJ174" i="20"/>
  <c r="A175" i="20"/>
  <c r="B175" i="20"/>
  <c r="C175" i="20"/>
  <c r="A176" i="20"/>
  <c r="B176" i="20"/>
  <c r="C176" i="20"/>
  <c r="A177" i="20"/>
  <c r="B177" i="20"/>
  <c r="C177" i="20"/>
  <c r="D177" i="20"/>
  <c r="E177" i="20"/>
  <c r="F177" i="20"/>
  <c r="H177" i="20"/>
  <c r="J177" i="20"/>
  <c r="K177" i="20"/>
  <c r="N177" i="20"/>
  <c r="O177" i="20"/>
  <c r="P177" i="20"/>
  <c r="S177" i="20"/>
  <c r="T177" i="20"/>
  <c r="V177" i="20"/>
  <c r="X177" i="20"/>
  <c r="Z177" i="20"/>
  <c r="AA177" i="20"/>
  <c r="AD177" i="20"/>
  <c r="AE177" i="20"/>
  <c r="AF177" i="20"/>
  <c r="AI177" i="20"/>
  <c r="AJ177" i="20"/>
  <c r="A178" i="20"/>
  <c r="B178" i="20"/>
  <c r="C178" i="20"/>
  <c r="D178" i="20"/>
  <c r="E178" i="20"/>
  <c r="F178" i="20"/>
  <c r="G178" i="20"/>
  <c r="H178" i="20"/>
  <c r="I178" i="20"/>
  <c r="J178" i="20"/>
  <c r="K178" i="20"/>
  <c r="L178" i="20"/>
  <c r="N178" i="20"/>
  <c r="O178" i="20"/>
  <c r="P178" i="20"/>
  <c r="R178" i="20"/>
  <c r="S178" i="20"/>
  <c r="T178" i="20"/>
  <c r="V178" i="20"/>
  <c r="W178" i="20"/>
  <c r="X178" i="20"/>
  <c r="Z178" i="20"/>
  <c r="AA178" i="20"/>
  <c r="AB178" i="20"/>
  <c r="AD178" i="20"/>
  <c r="AE178" i="20"/>
  <c r="AF178" i="20"/>
  <c r="AH178" i="20"/>
  <c r="AI178" i="20"/>
  <c r="AJ178" i="20"/>
  <c r="A179" i="20"/>
  <c r="B179" i="20"/>
  <c r="C179" i="20"/>
  <c r="A180" i="20"/>
  <c r="B180" i="20"/>
  <c r="C180" i="20"/>
  <c r="A181" i="20"/>
  <c r="B181" i="20"/>
  <c r="C181" i="20"/>
  <c r="D181" i="20"/>
  <c r="E181" i="20"/>
  <c r="F181" i="20"/>
  <c r="G181" i="20"/>
  <c r="J181" i="20"/>
  <c r="K181" i="20"/>
  <c r="L181" i="20"/>
  <c r="O181" i="20"/>
  <c r="R181" i="20"/>
  <c r="T181" i="20"/>
  <c r="V181" i="20"/>
  <c r="W181" i="20"/>
  <c r="Z181" i="20"/>
  <c r="AA181" i="20"/>
  <c r="AB181" i="20"/>
  <c r="AE181" i="20"/>
  <c r="AF181" i="20"/>
  <c r="AH181" i="20"/>
  <c r="AJ181" i="20"/>
  <c r="A182" i="20"/>
  <c r="B182" i="20"/>
  <c r="C182" i="20"/>
  <c r="D182" i="20"/>
  <c r="E182" i="20"/>
  <c r="F182" i="20"/>
  <c r="G182" i="20"/>
  <c r="H182" i="20"/>
  <c r="I182" i="20"/>
  <c r="J182" i="20"/>
  <c r="K182" i="20"/>
  <c r="L182" i="20"/>
  <c r="N182" i="20"/>
  <c r="O182" i="20"/>
  <c r="P182" i="20"/>
  <c r="R182" i="20"/>
  <c r="S182" i="20"/>
  <c r="T182" i="20"/>
  <c r="V182" i="20"/>
  <c r="W182" i="20"/>
  <c r="X182" i="20"/>
  <c r="Z182" i="20"/>
  <c r="AA182" i="20"/>
  <c r="AB182" i="20"/>
  <c r="AD182" i="20"/>
  <c r="AE182" i="20"/>
  <c r="AF182" i="20"/>
  <c r="AH182" i="20"/>
  <c r="AI182" i="20"/>
  <c r="AJ182" i="20"/>
  <c r="A183" i="20"/>
  <c r="B183" i="20"/>
  <c r="C183" i="20"/>
  <c r="A184" i="20"/>
  <c r="B184" i="20"/>
  <c r="C184" i="20"/>
  <c r="A185" i="20"/>
  <c r="B185" i="20"/>
  <c r="C185" i="20"/>
  <c r="D185" i="20"/>
  <c r="F185" i="20"/>
  <c r="G185" i="20"/>
  <c r="H185" i="20"/>
  <c r="K185" i="20"/>
  <c r="N185" i="20"/>
  <c r="R185" i="20"/>
  <c r="S185" i="20"/>
  <c r="V185" i="20"/>
  <c r="W185" i="20"/>
  <c r="Z185" i="20"/>
  <c r="AA185" i="20"/>
  <c r="AD185" i="20"/>
  <c r="AF185" i="20"/>
  <c r="AH185" i="20"/>
  <c r="AI185" i="20"/>
  <c r="AJ185" i="20"/>
  <c r="A186" i="20"/>
  <c r="B186" i="20"/>
  <c r="C186" i="20"/>
  <c r="D186" i="20"/>
  <c r="E186" i="20"/>
  <c r="F186" i="20"/>
  <c r="G186" i="20"/>
  <c r="H186" i="20"/>
  <c r="I186" i="20"/>
  <c r="J186" i="20"/>
  <c r="K186" i="20"/>
  <c r="L186" i="20"/>
  <c r="N186" i="20"/>
  <c r="O186" i="20"/>
  <c r="P186" i="20"/>
  <c r="R186" i="20"/>
  <c r="S186" i="20"/>
  <c r="T186" i="20"/>
  <c r="V186" i="20"/>
  <c r="W186" i="20"/>
  <c r="X186" i="20"/>
  <c r="Z186" i="20"/>
  <c r="AA186" i="20"/>
  <c r="AB186" i="20"/>
  <c r="AD186" i="20"/>
  <c r="AE186" i="20"/>
  <c r="AF186" i="20"/>
  <c r="AH186" i="20"/>
  <c r="AI186" i="20"/>
  <c r="AJ186" i="20"/>
  <c r="A187" i="20"/>
  <c r="B187" i="20"/>
  <c r="C187" i="20"/>
  <c r="A188" i="20"/>
  <c r="B188" i="20"/>
  <c r="C188" i="20"/>
  <c r="D188" i="20"/>
  <c r="E188" i="20"/>
  <c r="F188" i="20"/>
  <c r="G188" i="20"/>
  <c r="K188" i="20"/>
  <c r="L188" i="20"/>
  <c r="N188" i="20"/>
  <c r="O188" i="20"/>
  <c r="P188" i="20"/>
  <c r="R188" i="20"/>
  <c r="S188" i="20"/>
  <c r="V188" i="20"/>
  <c r="X188" i="20"/>
  <c r="Z188" i="20"/>
  <c r="AA188" i="20"/>
  <c r="AB188" i="20"/>
  <c r="AD188" i="20"/>
  <c r="AF188" i="20"/>
  <c r="AH188" i="20"/>
  <c r="AI188" i="20"/>
  <c r="AJ188" i="20"/>
  <c r="A189" i="20"/>
  <c r="B189" i="20"/>
  <c r="C189" i="20"/>
  <c r="D189" i="20"/>
  <c r="E189" i="20"/>
  <c r="F189" i="20"/>
  <c r="G189" i="20"/>
  <c r="J189" i="20"/>
  <c r="K189" i="20"/>
  <c r="L189" i="20"/>
  <c r="N189" i="20"/>
  <c r="O189" i="20"/>
  <c r="P189" i="20"/>
  <c r="R189" i="20"/>
  <c r="S189" i="20"/>
  <c r="T189" i="20"/>
  <c r="V189" i="20"/>
  <c r="W189" i="20"/>
  <c r="X189" i="20"/>
  <c r="Z189" i="20"/>
  <c r="Z165" i="20" s="1"/>
  <c r="AA189" i="20"/>
  <c r="AB189" i="20"/>
  <c r="AD189" i="20"/>
  <c r="AE189" i="20"/>
  <c r="AF189" i="20"/>
  <c r="AH189" i="20"/>
  <c r="AI189" i="20"/>
  <c r="AJ189" i="20"/>
  <c r="A190" i="20"/>
  <c r="B190" i="20"/>
  <c r="C190" i="20"/>
  <c r="A191" i="20"/>
  <c r="B191" i="20"/>
  <c r="C191" i="20"/>
  <c r="D191" i="20"/>
  <c r="J191" i="20"/>
  <c r="K191" i="20"/>
  <c r="N191" i="20"/>
  <c r="P191" i="20"/>
  <c r="R191" i="20"/>
  <c r="S191" i="20"/>
  <c r="V191" i="20"/>
  <c r="W191" i="20"/>
  <c r="X191" i="20"/>
  <c r="AA191" i="20"/>
  <c r="AB191" i="20"/>
  <c r="AD191" i="20"/>
  <c r="AF191" i="20"/>
  <c r="AH191" i="20"/>
  <c r="AI191" i="20"/>
  <c r="A192" i="20"/>
  <c r="B192" i="20"/>
  <c r="C192" i="20"/>
  <c r="D192" i="20"/>
  <c r="I192" i="20"/>
  <c r="J192" i="20"/>
  <c r="K192" i="20"/>
  <c r="L192" i="20"/>
  <c r="N192" i="20"/>
  <c r="O192" i="20"/>
  <c r="P192" i="20"/>
  <c r="R192" i="20"/>
  <c r="S192" i="20"/>
  <c r="T192" i="20"/>
  <c r="V192" i="20"/>
  <c r="W192" i="20"/>
  <c r="X192" i="20"/>
  <c r="Z192" i="20"/>
  <c r="AA192" i="20"/>
  <c r="AB192" i="20"/>
  <c r="AD192" i="20"/>
  <c r="AE192" i="20"/>
  <c r="AF192" i="20"/>
  <c r="AH192" i="20"/>
  <c r="AI192" i="20"/>
  <c r="AJ192" i="20"/>
  <c r="A193" i="20"/>
  <c r="B193" i="20"/>
  <c r="A194" i="20"/>
  <c r="B194" i="20"/>
  <c r="C194" i="20"/>
  <c r="A195" i="20"/>
  <c r="B195" i="20"/>
  <c r="C195" i="20"/>
  <c r="A196" i="20"/>
  <c r="B196" i="20"/>
  <c r="C196" i="20"/>
  <c r="A197" i="20"/>
  <c r="B197" i="20"/>
  <c r="C197" i="20"/>
  <c r="D197" i="20"/>
  <c r="E197" i="20"/>
  <c r="F197" i="20"/>
  <c r="G197" i="20"/>
  <c r="J197" i="20"/>
  <c r="K197" i="20"/>
  <c r="L197" i="20"/>
  <c r="O197" i="20"/>
  <c r="P197" i="20"/>
  <c r="R197" i="20"/>
  <c r="T197" i="20"/>
  <c r="V197" i="20"/>
  <c r="W197" i="20"/>
  <c r="Z197" i="20"/>
  <c r="AA197" i="20"/>
  <c r="AB197" i="20"/>
  <c r="AE197" i="20"/>
  <c r="AF197" i="20"/>
  <c r="AH197" i="20"/>
  <c r="AJ197" i="20"/>
  <c r="A198" i="20"/>
  <c r="B198" i="20"/>
  <c r="C198" i="20"/>
  <c r="D198" i="20"/>
  <c r="E198" i="20"/>
  <c r="F198" i="20"/>
  <c r="G198" i="20"/>
  <c r="H198" i="20"/>
  <c r="I198" i="20"/>
  <c r="J198" i="20"/>
  <c r="K198" i="20"/>
  <c r="L198" i="20"/>
  <c r="N198" i="20"/>
  <c r="O198" i="20"/>
  <c r="P198" i="20"/>
  <c r="R198" i="20"/>
  <c r="S198" i="20"/>
  <c r="T198" i="20"/>
  <c r="V198" i="20"/>
  <c r="W198" i="20"/>
  <c r="X198" i="20"/>
  <c r="Z198" i="20"/>
  <c r="AA198" i="20"/>
  <c r="AB198" i="20"/>
  <c r="AD198" i="20"/>
  <c r="AE198" i="20"/>
  <c r="AF198" i="20"/>
  <c r="AH198" i="20"/>
  <c r="AI198" i="20"/>
  <c r="AJ198" i="20"/>
  <c r="A199" i="20"/>
  <c r="B199" i="20"/>
  <c r="C199" i="20"/>
  <c r="A200" i="20"/>
  <c r="B200" i="20"/>
  <c r="C200" i="20"/>
  <c r="A201" i="20"/>
  <c r="B201" i="20"/>
  <c r="C201" i="20"/>
  <c r="D201" i="20"/>
  <c r="F201" i="20"/>
  <c r="G201" i="20"/>
  <c r="H201" i="20"/>
  <c r="J201" i="20"/>
  <c r="K201" i="20"/>
  <c r="L201" i="20"/>
  <c r="N201" i="20"/>
  <c r="R201" i="20"/>
  <c r="S201" i="20"/>
  <c r="T201" i="20"/>
  <c r="V201" i="20"/>
  <c r="W201" i="20"/>
  <c r="X201" i="20"/>
  <c r="AA201" i="20"/>
  <c r="AB201" i="20"/>
  <c r="AD201" i="20"/>
  <c r="AE201" i="20"/>
  <c r="AF201" i="20"/>
  <c r="AH201" i="20"/>
  <c r="AI201" i="20"/>
  <c r="A202" i="20"/>
  <c r="B202" i="20"/>
  <c r="C202" i="20"/>
  <c r="D202" i="20"/>
  <c r="E202" i="20"/>
  <c r="F202" i="20"/>
  <c r="G202" i="20"/>
  <c r="H202" i="20"/>
  <c r="I202" i="20"/>
  <c r="J202" i="20"/>
  <c r="K202" i="20"/>
  <c r="L202" i="20"/>
  <c r="N202" i="20"/>
  <c r="O202" i="20"/>
  <c r="P202" i="20"/>
  <c r="R202" i="20"/>
  <c r="S202" i="20"/>
  <c r="T202" i="20"/>
  <c r="V202" i="20"/>
  <c r="W202" i="20"/>
  <c r="X202" i="20"/>
  <c r="Z202" i="20"/>
  <c r="AA202" i="20"/>
  <c r="AB202" i="20"/>
  <c r="AD202" i="20"/>
  <c r="AE202" i="20"/>
  <c r="AF202" i="20"/>
  <c r="AH202" i="20"/>
  <c r="AI202" i="20"/>
  <c r="AJ202" i="20"/>
  <c r="A203" i="20"/>
  <c r="B203" i="20"/>
  <c r="C203" i="20"/>
  <c r="A204" i="20"/>
  <c r="B204" i="20"/>
  <c r="C204" i="20"/>
  <c r="A205" i="20"/>
  <c r="B205" i="20"/>
  <c r="C205" i="20"/>
  <c r="D205" i="20"/>
  <c r="E205" i="20"/>
  <c r="L205" i="20"/>
  <c r="N205" i="20"/>
  <c r="O205" i="20"/>
  <c r="P205" i="20"/>
  <c r="R205" i="20"/>
  <c r="S205" i="20"/>
  <c r="T205" i="20"/>
  <c r="W205" i="20"/>
  <c r="X205" i="20"/>
  <c r="AA205" i="20"/>
  <c r="AB205" i="20"/>
  <c r="AE205" i="20"/>
  <c r="AH205" i="20"/>
  <c r="AI205" i="20"/>
  <c r="AJ205" i="20"/>
  <c r="A206" i="20"/>
  <c r="B206" i="20"/>
  <c r="C206" i="20"/>
  <c r="D206" i="20"/>
  <c r="E206" i="20"/>
  <c r="K206" i="20"/>
  <c r="L206" i="20"/>
  <c r="N206" i="20"/>
  <c r="O206" i="20"/>
  <c r="P206" i="20"/>
  <c r="R206" i="20"/>
  <c r="S206" i="20"/>
  <c r="T206" i="20"/>
  <c r="V206" i="20"/>
  <c r="W206" i="20"/>
  <c r="X206" i="20"/>
  <c r="Z206" i="20"/>
  <c r="AA206" i="20"/>
  <c r="AB206" i="20"/>
  <c r="AD206" i="20"/>
  <c r="AE206" i="20"/>
  <c r="AF206" i="20"/>
  <c r="AH206" i="20"/>
  <c r="AI206" i="20"/>
  <c r="AJ206" i="20"/>
  <c r="A207" i="20"/>
  <c r="B207" i="20"/>
  <c r="C207" i="20"/>
  <c r="A208" i="20"/>
  <c r="B208" i="20"/>
  <c r="C208" i="20"/>
  <c r="A209" i="20"/>
  <c r="B209" i="20"/>
  <c r="C209" i="20"/>
  <c r="D209" i="20"/>
  <c r="E209" i="20"/>
  <c r="K209" i="20"/>
  <c r="L209" i="20"/>
  <c r="O209" i="20"/>
  <c r="P209" i="20"/>
  <c r="S209" i="20"/>
  <c r="T209" i="20"/>
  <c r="V209" i="20"/>
  <c r="W209" i="20"/>
  <c r="X209" i="20"/>
  <c r="Z209" i="20"/>
  <c r="AA209" i="20"/>
  <c r="AD209" i="20"/>
  <c r="AE209" i="20"/>
  <c r="AF209" i="20"/>
  <c r="AH209" i="20"/>
  <c r="AI209" i="20"/>
  <c r="AJ209" i="20"/>
  <c r="A210" i="20"/>
  <c r="B210" i="20"/>
  <c r="C210" i="20"/>
  <c r="D210" i="20"/>
  <c r="E210" i="20"/>
  <c r="K210" i="20"/>
  <c r="L210" i="20"/>
  <c r="N210" i="20"/>
  <c r="O210" i="20"/>
  <c r="P210" i="20"/>
  <c r="R210" i="20"/>
  <c r="S210" i="20"/>
  <c r="T210" i="20"/>
  <c r="V210" i="20"/>
  <c r="W210" i="20"/>
  <c r="X210" i="20"/>
  <c r="Z210" i="20"/>
  <c r="AA210" i="20"/>
  <c r="AB210" i="20"/>
  <c r="AD210" i="20"/>
  <c r="AE210" i="20"/>
  <c r="AF210" i="20"/>
  <c r="AH210" i="20"/>
  <c r="AI210" i="20"/>
  <c r="AJ210" i="20"/>
  <c r="A211" i="20"/>
  <c r="B211" i="20"/>
  <c r="C211" i="20"/>
  <c r="A212" i="20"/>
  <c r="B212" i="20"/>
  <c r="C212" i="20"/>
  <c r="A213" i="20"/>
  <c r="B213" i="20"/>
  <c r="C213" i="20"/>
  <c r="D213" i="20"/>
  <c r="E213" i="20"/>
  <c r="K213" i="20"/>
  <c r="N213" i="20"/>
  <c r="O213" i="20"/>
  <c r="P213" i="20"/>
  <c r="S213" i="20"/>
  <c r="T213" i="20"/>
  <c r="V213" i="20"/>
  <c r="X213" i="20"/>
  <c r="Z213" i="20"/>
  <c r="AA213" i="20"/>
  <c r="AD213" i="20"/>
  <c r="AE213" i="20"/>
  <c r="AF213" i="20"/>
  <c r="AI213" i="20"/>
  <c r="AJ213" i="20"/>
  <c r="A214" i="20"/>
  <c r="B214" i="20"/>
  <c r="C214" i="20"/>
  <c r="D214" i="20"/>
  <c r="E214" i="20"/>
  <c r="K214" i="20"/>
  <c r="L214" i="20"/>
  <c r="N214" i="20"/>
  <c r="O214" i="20"/>
  <c r="P214" i="20"/>
  <c r="R214" i="20"/>
  <c r="S214" i="20"/>
  <c r="T214" i="20"/>
  <c r="V214" i="20"/>
  <c r="W214" i="20"/>
  <c r="X214" i="20"/>
  <c r="Z214" i="20"/>
  <c r="AA214" i="20"/>
  <c r="AB214" i="20"/>
  <c r="AD214" i="20"/>
  <c r="AE214" i="20"/>
  <c r="AF214" i="20"/>
  <c r="AH214" i="20"/>
  <c r="AI214" i="20"/>
  <c r="AJ214" i="20"/>
  <c r="A215" i="20"/>
  <c r="B215" i="20"/>
  <c r="C215" i="20"/>
  <c r="A216" i="20"/>
  <c r="B216" i="20"/>
  <c r="C216" i="20"/>
  <c r="D216" i="20"/>
  <c r="E216" i="20"/>
  <c r="K216" i="20"/>
  <c r="L216" i="20"/>
  <c r="O216" i="20"/>
  <c r="P216" i="20"/>
  <c r="R216" i="20"/>
  <c r="T216" i="20"/>
  <c r="V216" i="20"/>
  <c r="W216" i="20"/>
  <c r="Z216" i="20"/>
  <c r="AA216" i="20"/>
  <c r="AB216" i="20"/>
  <c r="AE216" i="20"/>
  <c r="AF216" i="20"/>
  <c r="AH216" i="20"/>
  <c r="AJ216" i="20"/>
  <c r="A217" i="20"/>
  <c r="B217" i="20"/>
  <c r="C217" i="20"/>
  <c r="D217" i="20"/>
  <c r="E217" i="20"/>
  <c r="K217" i="20"/>
  <c r="L217" i="20"/>
  <c r="N217" i="20"/>
  <c r="O217" i="20"/>
  <c r="P217" i="20"/>
  <c r="R217" i="20"/>
  <c r="S217" i="20"/>
  <c r="T217" i="20"/>
  <c r="V217" i="20"/>
  <c r="W217" i="20"/>
  <c r="X217" i="20"/>
  <c r="Z217" i="20"/>
  <c r="AA217" i="20"/>
  <c r="AB217" i="20"/>
  <c r="AD217" i="20"/>
  <c r="AE217" i="20"/>
  <c r="AF217" i="20"/>
  <c r="AH217" i="20"/>
  <c r="AI217" i="20"/>
  <c r="AJ217" i="20"/>
  <c r="A218" i="20"/>
  <c r="B218" i="20"/>
  <c r="C218" i="20"/>
  <c r="A219" i="20"/>
  <c r="B219" i="20"/>
  <c r="C219" i="20"/>
  <c r="A220" i="20"/>
  <c r="B220" i="20"/>
  <c r="C220" i="20"/>
  <c r="D220" i="20"/>
  <c r="F220" i="20"/>
  <c r="G220" i="20"/>
  <c r="H220" i="20"/>
  <c r="J220" i="20"/>
  <c r="K220" i="20"/>
  <c r="L220" i="20"/>
  <c r="N220" i="20"/>
  <c r="P220" i="20"/>
  <c r="R220" i="20"/>
  <c r="S220" i="20"/>
  <c r="T220" i="20"/>
  <c r="V220" i="20"/>
  <c r="W220" i="20"/>
  <c r="X220" i="20"/>
  <c r="AA220" i="20"/>
  <c r="AB220" i="20"/>
  <c r="AD220" i="20"/>
  <c r="AE220" i="20"/>
  <c r="AF220" i="20"/>
  <c r="AH220" i="20"/>
  <c r="AI220" i="20"/>
  <c r="A221" i="20"/>
  <c r="B221" i="20"/>
  <c r="C221" i="20"/>
  <c r="D221" i="20"/>
  <c r="E221" i="20"/>
  <c r="F221" i="20"/>
  <c r="G221" i="20"/>
  <c r="H221" i="20"/>
  <c r="I221" i="20"/>
  <c r="J221" i="20"/>
  <c r="K221" i="20"/>
  <c r="L221" i="20"/>
  <c r="N221" i="20"/>
  <c r="O221" i="20"/>
  <c r="P221" i="20"/>
  <c r="R221" i="20"/>
  <c r="S221" i="20"/>
  <c r="T221" i="20"/>
  <c r="V221" i="20"/>
  <c r="W221" i="20"/>
  <c r="X221" i="20"/>
  <c r="Z221" i="20"/>
  <c r="AA221" i="20"/>
  <c r="AB221" i="20"/>
  <c r="AD221" i="20"/>
  <c r="AE221" i="20"/>
  <c r="AF221" i="20"/>
  <c r="AH221" i="20"/>
  <c r="AI221" i="20"/>
  <c r="AJ221" i="20"/>
  <c r="A222" i="20"/>
  <c r="B222" i="20"/>
  <c r="C222" i="20"/>
  <c r="A223" i="20"/>
  <c r="B223" i="20"/>
  <c r="C223" i="20"/>
  <c r="D223" i="20"/>
  <c r="E223" i="20"/>
  <c r="F223" i="20"/>
  <c r="G223" i="20"/>
  <c r="H223" i="20"/>
  <c r="J223" i="20"/>
  <c r="K223" i="20"/>
  <c r="N223" i="20"/>
  <c r="O223" i="20"/>
  <c r="R223" i="20"/>
  <c r="S223" i="20"/>
  <c r="V223" i="20"/>
  <c r="X223" i="20"/>
  <c r="Z223" i="20"/>
  <c r="AA223" i="20"/>
  <c r="AB223" i="20"/>
  <c r="AE223" i="20"/>
  <c r="AF223" i="20"/>
  <c r="AI223" i="20"/>
  <c r="AJ223" i="20"/>
  <c r="A224" i="20"/>
  <c r="B224" i="20"/>
  <c r="C224" i="20"/>
  <c r="D224" i="20"/>
  <c r="E224" i="20"/>
  <c r="F224" i="20"/>
  <c r="G224" i="20"/>
  <c r="H224" i="20"/>
  <c r="I224" i="20"/>
  <c r="J224" i="20"/>
  <c r="K224" i="20"/>
  <c r="L224" i="20"/>
  <c r="N224" i="20"/>
  <c r="O224" i="20"/>
  <c r="P224" i="20"/>
  <c r="R224" i="20"/>
  <c r="S224" i="20"/>
  <c r="T224" i="20"/>
  <c r="V224" i="20"/>
  <c r="W224" i="20"/>
  <c r="X224" i="20"/>
  <c r="Z224" i="20"/>
  <c r="AA224" i="20"/>
  <c r="AB224" i="20"/>
  <c r="AD224" i="20"/>
  <c r="AE224" i="20"/>
  <c r="AF224" i="20"/>
  <c r="AH224" i="20"/>
  <c r="AI224" i="20"/>
  <c r="AJ224" i="20"/>
  <c r="A225" i="20"/>
  <c r="B225" i="20"/>
  <c r="C225" i="20"/>
  <c r="AI225" i="20"/>
  <c r="AJ225" i="20"/>
  <c r="AK225" i="20"/>
  <c r="A226" i="20"/>
  <c r="B226" i="20"/>
  <c r="C226" i="20"/>
  <c r="D226" i="20"/>
  <c r="F226" i="20"/>
  <c r="G226" i="20"/>
  <c r="H226" i="20"/>
  <c r="J226" i="20"/>
  <c r="K226" i="20"/>
  <c r="L226" i="20"/>
  <c r="N226" i="20"/>
  <c r="P226" i="20"/>
  <c r="R226" i="20"/>
  <c r="S226" i="20"/>
  <c r="T226" i="20"/>
  <c r="V226" i="20"/>
  <c r="W226" i="20"/>
  <c r="X226" i="20"/>
  <c r="AA226" i="20"/>
  <c r="AB226" i="20"/>
  <c r="AD226" i="20"/>
  <c r="AE226" i="20"/>
  <c r="AF226" i="20"/>
  <c r="AI226" i="20"/>
  <c r="AJ226" i="20"/>
  <c r="AK226" i="20"/>
  <c r="A227" i="20"/>
  <c r="B227" i="20"/>
  <c r="C227" i="20"/>
  <c r="D227" i="20"/>
  <c r="E227" i="20"/>
  <c r="F227" i="20"/>
  <c r="G227" i="20"/>
  <c r="H227" i="20"/>
  <c r="J227" i="20"/>
  <c r="K227" i="20"/>
  <c r="L227" i="20"/>
  <c r="N227" i="20"/>
  <c r="O227" i="20"/>
  <c r="P227" i="20"/>
  <c r="R227" i="20"/>
  <c r="S227" i="20"/>
  <c r="T227" i="20"/>
  <c r="V227" i="20"/>
  <c r="W227" i="20"/>
  <c r="X227" i="20"/>
  <c r="Z227" i="20"/>
  <c r="AA227" i="20"/>
  <c r="AB227" i="20"/>
  <c r="AD227" i="20"/>
  <c r="AE227" i="20"/>
  <c r="AF227" i="20"/>
  <c r="AI227" i="20"/>
  <c r="AJ227" i="20"/>
  <c r="AK227" i="20"/>
  <c r="A228" i="20"/>
  <c r="B228" i="20"/>
  <c r="C228" i="20"/>
  <c r="AI228" i="20"/>
  <c r="AJ228" i="20"/>
  <c r="AK228" i="20"/>
  <c r="A229" i="20"/>
  <c r="B229" i="20"/>
  <c r="C229" i="20"/>
  <c r="D229" i="20"/>
  <c r="F229" i="20"/>
  <c r="G229" i="20"/>
  <c r="H229" i="20"/>
  <c r="J229" i="20"/>
  <c r="L229" i="20"/>
  <c r="N229" i="20"/>
  <c r="O229" i="20"/>
  <c r="P229" i="20"/>
  <c r="R229" i="20"/>
  <c r="S229" i="20"/>
  <c r="T229" i="20"/>
  <c r="W229" i="20"/>
  <c r="X229" i="20"/>
  <c r="Z229" i="20"/>
  <c r="AA229" i="20"/>
  <c r="AB229" i="20"/>
  <c r="AD229" i="20"/>
  <c r="AE229" i="20"/>
  <c r="AI229" i="20"/>
  <c r="AJ229" i="20"/>
  <c r="AK229" i="20"/>
  <c r="A230" i="20"/>
  <c r="B230" i="20"/>
  <c r="C230" i="20"/>
  <c r="D230" i="20"/>
  <c r="E230" i="20"/>
  <c r="F230" i="20"/>
  <c r="G230" i="20"/>
  <c r="H230" i="20"/>
  <c r="J230" i="20"/>
  <c r="K230" i="20"/>
  <c r="L230" i="20"/>
  <c r="N230" i="20"/>
  <c r="O230" i="20"/>
  <c r="P230" i="20"/>
  <c r="R230" i="20"/>
  <c r="S230" i="20"/>
  <c r="T230" i="20"/>
  <c r="V230" i="20"/>
  <c r="W230" i="20"/>
  <c r="X230" i="20"/>
  <c r="Z230" i="20"/>
  <c r="AA230" i="20"/>
  <c r="AB230" i="20"/>
  <c r="AD230" i="20"/>
  <c r="AE230" i="20"/>
  <c r="AF230" i="20"/>
  <c r="AI230" i="20"/>
  <c r="AJ230" i="20"/>
  <c r="AK230" i="20"/>
  <c r="A51" i="20"/>
  <c r="B51" i="20"/>
  <c r="C51" i="20"/>
  <c r="O51" i="20"/>
  <c r="P51" i="20"/>
  <c r="R51" i="20"/>
  <c r="S51" i="20"/>
  <c r="T51" i="20"/>
  <c r="X51" i="20"/>
  <c r="Z51" i="20"/>
  <c r="AD51" i="20"/>
  <c r="AE51" i="20"/>
  <c r="AH51" i="20"/>
  <c r="AJ51" i="20"/>
  <c r="A234" i="20"/>
  <c r="B234" i="20"/>
  <c r="C234" i="20"/>
  <c r="D234" i="20"/>
  <c r="E234" i="20"/>
  <c r="F234" i="20"/>
  <c r="G234" i="20"/>
  <c r="H234" i="20"/>
  <c r="I234" i="20"/>
  <c r="J234" i="20"/>
  <c r="K234" i="20"/>
  <c r="L234" i="20"/>
  <c r="M234" i="20"/>
  <c r="N234" i="20"/>
  <c r="O234" i="20"/>
  <c r="P234" i="20"/>
  <c r="R234" i="20"/>
  <c r="S234" i="20"/>
  <c r="T234" i="20"/>
  <c r="V234" i="20"/>
  <c r="W234" i="20"/>
  <c r="X234" i="20"/>
  <c r="Z234" i="20"/>
  <c r="AA234" i="20"/>
  <c r="AB234" i="20"/>
  <c r="AD234" i="20"/>
  <c r="AE234" i="20"/>
  <c r="AF234" i="20"/>
  <c r="AH234" i="20"/>
  <c r="AI234" i="20"/>
  <c r="AJ234" i="20"/>
  <c r="A235" i="20"/>
  <c r="B235" i="20"/>
  <c r="A236" i="20"/>
  <c r="B236" i="20"/>
  <c r="C236" i="20"/>
  <c r="A237" i="20"/>
  <c r="B237" i="20"/>
  <c r="C237" i="20"/>
  <c r="A238" i="20"/>
  <c r="B238" i="20"/>
  <c r="C238" i="20"/>
  <c r="A239" i="20"/>
  <c r="B239" i="20"/>
  <c r="C239" i="20"/>
  <c r="E239" i="20"/>
  <c r="F239" i="20"/>
  <c r="G239" i="20"/>
  <c r="H239" i="20"/>
  <c r="J239" i="20"/>
  <c r="L239" i="20"/>
  <c r="O239" i="20"/>
  <c r="P239" i="20"/>
  <c r="R239" i="20"/>
  <c r="S239" i="20"/>
  <c r="T239" i="20"/>
  <c r="V239" i="20"/>
  <c r="W239" i="20"/>
  <c r="Z239" i="20"/>
  <c r="AA239" i="20"/>
  <c r="AB239" i="20"/>
  <c r="AD239" i="20"/>
  <c r="AF239" i="20"/>
  <c r="AH239" i="20"/>
  <c r="A240" i="20"/>
  <c r="B240" i="20"/>
  <c r="C240" i="20"/>
  <c r="E240" i="20"/>
  <c r="F240" i="20"/>
  <c r="G240" i="20"/>
  <c r="H240" i="20"/>
  <c r="I240" i="20"/>
  <c r="J240" i="20"/>
  <c r="K240" i="20"/>
  <c r="L240" i="20"/>
  <c r="N240" i="20"/>
  <c r="O240" i="20"/>
  <c r="P240" i="20"/>
  <c r="R240" i="20"/>
  <c r="S240" i="20"/>
  <c r="T240" i="20"/>
  <c r="V240" i="20"/>
  <c r="W240" i="20"/>
  <c r="X240" i="20"/>
  <c r="Z240" i="20"/>
  <c r="AA240" i="20"/>
  <c r="AB240" i="20"/>
  <c r="AD240" i="20"/>
  <c r="AE240" i="20"/>
  <c r="AF240" i="20"/>
  <c r="AH240" i="20"/>
  <c r="AI240" i="20"/>
  <c r="AJ240" i="20"/>
  <c r="A241" i="20"/>
  <c r="B241" i="20"/>
  <c r="C241" i="20"/>
  <c r="D241" i="20"/>
  <c r="E241" i="20"/>
  <c r="G241" i="20"/>
  <c r="H241" i="20"/>
  <c r="J241" i="20"/>
  <c r="L241" i="20"/>
  <c r="N241" i="20"/>
  <c r="O241" i="20"/>
  <c r="R241" i="20"/>
  <c r="S241" i="20"/>
  <c r="T241" i="20"/>
  <c r="W241" i="20"/>
  <c r="X241" i="20"/>
  <c r="Z241" i="20"/>
  <c r="AB241" i="20"/>
  <c r="AD241" i="20"/>
  <c r="AE241" i="20"/>
  <c r="AH241" i="20"/>
  <c r="AI241" i="20"/>
  <c r="AJ241" i="20"/>
  <c r="A242" i="20"/>
  <c r="B242" i="20"/>
  <c r="C242" i="20"/>
  <c r="D242" i="20"/>
  <c r="E242" i="20"/>
  <c r="F242" i="20"/>
  <c r="G242" i="20"/>
  <c r="H242" i="20"/>
  <c r="J242" i="20"/>
  <c r="K242" i="20"/>
  <c r="L242" i="20"/>
  <c r="N242" i="20"/>
  <c r="O242" i="20"/>
  <c r="P242" i="20"/>
  <c r="R242" i="20"/>
  <c r="S242" i="20"/>
  <c r="T242" i="20"/>
  <c r="V242" i="20"/>
  <c r="W242" i="20"/>
  <c r="X242" i="20"/>
  <c r="Z242" i="20"/>
  <c r="AA242" i="20"/>
  <c r="AB242" i="20"/>
  <c r="AD242" i="20"/>
  <c r="AE242" i="20"/>
  <c r="AF242" i="20"/>
  <c r="AH242" i="20"/>
  <c r="AI242" i="20"/>
  <c r="AJ242" i="20"/>
  <c r="A243" i="20"/>
  <c r="B243" i="20"/>
  <c r="C243" i="20"/>
  <c r="D243" i="20"/>
  <c r="F243" i="20"/>
  <c r="H243" i="20"/>
  <c r="J243" i="20"/>
  <c r="K243" i="20"/>
  <c r="N243" i="20"/>
  <c r="O243" i="20"/>
  <c r="P243" i="20"/>
  <c r="R243" i="20"/>
  <c r="S243" i="20"/>
  <c r="T243" i="20"/>
  <c r="V243" i="20"/>
  <c r="X243" i="20"/>
  <c r="Z243" i="20"/>
  <c r="AA243" i="20"/>
  <c r="AB243" i="20"/>
  <c r="AD243" i="20"/>
  <c r="AE243" i="20"/>
  <c r="AI243" i="20"/>
  <c r="AJ243" i="20"/>
  <c r="A244" i="20"/>
  <c r="B244" i="20"/>
  <c r="C244" i="20"/>
  <c r="D244" i="20"/>
  <c r="E244" i="20"/>
  <c r="F244" i="20"/>
  <c r="G244" i="20"/>
  <c r="H244" i="20"/>
  <c r="J244" i="20"/>
  <c r="K244" i="20"/>
  <c r="L244" i="20"/>
  <c r="N244" i="20"/>
  <c r="O244" i="20"/>
  <c r="P244" i="20"/>
  <c r="R244" i="20"/>
  <c r="S244" i="20"/>
  <c r="T244" i="20"/>
  <c r="V244" i="20"/>
  <c r="W244" i="20"/>
  <c r="X244" i="20"/>
  <c r="Z244" i="20"/>
  <c r="AA244" i="20"/>
  <c r="AB244" i="20"/>
  <c r="AD244" i="20"/>
  <c r="AE244" i="20"/>
  <c r="AF244" i="20"/>
  <c r="AH244" i="20"/>
  <c r="AI244" i="20"/>
  <c r="AJ244" i="20"/>
  <c r="A245" i="20"/>
  <c r="B245" i="20"/>
  <c r="C245" i="20"/>
  <c r="A246" i="20"/>
  <c r="B246" i="20"/>
  <c r="C246" i="20"/>
  <c r="D246" i="20"/>
  <c r="F246" i="20"/>
  <c r="G246" i="20"/>
  <c r="H246" i="20"/>
  <c r="K246" i="20"/>
  <c r="L246" i="20"/>
  <c r="N246" i="20"/>
  <c r="O246" i="20"/>
  <c r="P246" i="20"/>
  <c r="R246" i="20"/>
  <c r="S246" i="20"/>
  <c r="V246" i="20"/>
  <c r="W246" i="20"/>
  <c r="X246" i="20"/>
  <c r="Z246" i="20"/>
  <c r="AA246" i="20"/>
  <c r="AB246" i="20"/>
  <c r="AD246" i="20"/>
  <c r="AH246" i="20"/>
  <c r="AI246" i="20"/>
  <c r="AJ246" i="20"/>
  <c r="A247" i="20"/>
  <c r="B247" i="20"/>
  <c r="C247" i="20"/>
  <c r="D247" i="20"/>
  <c r="E247" i="20"/>
  <c r="F247" i="20"/>
  <c r="G247" i="20"/>
  <c r="H247" i="20"/>
  <c r="J247" i="20"/>
  <c r="K247" i="20"/>
  <c r="L247" i="20"/>
  <c r="N247" i="20"/>
  <c r="O247" i="20"/>
  <c r="P247" i="20"/>
  <c r="R247" i="20"/>
  <c r="S247" i="20"/>
  <c r="T247" i="20"/>
  <c r="V247" i="20"/>
  <c r="W247" i="20"/>
  <c r="X247" i="20"/>
  <c r="Z247" i="20"/>
  <c r="AA247" i="20"/>
  <c r="AB247" i="20"/>
  <c r="AD247" i="20"/>
  <c r="AE247" i="20"/>
  <c r="AF247" i="20"/>
  <c r="AH247" i="20"/>
  <c r="AI247" i="20"/>
  <c r="AJ247" i="20"/>
  <c r="A248" i="20"/>
  <c r="B248" i="20"/>
  <c r="C248" i="20"/>
  <c r="D248" i="20"/>
  <c r="E248" i="20"/>
  <c r="F248" i="20"/>
  <c r="G248" i="20"/>
  <c r="H248" i="20"/>
  <c r="J248" i="20"/>
  <c r="K248" i="20"/>
  <c r="L248" i="20"/>
  <c r="N248" i="20"/>
  <c r="O248" i="20"/>
  <c r="P248" i="20"/>
  <c r="R248" i="20"/>
  <c r="S248" i="20"/>
  <c r="T248" i="20"/>
  <c r="V248" i="20"/>
  <c r="W248" i="20"/>
  <c r="X248" i="20"/>
  <c r="Z248" i="20"/>
  <c r="AA248" i="20"/>
  <c r="AB248" i="20"/>
  <c r="AD248" i="20"/>
  <c r="AE248" i="20"/>
  <c r="AF248" i="20"/>
  <c r="AH248" i="20"/>
  <c r="AI248" i="20"/>
  <c r="AJ248" i="20"/>
  <c r="A249" i="20"/>
  <c r="B249" i="20"/>
  <c r="C249" i="20"/>
  <c r="D249" i="20"/>
  <c r="E249" i="20"/>
  <c r="F249" i="20"/>
  <c r="G249" i="20"/>
  <c r="H249" i="20"/>
  <c r="I249" i="20"/>
  <c r="J249" i="20"/>
  <c r="K249" i="20"/>
  <c r="L249" i="20"/>
  <c r="N249" i="20"/>
  <c r="O249" i="20"/>
  <c r="P249" i="20"/>
  <c r="R249" i="20"/>
  <c r="S249" i="20"/>
  <c r="T249" i="20"/>
  <c r="V249" i="20"/>
  <c r="W249" i="20"/>
  <c r="X249" i="20"/>
  <c r="Z249" i="20"/>
  <c r="AA249" i="20"/>
  <c r="AB249" i="20"/>
  <c r="AD249" i="20"/>
  <c r="AE249" i="20"/>
  <c r="AF249" i="20"/>
  <c r="AH249" i="20"/>
  <c r="AI249" i="20"/>
  <c r="AJ249" i="20"/>
  <c r="A250" i="20"/>
  <c r="B250" i="20"/>
  <c r="C250" i="20"/>
  <c r="D250" i="20"/>
  <c r="E250" i="20"/>
  <c r="F250" i="20"/>
  <c r="J250" i="20"/>
  <c r="K250" i="20"/>
  <c r="O250" i="20"/>
  <c r="P250" i="20"/>
  <c r="T250" i="20"/>
  <c r="V250" i="20"/>
  <c r="Z250" i="20"/>
  <c r="AA250" i="20"/>
  <c r="AE250" i="20"/>
  <c r="AF250" i="20"/>
  <c r="AJ250" i="20"/>
  <c r="A251" i="20"/>
  <c r="B251" i="20"/>
  <c r="C251" i="20"/>
  <c r="D251" i="20"/>
  <c r="E251" i="20"/>
  <c r="F251" i="20"/>
  <c r="G251" i="20"/>
  <c r="H251" i="20"/>
  <c r="I251" i="20"/>
  <c r="J251" i="20"/>
  <c r="K251" i="20"/>
  <c r="L251" i="20"/>
  <c r="N251" i="20"/>
  <c r="O251" i="20"/>
  <c r="P251" i="20"/>
  <c r="R251" i="20"/>
  <c r="S251" i="20"/>
  <c r="T251" i="20"/>
  <c r="V251" i="20"/>
  <c r="W251" i="20"/>
  <c r="X251" i="20"/>
  <c r="Z251" i="20"/>
  <c r="AA251" i="20"/>
  <c r="AB251" i="20"/>
  <c r="AD251" i="20"/>
  <c r="AE251" i="20"/>
  <c r="AF251" i="20"/>
  <c r="AH251" i="20"/>
  <c r="AI251" i="20"/>
  <c r="AJ251" i="20"/>
  <c r="A252" i="20"/>
  <c r="B252" i="20"/>
  <c r="C252" i="20"/>
  <c r="A253" i="20"/>
  <c r="B253" i="20"/>
  <c r="C253" i="20"/>
  <c r="D253" i="20"/>
  <c r="F253" i="20"/>
  <c r="G253" i="20"/>
  <c r="H253" i="20"/>
  <c r="K253" i="20"/>
  <c r="L253" i="20"/>
  <c r="N253" i="20"/>
  <c r="O253" i="20"/>
  <c r="P253" i="20"/>
  <c r="R253" i="20"/>
  <c r="S253" i="20"/>
  <c r="T253" i="20"/>
  <c r="V253" i="20"/>
  <c r="W253" i="20"/>
  <c r="X253" i="20"/>
  <c r="Z253" i="20"/>
  <c r="AA253" i="20"/>
  <c r="AB253" i="20"/>
  <c r="AD253" i="20"/>
  <c r="AE253" i="20"/>
  <c r="AF253" i="20"/>
  <c r="AH253" i="20"/>
  <c r="AI253" i="20"/>
  <c r="AJ253" i="20"/>
  <c r="A254" i="20"/>
  <c r="B254" i="20"/>
  <c r="C254" i="20"/>
  <c r="D254" i="20"/>
  <c r="E254" i="20"/>
  <c r="F254" i="20"/>
  <c r="G254" i="20"/>
  <c r="H254" i="20"/>
  <c r="I254" i="20"/>
  <c r="J254" i="20"/>
  <c r="K254" i="20"/>
  <c r="L254" i="20"/>
  <c r="M254" i="20"/>
  <c r="N254" i="20"/>
  <c r="O254" i="20"/>
  <c r="P254" i="20"/>
  <c r="R254" i="20"/>
  <c r="S254" i="20"/>
  <c r="T254" i="20"/>
  <c r="V254" i="20"/>
  <c r="W254" i="20"/>
  <c r="X254" i="20"/>
  <c r="Z254" i="20"/>
  <c r="AA254" i="20"/>
  <c r="AB254" i="20"/>
  <c r="AD254" i="20"/>
  <c r="AE254" i="20"/>
  <c r="AF254" i="20"/>
  <c r="AH254" i="20"/>
  <c r="AI254" i="20"/>
  <c r="AJ254" i="20"/>
  <c r="A255" i="20"/>
  <c r="B255" i="20"/>
  <c r="C255" i="20"/>
  <c r="D255" i="20"/>
  <c r="A256" i="20"/>
  <c r="B256" i="20"/>
  <c r="C256" i="20"/>
  <c r="D256" i="20"/>
  <c r="E256" i="20"/>
  <c r="F256" i="20"/>
  <c r="G256" i="20"/>
  <c r="H256" i="20"/>
  <c r="I256" i="20"/>
  <c r="K256" i="20"/>
  <c r="L256" i="20"/>
  <c r="N256" i="20"/>
  <c r="P256" i="20"/>
  <c r="R256" i="20"/>
  <c r="T256" i="20"/>
  <c r="A257" i="20"/>
  <c r="B257" i="20"/>
  <c r="C257" i="20"/>
  <c r="D257" i="20"/>
  <c r="E257" i="20"/>
  <c r="F257" i="20"/>
  <c r="G257" i="20"/>
  <c r="H257" i="20"/>
  <c r="I257" i="20"/>
  <c r="J257" i="20"/>
  <c r="K257" i="20"/>
  <c r="L257" i="20"/>
  <c r="M257" i="20"/>
  <c r="N257" i="20"/>
  <c r="O257" i="20"/>
  <c r="P257" i="20"/>
  <c r="R257" i="20"/>
  <c r="S257" i="20"/>
  <c r="T257" i="20"/>
  <c r="A258" i="20"/>
  <c r="B258" i="20"/>
  <c r="C258" i="20"/>
  <c r="D258" i="20"/>
  <c r="E258" i="20"/>
  <c r="F258" i="20"/>
  <c r="G258" i="20"/>
  <c r="H258" i="20"/>
  <c r="I258" i="20"/>
  <c r="J258" i="20"/>
  <c r="K258" i="20"/>
  <c r="L258" i="20"/>
  <c r="M258" i="20"/>
  <c r="N258" i="20"/>
  <c r="O258" i="20"/>
  <c r="P258" i="20"/>
  <c r="R258" i="20"/>
  <c r="S258" i="20"/>
  <c r="T258" i="20"/>
  <c r="V258" i="20"/>
  <c r="W258" i="20"/>
  <c r="X258" i="20"/>
  <c r="Z258" i="20"/>
  <c r="AA258" i="20"/>
  <c r="AB258" i="20"/>
  <c r="AD258" i="20"/>
  <c r="AE258" i="20"/>
  <c r="AF258" i="20"/>
  <c r="AH258" i="20"/>
  <c r="AI258" i="20"/>
  <c r="AJ258" i="20"/>
  <c r="A259" i="20"/>
  <c r="B259" i="20"/>
  <c r="A260" i="20"/>
  <c r="B260" i="20"/>
  <c r="C260" i="20"/>
  <c r="A261" i="20"/>
  <c r="B261" i="20"/>
  <c r="C261" i="20"/>
  <c r="A262" i="20"/>
  <c r="B262" i="20"/>
  <c r="C262" i="20"/>
  <c r="A263" i="20"/>
  <c r="B263" i="20"/>
  <c r="C263" i="20"/>
  <c r="D263" i="20"/>
  <c r="E263" i="20"/>
  <c r="F263" i="20"/>
  <c r="H263" i="20"/>
  <c r="J263" i="20"/>
  <c r="K263" i="20"/>
  <c r="L263" i="20"/>
  <c r="N263" i="20"/>
  <c r="O263" i="20"/>
  <c r="P263" i="20"/>
  <c r="R263" i="20"/>
  <c r="S263" i="20"/>
  <c r="T263" i="20"/>
  <c r="V263" i="20"/>
  <c r="W263" i="20"/>
  <c r="X263" i="20"/>
  <c r="Z263" i="20"/>
  <c r="AA263" i="20"/>
  <c r="AB263" i="20"/>
  <c r="AD263" i="20"/>
  <c r="AE263" i="20"/>
  <c r="AF263" i="20"/>
  <c r="AH263" i="20"/>
  <c r="AI263" i="20"/>
  <c r="AJ263" i="20"/>
  <c r="A264" i="20"/>
  <c r="B264" i="20"/>
  <c r="C264" i="20"/>
  <c r="D264" i="20"/>
  <c r="E264" i="20"/>
  <c r="F264" i="20"/>
  <c r="G264" i="20"/>
  <c r="H264" i="20"/>
  <c r="I264" i="20"/>
  <c r="J264" i="20"/>
  <c r="K264" i="20"/>
  <c r="L264" i="20"/>
  <c r="M264" i="20"/>
  <c r="N264" i="20"/>
  <c r="O264" i="20"/>
  <c r="P264" i="20"/>
  <c r="R264" i="20"/>
  <c r="S264" i="20"/>
  <c r="T264" i="20"/>
  <c r="V264" i="20"/>
  <c r="W264" i="20"/>
  <c r="X264" i="20"/>
  <c r="Z264" i="20"/>
  <c r="AA264" i="20"/>
  <c r="AB264" i="20"/>
  <c r="AD264" i="20"/>
  <c r="AE264" i="20"/>
  <c r="AF264" i="20"/>
  <c r="AH264" i="20"/>
  <c r="AI264" i="20"/>
  <c r="AJ264" i="20"/>
  <c r="A265" i="20"/>
  <c r="B265" i="20"/>
  <c r="C265" i="20"/>
  <c r="D265" i="20"/>
  <c r="E265" i="20"/>
  <c r="F265" i="20"/>
  <c r="G265" i="20"/>
  <c r="J265" i="20"/>
  <c r="K265" i="20"/>
  <c r="L265" i="20"/>
  <c r="O265" i="20"/>
  <c r="P265" i="20"/>
  <c r="R265" i="20"/>
  <c r="T265" i="20"/>
  <c r="V265" i="20"/>
  <c r="W265" i="20"/>
  <c r="Z265" i="20"/>
  <c r="AA265" i="20"/>
  <c r="AB265" i="20"/>
  <c r="AE265" i="20"/>
  <c r="AF265" i="20"/>
  <c r="AH265" i="20"/>
  <c r="AJ265" i="20"/>
  <c r="A266" i="20"/>
  <c r="B266" i="20"/>
  <c r="C266" i="20"/>
  <c r="D266" i="20"/>
  <c r="E266" i="20"/>
  <c r="F266" i="20"/>
  <c r="G266" i="20"/>
  <c r="H266" i="20"/>
  <c r="I266" i="20"/>
  <c r="J266" i="20"/>
  <c r="K266" i="20"/>
  <c r="L266" i="20"/>
  <c r="M266" i="20"/>
  <c r="N266" i="20"/>
  <c r="O266" i="20"/>
  <c r="P266" i="20"/>
  <c r="R266" i="20"/>
  <c r="S266" i="20"/>
  <c r="T266" i="20"/>
  <c r="V266" i="20"/>
  <c r="W266" i="20"/>
  <c r="X266" i="20"/>
  <c r="Z266" i="20"/>
  <c r="AA266" i="20"/>
  <c r="AB266" i="20"/>
  <c r="AD266" i="20"/>
  <c r="AE266" i="20"/>
  <c r="AF266" i="20"/>
  <c r="AH266" i="20"/>
  <c r="AI266" i="20"/>
  <c r="AJ266" i="20"/>
  <c r="A267" i="20"/>
  <c r="B267" i="20"/>
  <c r="C267" i="20"/>
  <c r="D267" i="20"/>
  <c r="E267" i="20"/>
  <c r="F267" i="20"/>
  <c r="G267" i="20"/>
  <c r="H267" i="20"/>
  <c r="J267" i="20"/>
  <c r="K267" i="20"/>
  <c r="L267" i="20"/>
  <c r="N267" i="20"/>
  <c r="O267" i="20"/>
  <c r="P267" i="20"/>
  <c r="R267" i="20"/>
  <c r="S267" i="20"/>
  <c r="T267" i="20"/>
  <c r="V267" i="20"/>
  <c r="W267" i="20"/>
  <c r="X267" i="20"/>
  <c r="Z267" i="20"/>
  <c r="AA267" i="20"/>
  <c r="AB267" i="20"/>
  <c r="AD267" i="20"/>
  <c r="AE267" i="20"/>
  <c r="AF267" i="20"/>
  <c r="AH267" i="20"/>
  <c r="AI267" i="20"/>
  <c r="AJ267" i="20"/>
  <c r="A268" i="20"/>
  <c r="B268" i="20"/>
  <c r="C268" i="20"/>
  <c r="D268" i="20"/>
  <c r="E268" i="20"/>
  <c r="F268" i="20"/>
  <c r="G268" i="20"/>
  <c r="H268" i="20"/>
  <c r="I268" i="20"/>
  <c r="J268" i="20"/>
  <c r="K268" i="20"/>
  <c r="L268" i="20"/>
  <c r="M268" i="20"/>
  <c r="N268" i="20"/>
  <c r="O268" i="20"/>
  <c r="P268" i="20"/>
  <c r="R268" i="20"/>
  <c r="S268" i="20"/>
  <c r="T268" i="20"/>
  <c r="V268" i="20"/>
  <c r="W268" i="20"/>
  <c r="X268" i="20"/>
  <c r="Z268" i="20"/>
  <c r="AA268" i="20"/>
  <c r="AB268" i="20"/>
  <c r="AD268" i="20"/>
  <c r="AE268" i="20"/>
  <c r="AF268" i="20"/>
  <c r="AH268" i="20"/>
  <c r="AI268" i="20"/>
  <c r="AJ268" i="20"/>
  <c r="A269" i="20"/>
  <c r="B269" i="20"/>
  <c r="C269" i="20"/>
  <c r="A270" i="20"/>
  <c r="B270" i="20"/>
  <c r="C270" i="20"/>
  <c r="A271" i="20"/>
  <c r="B271" i="20"/>
  <c r="C271" i="20"/>
  <c r="D271" i="20"/>
  <c r="E271" i="20"/>
  <c r="F271" i="20"/>
  <c r="G271" i="20"/>
  <c r="H271" i="20"/>
  <c r="J271" i="20"/>
  <c r="K271" i="20"/>
  <c r="L271" i="20"/>
  <c r="N271" i="20"/>
  <c r="O271" i="20"/>
  <c r="P271" i="20"/>
  <c r="R271" i="20"/>
  <c r="S271" i="20"/>
  <c r="T271" i="20"/>
  <c r="V271" i="20"/>
  <c r="W271" i="20"/>
  <c r="X271" i="20"/>
  <c r="Z271" i="20"/>
  <c r="AA271" i="20"/>
  <c r="AB271" i="20"/>
  <c r="AD271" i="20"/>
  <c r="AE271" i="20"/>
  <c r="AF271" i="20"/>
  <c r="AH271" i="20"/>
  <c r="AI271" i="20"/>
  <c r="AJ271" i="20"/>
  <c r="A272" i="20"/>
  <c r="B272" i="20"/>
  <c r="C272" i="20"/>
  <c r="D272" i="20"/>
  <c r="E272" i="20"/>
  <c r="F272" i="20"/>
  <c r="G272" i="20"/>
  <c r="H272" i="20"/>
  <c r="I272" i="20"/>
  <c r="J272" i="20"/>
  <c r="K272" i="20"/>
  <c r="L272" i="20"/>
  <c r="N272" i="20"/>
  <c r="O272" i="20"/>
  <c r="P272" i="20"/>
  <c r="R272" i="20"/>
  <c r="S272" i="20"/>
  <c r="T272" i="20"/>
  <c r="V272" i="20"/>
  <c r="W272" i="20"/>
  <c r="X272" i="20"/>
  <c r="Z272" i="20"/>
  <c r="AA272" i="20"/>
  <c r="AB272" i="20"/>
  <c r="AD272" i="20"/>
  <c r="AE272" i="20"/>
  <c r="AF272" i="20"/>
  <c r="AH272" i="20"/>
  <c r="AI272" i="20"/>
  <c r="AJ272" i="20"/>
  <c r="A273" i="20"/>
  <c r="B273" i="20"/>
  <c r="C273" i="20"/>
  <c r="D273" i="20"/>
  <c r="E273" i="20"/>
  <c r="F273" i="20"/>
  <c r="G273" i="20"/>
  <c r="H273" i="20"/>
  <c r="J273" i="20"/>
  <c r="K273" i="20"/>
  <c r="L273" i="20"/>
  <c r="N273" i="20"/>
  <c r="O273" i="20"/>
  <c r="P273" i="20"/>
  <c r="R273" i="20"/>
  <c r="S273" i="20"/>
  <c r="T273" i="20"/>
  <c r="V273" i="20"/>
  <c r="W273" i="20"/>
  <c r="X273" i="20"/>
  <c r="Z273" i="20"/>
  <c r="AA273" i="20"/>
  <c r="AB273" i="20"/>
  <c r="AD273" i="20"/>
  <c r="AE273" i="20"/>
  <c r="AF273" i="20"/>
  <c r="AH273" i="20"/>
  <c r="AI273" i="20"/>
  <c r="AJ273" i="20"/>
  <c r="A274" i="20"/>
  <c r="B274" i="20"/>
  <c r="C274" i="20"/>
  <c r="D274" i="20"/>
  <c r="E274" i="20"/>
  <c r="F274" i="20"/>
  <c r="G274" i="20"/>
  <c r="H274" i="20"/>
  <c r="I274" i="20"/>
  <c r="J274" i="20"/>
  <c r="K274" i="20"/>
  <c r="L274" i="20"/>
  <c r="N274" i="20"/>
  <c r="O274" i="20"/>
  <c r="P274" i="20"/>
  <c r="R274" i="20"/>
  <c r="S274" i="20"/>
  <c r="T274" i="20"/>
  <c r="V274" i="20"/>
  <c r="W274" i="20"/>
  <c r="X274" i="20"/>
  <c r="Z274" i="20"/>
  <c r="AA274" i="20"/>
  <c r="AB274" i="20"/>
  <c r="AD274" i="20"/>
  <c r="AE274" i="20"/>
  <c r="AF274" i="20"/>
  <c r="AH274" i="20"/>
  <c r="AI274" i="20"/>
  <c r="AJ274" i="20"/>
  <c r="A275" i="20"/>
  <c r="B275" i="20"/>
  <c r="C275" i="20"/>
  <c r="D275" i="20"/>
  <c r="E275" i="20"/>
  <c r="F275" i="20"/>
  <c r="G275" i="20"/>
  <c r="H275" i="20"/>
  <c r="J275" i="20"/>
  <c r="K275" i="20"/>
  <c r="L275" i="20"/>
  <c r="N275" i="20"/>
  <c r="O275" i="20"/>
  <c r="P275" i="20"/>
  <c r="R275" i="20"/>
  <c r="S275" i="20"/>
  <c r="T275" i="20"/>
  <c r="V275" i="20"/>
  <c r="W275" i="20"/>
  <c r="X275" i="20"/>
  <c r="Z275" i="20"/>
  <c r="AA275" i="20"/>
  <c r="AB275" i="20"/>
  <c r="AD275" i="20"/>
  <c r="AE275" i="20"/>
  <c r="AF275" i="20"/>
  <c r="AH275" i="20"/>
  <c r="AI275" i="20"/>
  <c r="AJ275" i="20"/>
  <c r="A276" i="20"/>
  <c r="B276" i="20"/>
  <c r="C276" i="20"/>
  <c r="D276" i="20"/>
  <c r="E276" i="20"/>
  <c r="F276" i="20"/>
  <c r="G276" i="20"/>
  <c r="H276" i="20"/>
  <c r="I276" i="20"/>
  <c r="J276" i="20"/>
  <c r="K276" i="20"/>
  <c r="L276" i="20"/>
  <c r="N276" i="20"/>
  <c r="O276" i="20"/>
  <c r="P276" i="20"/>
  <c r="R276" i="20"/>
  <c r="S276" i="20"/>
  <c r="T276" i="20"/>
  <c r="V276" i="20"/>
  <c r="W276" i="20"/>
  <c r="X276" i="20"/>
  <c r="Z276" i="20"/>
  <c r="AA276" i="20"/>
  <c r="AB276" i="20"/>
  <c r="AD276" i="20"/>
  <c r="AE276" i="20"/>
  <c r="AF276" i="20"/>
  <c r="AH276" i="20"/>
  <c r="AI276" i="20"/>
  <c r="AJ276" i="20"/>
  <c r="A277" i="20"/>
  <c r="B277" i="20"/>
  <c r="C277" i="20"/>
  <c r="A278" i="20"/>
  <c r="B278" i="20"/>
  <c r="C278" i="20"/>
  <c r="A279" i="20"/>
  <c r="B279" i="20"/>
  <c r="C279" i="20"/>
  <c r="D279" i="20"/>
  <c r="E279" i="20"/>
  <c r="F279" i="20"/>
  <c r="G279" i="20"/>
  <c r="H279" i="20"/>
  <c r="J279" i="20"/>
  <c r="L279" i="20"/>
  <c r="N279" i="20"/>
  <c r="O279" i="20"/>
  <c r="R279" i="20"/>
  <c r="S279" i="20"/>
  <c r="T279" i="20"/>
  <c r="W279" i="20"/>
  <c r="X279" i="20"/>
  <c r="Z279" i="20"/>
  <c r="AB279" i="20"/>
  <c r="AD279" i="20"/>
  <c r="AE279" i="20"/>
  <c r="AH279" i="20"/>
  <c r="AI279" i="20"/>
  <c r="AJ279" i="20"/>
  <c r="A280" i="20"/>
  <c r="B280" i="20"/>
  <c r="C280" i="20"/>
  <c r="D280" i="20"/>
  <c r="E280" i="20"/>
  <c r="F280" i="20"/>
  <c r="G280" i="20"/>
  <c r="H280" i="20"/>
  <c r="J280" i="20"/>
  <c r="K280" i="20"/>
  <c r="L280" i="20"/>
  <c r="N280" i="20"/>
  <c r="O280" i="20"/>
  <c r="P280" i="20"/>
  <c r="R280" i="20"/>
  <c r="S280" i="20"/>
  <c r="T280" i="20"/>
  <c r="V280" i="20"/>
  <c r="W280" i="20"/>
  <c r="X280" i="20"/>
  <c r="Z280" i="20"/>
  <c r="AA280" i="20"/>
  <c r="AB280" i="20"/>
  <c r="AD280" i="20"/>
  <c r="AE280" i="20"/>
  <c r="AF280" i="20"/>
  <c r="AH280" i="20"/>
  <c r="AI280" i="20"/>
  <c r="AJ280" i="20"/>
  <c r="A281" i="20"/>
  <c r="B281" i="20"/>
  <c r="C281" i="20"/>
  <c r="D281" i="20"/>
  <c r="E281" i="20"/>
  <c r="F281" i="20"/>
  <c r="H281" i="20"/>
  <c r="J281" i="20"/>
  <c r="K281" i="20"/>
  <c r="N281" i="20"/>
  <c r="O281" i="20"/>
  <c r="P281" i="20"/>
  <c r="S281" i="20"/>
  <c r="T281" i="20"/>
  <c r="V281" i="20"/>
  <c r="X281" i="20"/>
  <c r="Z281" i="20"/>
  <c r="AA281" i="20"/>
  <c r="AD281" i="20"/>
  <c r="AE281" i="20"/>
  <c r="AF281" i="20"/>
  <c r="AI281" i="20"/>
  <c r="AJ281" i="20"/>
  <c r="A282" i="20"/>
  <c r="B282" i="20"/>
  <c r="C282" i="20"/>
  <c r="D282" i="20"/>
  <c r="E282" i="20"/>
  <c r="F282" i="20"/>
  <c r="G282" i="20"/>
  <c r="H282" i="20"/>
  <c r="I282" i="20"/>
  <c r="J282" i="20"/>
  <c r="K282" i="20"/>
  <c r="L282" i="20"/>
  <c r="N282" i="20"/>
  <c r="O282" i="20"/>
  <c r="P282" i="20"/>
  <c r="R282" i="20"/>
  <c r="S282" i="20"/>
  <c r="T282" i="20"/>
  <c r="V282" i="20"/>
  <c r="W282" i="20"/>
  <c r="X282" i="20"/>
  <c r="Z282" i="20"/>
  <c r="AA282" i="20"/>
  <c r="AB282" i="20"/>
  <c r="AD282" i="20"/>
  <c r="AE282" i="20"/>
  <c r="AF282" i="20"/>
  <c r="AH282" i="20"/>
  <c r="AI282" i="20"/>
  <c r="AJ282" i="20"/>
  <c r="A283" i="20"/>
  <c r="B283" i="20"/>
  <c r="C283" i="20"/>
  <c r="D283" i="20"/>
  <c r="E283" i="20"/>
  <c r="F283" i="20"/>
  <c r="J283" i="20"/>
  <c r="N283" i="20"/>
  <c r="O283" i="20"/>
  <c r="R283" i="20"/>
  <c r="S283" i="20"/>
  <c r="V283" i="20"/>
  <c r="W283" i="20"/>
  <c r="X283" i="20"/>
  <c r="Z283" i="20"/>
  <c r="AA283" i="20"/>
  <c r="AB283" i="20"/>
  <c r="AF283" i="20"/>
  <c r="AH283" i="20"/>
  <c r="AJ283" i="20"/>
  <c r="A284" i="20"/>
  <c r="B284" i="20"/>
  <c r="C284" i="20"/>
  <c r="D284" i="20"/>
  <c r="E284" i="20"/>
  <c r="F284" i="20"/>
  <c r="G284" i="20"/>
  <c r="H284" i="20"/>
  <c r="J284" i="20"/>
  <c r="K284" i="20"/>
  <c r="L284" i="20"/>
  <c r="N284" i="20"/>
  <c r="O284" i="20"/>
  <c r="P284" i="20"/>
  <c r="R284" i="20"/>
  <c r="S284" i="20"/>
  <c r="T284" i="20"/>
  <c r="V284" i="20"/>
  <c r="W284" i="20"/>
  <c r="X284" i="20"/>
  <c r="Z284" i="20"/>
  <c r="AA284" i="20"/>
  <c r="AB284" i="20"/>
  <c r="AD284" i="20"/>
  <c r="AE284" i="20"/>
  <c r="AF284" i="20"/>
  <c r="AH284" i="20"/>
  <c r="AI284" i="20"/>
  <c r="AJ284" i="20"/>
  <c r="A285" i="20"/>
  <c r="C285" i="20"/>
  <c r="A286" i="20"/>
  <c r="C286" i="20"/>
  <c r="D286" i="20"/>
  <c r="E286" i="20"/>
  <c r="F286" i="20"/>
  <c r="G286" i="20"/>
  <c r="H286" i="20"/>
  <c r="J286" i="20"/>
  <c r="K286" i="20"/>
  <c r="L286" i="20"/>
  <c r="N286" i="20"/>
  <c r="O286" i="20"/>
  <c r="P286" i="20"/>
  <c r="R286" i="20"/>
  <c r="S286" i="20"/>
  <c r="T286" i="20"/>
  <c r="V286" i="20"/>
  <c r="W286" i="20"/>
  <c r="X286" i="20"/>
  <c r="Z286" i="20"/>
  <c r="AA286" i="20"/>
  <c r="AB286" i="20"/>
  <c r="AD286" i="20"/>
  <c r="AE286" i="20"/>
  <c r="AF286" i="20"/>
  <c r="AH286" i="20"/>
  <c r="AI286" i="20"/>
  <c r="AJ286" i="20"/>
  <c r="A287" i="20"/>
  <c r="C287" i="20"/>
  <c r="D287" i="20"/>
  <c r="E287" i="20"/>
  <c r="F287" i="20"/>
  <c r="G287" i="20"/>
  <c r="H287" i="20"/>
  <c r="I287" i="20"/>
  <c r="J287" i="20"/>
  <c r="K287" i="20"/>
  <c r="L287" i="20"/>
  <c r="M287" i="20"/>
  <c r="N287" i="20"/>
  <c r="O287" i="20"/>
  <c r="P287" i="20"/>
  <c r="R287" i="20"/>
  <c r="S287" i="20"/>
  <c r="T287" i="20"/>
  <c r="V287" i="20"/>
  <c r="W287" i="20"/>
  <c r="X287" i="20"/>
  <c r="Z287" i="20"/>
  <c r="AA287" i="20"/>
  <c r="AB287" i="20"/>
  <c r="AD287" i="20"/>
  <c r="AE287" i="20"/>
  <c r="AF287" i="20"/>
  <c r="AH287" i="20"/>
  <c r="AI287" i="20"/>
  <c r="AJ287" i="20"/>
  <c r="A288" i="20"/>
  <c r="C288" i="20"/>
  <c r="D288" i="20"/>
  <c r="E288" i="20"/>
  <c r="F288" i="20"/>
  <c r="G288" i="20"/>
  <c r="H288" i="20"/>
  <c r="J288" i="20"/>
  <c r="K288" i="20"/>
  <c r="L288" i="20"/>
  <c r="N288" i="20"/>
  <c r="O288" i="20"/>
  <c r="P288" i="20"/>
  <c r="R288" i="20"/>
  <c r="S288" i="20"/>
  <c r="T288" i="20"/>
  <c r="V288" i="20"/>
  <c r="W288" i="20"/>
  <c r="X288" i="20"/>
  <c r="Z288" i="20"/>
  <c r="AA288" i="20"/>
  <c r="AB288" i="20"/>
  <c r="AD288" i="20"/>
  <c r="AE288" i="20"/>
  <c r="AF288" i="20"/>
  <c r="AH288" i="20"/>
  <c r="AI288" i="20"/>
  <c r="AJ288" i="20"/>
  <c r="A289" i="20"/>
  <c r="C289" i="20"/>
  <c r="D289" i="20"/>
  <c r="E289" i="20"/>
  <c r="F289" i="20"/>
  <c r="G289" i="20"/>
  <c r="H289" i="20"/>
  <c r="I289" i="20"/>
  <c r="J289" i="20"/>
  <c r="K289" i="20"/>
  <c r="L289" i="20"/>
  <c r="M289" i="20"/>
  <c r="N289" i="20"/>
  <c r="O289" i="20"/>
  <c r="P289" i="20"/>
  <c r="R289" i="20"/>
  <c r="S289" i="20"/>
  <c r="T289" i="20"/>
  <c r="V289" i="20"/>
  <c r="W289" i="20"/>
  <c r="X289" i="20"/>
  <c r="Z289" i="20"/>
  <c r="AA289" i="20"/>
  <c r="AB289" i="20"/>
  <c r="AD289" i="20"/>
  <c r="AE289" i="20"/>
  <c r="AF289" i="20"/>
  <c r="AH289" i="20"/>
  <c r="AI289" i="20"/>
  <c r="AJ289" i="20"/>
  <c r="A290" i="20"/>
  <c r="C290" i="20"/>
  <c r="D290" i="20"/>
  <c r="E290" i="20"/>
  <c r="F290" i="20"/>
  <c r="G290" i="20"/>
  <c r="H290" i="20"/>
  <c r="J290" i="20"/>
  <c r="K290" i="20"/>
  <c r="L290" i="20"/>
  <c r="N290" i="20"/>
  <c r="O290" i="20"/>
  <c r="P290" i="20"/>
  <c r="R290" i="20"/>
  <c r="T290" i="20"/>
  <c r="V290" i="20"/>
  <c r="W290" i="20"/>
  <c r="X290" i="20"/>
  <c r="Z290" i="20"/>
  <c r="AA290" i="20"/>
  <c r="AB290" i="20"/>
  <c r="AD290" i="20"/>
  <c r="AE290" i="20"/>
  <c r="AF290" i="20"/>
  <c r="AH290" i="20"/>
  <c r="AI290" i="20"/>
  <c r="AJ290" i="20"/>
  <c r="A291" i="20"/>
  <c r="C291" i="20"/>
  <c r="D291" i="20"/>
  <c r="E291" i="20"/>
  <c r="F291" i="20"/>
  <c r="G291" i="20"/>
  <c r="H291" i="20"/>
  <c r="I291" i="20"/>
  <c r="J291" i="20"/>
  <c r="K291" i="20"/>
  <c r="L291" i="20"/>
  <c r="M291" i="20"/>
  <c r="N291" i="20"/>
  <c r="O291" i="20"/>
  <c r="P291" i="20"/>
  <c r="R291" i="20"/>
  <c r="S291" i="20"/>
  <c r="T291" i="20"/>
  <c r="V291" i="20"/>
  <c r="W291" i="20"/>
  <c r="X291" i="20"/>
  <c r="Z291" i="20"/>
  <c r="AA291" i="20"/>
  <c r="AB291" i="20"/>
  <c r="AD291" i="20"/>
  <c r="AE291" i="20"/>
  <c r="AF291" i="20"/>
  <c r="AH291" i="20"/>
  <c r="AI291" i="20"/>
  <c r="AJ291" i="20"/>
  <c r="A293" i="20"/>
  <c r="B293" i="20"/>
  <c r="A294" i="20"/>
  <c r="B294" i="20"/>
  <c r="C294" i="20"/>
  <c r="A295" i="20"/>
  <c r="B295" i="20"/>
  <c r="C295" i="20"/>
  <c r="A296" i="20"/>
  <c r="B296" i="20"/>
  <c r="C296" i="20"/>
  <c r="A297" i="20"/>
  <c r="B297" i="20"/>
  <c r="C297" i="20"/>
  <c r="D297" i="20"/>
  <c r="E297" i="20"/>
  <c r="F297" i="20"/>
  <c r="G297" i="20"/>
  <c r="H297" i="20"/>
  <c r="J297" i="20"/>
  <c r="K297" i="20"/>
  <c r="L297" i="20"/>
  <c r="N297" i="20"/>
  <c r="O297" i="20"/>
  <c r="P297" i="20"/>
  <c r="S297" i="20"/>
  <c r="T297" i="20"/>
  <c r="V297" i="20"/>
  <c r="W297" i="20"/>
  <c r="X297" i="20"/>
  <c r="Z297" i="20"/>
  <c r="AA297" i="20"/>
  <c r="AB297" i="20"/>
  <c r="AD297" i="20"/>
  <c r="AE297" i="20"/>
  <c r="AF297" i="20"/>
  <c r="AH297" i="20"/>
  <c r="AI297" i="20"/>
  <c r="AJ297" i="20"/>
  <c r="A298" i="20"/>
  <c r="B298" i="20"/>
  <c r="C298" i="20"/>
  <c r="D298" i="20"/>
  <c r="E298" i="20"/>
  <c r="F298" i="20"/>
  <c r="G298" i="20"/>
  <c r="H298" i="20"/>
  <c r="I298" i="20"/>
  <c r="J298" i="20"/>
  <c r="K298" i="20"/>
  <c r="L298" i="20"/>
  <c r="N298" i="20"/>
  <c r="O298" i="20"/>
  <c r="P298" i="20"/>
  <c r="R298" i="20"/>
  <c r="S298" i="20"/>
  <c r="T298" i="20"/>
  <c r="V298" i="20"/>
  <c r="W298" i="20"/>
  <c r="X298" i="20"/>
  <c r="Z298" i="20"/>
  <c r="AA298" i="20"/>
  <c r="AB298" i="20"/>
  <c r="AD298" i="20"/>
  <c r="AE298" i="20"/>
  <c r="AF298" i="20"/>
  <c r="AH298" i="20"/>
  <c r="AI298" i="20"/>
  <c r="AJ298" i="20"/>
  <c r="A299" i="20"/>
  <c r="B299" i="20"/>
  <c r="C299" i="20"/>
  <c r="D299" i="20"/>
  <c r="F299" i="20"/>
  <c r="G299" i="20"/>
  <c r="H299" i="20"/>
  <c r="K299" i="20"/>
  <c r="L299" i="20"/>
  <c r="N299" i="20"/>
  <c r="P299" i="20"/>
  <c r="R299" i="20"/>
  <c r="S299" i="20"/>
  <c r="V299" i="20"/>
  <c r="W299" i="20"/>
  <c r="X299" i="20"/>
  <c r="AB299" i="20"/>
  <c r="AF299" i="20"/>
  <c r="AH299" i="20"/>
  <c r="AI299" i="20"/>
  <c r="A300" i="20"/>
  <c r="B300" i="20"/>
  <c r="C300" i="20"/>
  <c r="D300" i="20"/>
  <c r="E300" i="20"/>
  <c r="F300" i="20"/>
  <c r="G300" i="20"/>
  <c r="H300" i="20"/>
  <c r="I300" i="20"/>
  <c r="J300" i="20"/>
  <c r="K300" i="20"/>
  <c r="L300" i="20"/>
  <c r="N300" i="20"/>
  <c r="O300" i="20"/>
  <c r="P300" i="20"/>
  <c r="R300" i="20"/>
  <c r="S300" i="20"/>
  <c r="T300" i="20"/>
  <c r="V300" i="20"/>
  <c r="W300" i="20"/>
  <c r="X300" i="20"/>
  <c r="Z300" i="20"/>
  <c r="AA300" i="20"/>
  <c r="AB300" i="20"/>
  <c r="AD300" i="20"/>
  <c r="AE300" i="20"/>
  <c r="AF300" i="20"/>
  <c r="AH300" i="20"/>
  <c r="AI300" i="20"/>
  <c r="AJ300" i="20"/>
  <c r="A301" i="20"/>
  <c r="B301" i="20"/>
  <c r="C301" i="20"/>
  <c r="D301" i="20"/>
  <c r="E301" i="20"/>
  <c r="F301" i="20"/>
  <c r="G301" i="20"/>
  <c r="H301" i="20"/>
  <c r="J301" i="20"/>
  <c r="K301" i="20"/>
  <c r="L301" i="20"/>
  <c r="N301" i="20"/>
  <c r="O301" i="20"/>
  <c r="R301" i="20"/>
  <c r="S301" i="20"/>
  <c r="T301" i="20"/>
  <c r="V301" i="20"/>
  <c r="W301" i="20"/>
  <c r="Z301" i="20"/>
  <c r="AA301" i="20"/>
  <c r="AB301" i="20"/>
  <c r="AD301" i="20"/>
  <c r="AE301" i="20"/>
  <c r="AF301" i="20"/>
  <c r="AH301" i="20"/>
  <c r="AI301" i="20"/>
  <c r="AJ301" i="20"/>
  <c r="A302" i="20"/>
  <c r="B302" i="20"/>
  <c r="C302" i="20"/>
  <c r="D302" i="20"/>
  <c r="E302" i="20"/>
  <c r="F302" i="20"/>
  <c r="G302" i="20"/>
  <c r="H302" i="20"/>
  <c r="I302" i="20"/>
  <c r="J302" i="20"/>
  <c r="K302" i="20"/>
  <c r="L302" i="20"/>
  <c r="N302" i="20"/>
  <c r="O302" i="20"/>
  <c r="P302" i="20"/>
  <c r="R302" i="20"/>
  <c r="S302" i="20"/>
  <c r="T302" i="20"/>
  <c r="V302" i="20"/>
  <c r="W302" i="20"/>
  <c r="X302" i="20"/>
  <c r="Z302" i="20"/>
  <c r="AA302" i="20"/>
  <c r="AB302" i="20"/>
  <c r="AD302" i="20"/>
  <c r="AE302" i="20"/>
  <c r="AF302" i="20"/>
  <c r="AH302" i="20"/>
  <c r="AI302" i="20"/>
  <c r="AJ302" i="20"/>
  <c r="A303" i="20"/>
  <c r="B303" i="20"/>
  <c r="A304" i="20"/>
  <c r="B304" i="20"/>
  <c r="C304" i="20"/>
  <c r="A305" i="20"/>
  <c r="B305" i="20"/>
  <c r="C305" i="20"/>
  <c r="A306" i="20"/>
  <c r="B306" i="20"/>
  <c r="C306" i="20"/>
  <c r="D306" i="20"/>
  <c r="E306" i="20"/>
  <c r="F306" i="20"/>
  <c r="G306" i="20"/>
  <c r="H306" i="20"/>
  <c r="J306" i="20"/>
  <c r="K306" i="20"/>
  <c r="L306" i="20"/>
  <c r="N306" i="20"/>
  <c r="P306" i="20"/>
  <c r="R306" i="20"/>
  <c r="S306" i="20"/>
  <c r="T306" i="20"/>
  <c r="V306" i="20"/>
  <c r="X306" i="20"/>
  <c r="Z306" i="20"/>
  <c r="AA306" i="20"/>
  <c r="AB306" i="20"/>
  <c r="AD306" i="20"/>
  <c r="AE306" i="20"/>
  <c r="AF306" i="20"/>
  <c r="AH306" i="20"/>
  <c r="AI306" i="20"/>
  <c r="A307" i="20"/>
  <c r="B307" i="20"/>
  <c r="C307" i="20"/>
  <c r="D307" i="20"/>
  <c r="E307" i="20"/>
  <c r="F307" i="20"/>
  <c r="G307" i="20"/>
  <c r="H307" i="20"/>
  <c r="I307" i="20"/>
  <c r="J307" i="20"/>
  <c r="K307" i="20"/>
  <c r="L307" i="20"/>
  <c r="N307" i="20"/>
  <c r="O307" i="20"/>
  <c r="P307" i="20"/>
  <c r="R307" i="20"/>
  <c r="S307" i="20"/>
  <c r="T307" i="20"/>
  <c r="V307" i="20"/>
  <c r="W307" i="20"/>
  <c r="X307" i="20"/>
  <c r="Z307" i="20"/>
  <c r="AA307" i="20"/>
  <c r="AB307" i="20"/>
  <c r="AD307" i="20"/>
  <c r="AE307" i="20"/>
  <c r="AF307" i="20"/>
  <c r="AH307" i="20"/>
  <c r="AI307" i="20"/>
  <c r="AJ307" i="20"/>
  <c r="A309" i="20"/>
  <c r="B309" i="20"/>
  <c r="A310" i="20"/>
  <c r="B310" i="20"/>
  <c r="C310" i="20"/>
  <c r="A311" i="20"/>
  <c r="B311" i="20"/>
  <c r="C311" i="20"/>
  <c r="A312" i="20"/>
  <c r="B312" i="20"/>
  <c r="C312" i="20"/>
  <c r="A313" i="20"/>
  <c r="B313" i="20"/>
  <c r="C313" i="20"/>
  <c r="D313" i="20"/>
  <c r="E313" i="20"/>
  <c r="F313" i="20"/>
  <c r="G313" i="20"/>
  <c r="H313" i="20"/>
  <c r="J313" i="20"/>
  <c r="K313" i="20"/>
  <c r="L313" i="20"/>
  <c r="N313" i="20"/>
  <c r="O313" i="20"/>
  <c r="P313" i="20"/>
  <c r="R313" i="20"/>
  <c r="T313" i="20"/>
  <c r="V313" i="20"/>
  <c r="W313" i="20"/>
  <c r="X313" i="20"/>
  <c r="Z313" i="20"/>
  <c r="AA313" i="20"/>
  <c r="AB313" i="20"/>
  <c r="AD313" i="20"/>
  <c r="AE313" i="20"/>
  <c r="AF313" i="20"/>
  <c r="AH313" i="20"/>
  <c r="AI313" i="20"/>
  <c r="AJ313" i="20"/>
  <c r="A314" i="20"/>
  <c r="B314" i="20"/>
  <c r="C314" i="20"/>
  <c r="D314" i="20"/>
  <c r="E314" i="20"/>
  <c r="F314" i="20"/>
  <c r="G314" i="20"/>
  <c r="H314" i="20"/>
  <c r="J314" i="20"/>
  <c r="K314" i="20"/>
  <c r="L314" i="20"/>
  <c r="N314" i="20"/>
  <c r="O314" i="20"/>
  <c r="P314" i="20"/>
  <c r="R314" i="20"/>
  <c r="S314" i="20"/>
  <c r="T314" i="20"/>
  <c r="V314" i="20"/>
  <c r="W314" i="20"/>
  <c r="X314" i="20"/>
  <c r="Z314" i="20"/>
  <c r="AA314" i="20"/>
  <c r="AB314" i="20"/>
  <c r="AD314" i="20"/>
  <c r="AE314" i="20"/>
  <c r="AF314" i="20"/>
  <c r="AH314" i="20"/>
  <c r="AI314" i="20"/>
  <c r="AJ314" i="20"/>
  <c r="A315" i="20"/>
  <c r="B315" i="20"/>
  <c r="C315" i="20"/>
  <c r="A316" i="20"/>
  <c r="B316" i="20"/>
  <c r="C316" i="20"/>
  <c r="D316" i="20"/>
  <c r="E316" i="20"/>
  <c r="F316" i="20"/>
  <c r="G316" i="20"/>
  <c r="J316" i="20"/>
  <c r="K316" i="20"/>
  <c r="O316" i="20"/>
  <c r="P316" i="20"/>
  <c r="R316" i="20"/>
  <c r="T316" i="20"/>
  <c r="V316" i="20"/>
  <c r="W316" i="20"/>
  <c r="X316" i="20"/>
  <c r="Z316" i="20"/>
  <c r="AB316" i="20"/>
  <c r="AD316" i="20"/>
  <c r="AE316" i="20"/>
  <c r="AF316" i="20"/>
  <c r="AH316" i="20"/>
  <c r="AI316" i="20"/>
  <c r="AJ316" i="20"/>
  <c r="A317" i="20"/>
  <c r="B317" i="20"/>
  <c r="C317" i="20"/>
  <c r="D317" i="20"/>
  <c r="E317" i="20"/>
  <c r="F317" i="20"/>
  <c r="G317" i="20"/>
  <c r="H317" i="20"/>
  <c r="I317" i="20"/>
  <c r="J317" i="20"/>
  <c r="K317" i="20"/>
  <c r="L317" i="20"/>
  <c r="N317" i="20"/>
  <c r="O317" i="20"/>
  <c r="P317" i="20"/>
  <c r="R317" i="20"/>
  <c r="S317" i="20"/>
  <c r="T317" i="20"/>
  <c r="V317" i="20"/>
  <c r="W317" i="20"/>
  <c r="X317" i="20"/>
  <c r="Z317" i="20"/>
  <c r="AA317" i="20"/>
  <c r="AB317" i="20"/>
  <c r="AD317" i="20"/>
  <c r="AE317" i="20"/>
  <c r="AF317" i="20"/>
  <c r="AH317" i="20"/>
  <c r="AI317" i="20"/>
  <c r="AJ317" i="20"/>
  <c r="A318" i="20"/>
  <c r="B318" i="20"/>
  <c r="C318" i="20"/>
  <c r="A319" i="20"/>
  <c r="B319" i="20"/>
  <c r="C319" i="20"/>
  <c r="D319" i="20"/>
  <c r="E319" i="20"/>
  <c r="F319" i="20"/>
  <c r="J319" i="20"/>
  <c r="K319" i="20"/>
  <c r="L319" i="20"/>
  <c r="O319" i="20"/>
  <c r="P319" i="20"/>
  <c r="R319" i="20"/>
  <c r="T319" i="20"/>
  <c r="V319" i="20"/>
  <c r="W319" i="20"/>
  <c r="Z319" i="20"/>
  <c r="AA319" i="20"/>
  <c r="AB319" i="20"/>
  <c r="AE319" i="20"/>
  <c r="AF319" i="20"/>
  <c r="AH319" i="20"/>
  <c r="A320" i="20"/>
  <c r="B320" i="20"/>
  <c r="C320" i="20"/>
  <c r="D320" i="20"/>
  <c r="E320" i="20"/>
  <c r="F320" i="20"/>
  <c r="G320" i="20"/>
  <c r="H320" i="20"/>
  <c r="I320" i="20"/>
  <c r="J320" i="20"/>
  <c r="K320" i="20"/>
  <c r="L320" i="20"/>
  <c r="N320" i="20"/>
  <c r="O320" i="20"/>
  <c r="P320" i="20"/>
  <c r="R320" i="20"/>
  <c r="S320" i="20"/>
  <c r="T320" i="20"/>
  <c r="V320" i="20"/>
  <c r="W320" i="20"/>
  <c r="X320" i="20"/>
  <c r="Z320" i="20"/>
  <c r="AA320" i="20"/>
  <c r="AB320" i="20"/>
  <c r="AD320" i="20"/>
  <c r="AE320" i="20"/>
  <c r="AF320" i="20"/>
  <c r="AH320" i="20"/>
  <c r="AI320" i="20"/>
  <c r="AJ320" i="20"/>
  <c r="A321" i="20"/>
  <c r="B321" i="20"/>
  <c r="C321" i="20"/>
  <c r="A322" i="20"/>
  <c r="B322" i="20"/>
  <c r="C322" i="20"/>
  <c r="D322" i="20"/>
  <c r="E322" i="20"/>
  <c r="F322" i="20"/>
  <c r="G322" i="20"/>
  <c r="H322" i="20"/>
  <c r="J322" i="20"/>
  <c r="K322" i="20"/>
  <c r="L322" i="20"/>
  <c r="N322" i="20"/>
  <c r="O322" i="20"/>
  <c r="P322" i="20"/>
  <c r="S322" i="20"/>
  <c r="T322" i="20"/>
  <c r="V322" i="20"/>
  <c r="W322" i="20"/>
  <c r="X322" i="20"/>
  <c r="Z322" i="20"/>
  <c r="AA322" i="20"/>
  <c r="AB322" i="20"/>
  <c r="AD322" i="20"/>
  <c r="AE322" i="20"/>
  <c r="AF322" i="20"/>
  <c r="AH322" i="20"/>
  <c r="AI322" i="20"/>
  <c r="AJ322" i="20"/>
  <c r="A323" i="20"/>
  <c r="B323" i="20"/>
  <c r="C323" i="20"/>
  <c r="D323" i="20"/>
  <c r="E323" i="20"/>
  <c r="F323" i="20"/>
  <c r="G323" i="20"/>
  <c r="H323" i="20"/>
  <c r="I323" i="20"/>
  <c r="J323" i="20"/>
  <c r="K323" i="20"/>
  <c r="L323" i="20"/>
  <c r="N323" i="20"/>
  <c r="O323" i="20"/>
  <c r="P323" i="20"/>
  <c r="R323" i="20"/>
  <c r="S323" i="20"/>
  <c r="T323" i="20"/>
  <c r="V323" i="20"/>
  <c r="W323" i="20"/>
  <c r="X323" i="20"/>
  <c r="Z323" i="20"/>
  <c r="AA323" i="20"/>
  <c r="AB323" i="20"/>
  <c r="AD323" i="20"/>
  <c r="AE323" i="20"/>
  <c r="AF323" i="20"/>
  <c r="AH323" i="20"/>
  <c r="AI323" i="20"/>
  <c r="AJ323" i="20"/>
  <c r="A324" i="20"/>
  <c r="B324" i="20"/>
  <c r="C324" i="20"/>
  <c r="A325" i="20"/>
  <c r="B325" i="20"/>
  <c r="C325" i="20"/>
  <c r="D325" i="20"/>
  <c r="E325" i="20"/>
  <c r="F325" i="20"/>
  <c r="G325" i="20"/>
  <c r="H325" i="20"/>
  <c r="J325" i="20"/>
  <c r="K325" i="20"/>
  <c r="L325" i="20"/>
  <c r="O325" i="20"/>
  <c r="R325" i="20"/>
  <c r="S325" i="20"/>
  <c r="T325" i="20"/>
  <c r="V325" i="20"/>
  <c r="W325" i="20"/>
  <c r="X325" i="20"/>
  <c r="Z325" i="20"/>
  <c r="AA325" i="20"/>
  <c r="AB325" i="20"/>
  <c r="AE325" i="20"/>
  <c r="AF325" i="20"/>
  <c r="AH325" i="20"/>
  <c r="AI325" i="20"/>
  <c r="AJ325" i="20"/>
  <c r="A326" i="20"/>
  <c r="B326" i="20"/>
  <c r="C326" i="20"/>
  <c r="D326" i="20"/>
  <c r="E326" i="20"/>
  <c r="F326" i="20"/>
  <c r="G326" i="20"/>
  <c r="H326" i="20"/>
  <c r="I326" i="20"/>
  <c r="J326" i="20"/>
  <c r="K326" i="20"/>
  <c r="L326" i="20"/>
  <c r="N326" i="20"/>
  <c r="O326" i="20"/>
  <c r="P326" i="20"/>
  <c r="R326" i="20"/>
  <c r="S326" i="20"/>
  <c r="T326" i="20"/>
  <c r="V326" i="20"/>
  <c r="W326" i="20"/>
  <c r="X326" i="20"/>
  <c r="Z326" i="20"/>
  <c r="AA326" i="20"/>
  <c r="AB326" i="20"/>
  <c r="AD326" i="20"/>
  <c r="AE326" i="20"/>
  <c r="AF326" i="20"/>
  <c r="AH326" i="20"/>
  <c r="AI326" i="20"/>
  <c r="AJ326" i="20"/>
  <c r="A327" i="20"/>
  <c r="B327" i="20"/>
  <c r="C327" i="20"/>
  <c r="A328" i="20"/>
  <c r="B328" i="20"/>
  <c r="C328" i="20"/>
  <c r="D328" i="20"/>
  <c r="E328" i="20"/>
  <c r="F328" i="20"/>
  <c r="G328" i="20"/>
  <c r="H328" i="20"/>
  <c r="J328" i="20"/>
  <c r="K328" i="20"/>
  <c r="L328" i="20"/>
  <c r="N328" i="20"/>
  <c r="O328" i="20"/>
  <c r="P328" i="20"/>
  <c r="R328" i="20"/>
  <c r="S328" i="20"/>
  <c r="T328" i="20"/>
  <c r="V328" i="20"/>
  <c r="W328" i="20"/>
  <c r="X328" i="20"/>
  <c r="Z328" i="20"/>
  <c r="AA328" i="20"/>
  <c r="AB328" i="20"/>
  <c r="AD328" i="20"/>
  <c r="AE328" i="20"/>
  <c r="AF328" i="20"/>
  <c r="AH328" i="20"/>
  <c r="AI328" i="20"/>
  <c r="AJ328" i="20"/>
  <c r="A329" i="20"/>
  <c r="B329" i="20"/>
  <c r="C329" i="20"/>
  <c r="D329" i="20"/>
  <c r="E329" i="20"/>
  <c r="F329" i="20"/>
  <c r="G329" i="20"/>
  <c r="H329" i="20"/>
  <c r="I329" i="20"/>
  <c r="J329" i="20"/>
  <c r="K329" i="20"/>
  <c r="L329" i="20"/>
  <c r="N329" i="20"/>
  <c r="O329" i="20"/>
  <c r="P329" i="20"/>
  <c r="R329" i="20"/>
  <c r="S329" i="20"/>
  <c r="T329" i="20"/>
  <c r="V329" i="20"/>
  <c r="W329" i="20"/>
  <c r="X329" i="20"/>
  <c r="Z329" i="20"/>
  <c r="AA329" i="20"/>
  <c r="AB329" i="20"/>
  <c r="AD329" i="20"/>
  <c r="AE329" i="20"/>
  <c r="AF329" i="20"/>
  <c r="AH329" i="20"/>
  <c r="AI329" i="20"/>
  <c r="AJ329" i="20"/>
  <c r="A330" i="20"/>
  <c r="B330" i="20"/>
  <c r="C330" i="20"/>
  <c r="A331" i="20"/>
  <c r="B331" i="20"/>
  <c r="C331" i="20"/>
  <c r="D331" i="20"/>
  <c r="E331" i="20"/>
  <c r="F331" i="20"/>
  <c r="G331" i="20"/>
  <c r="H331" i="20"/>
  <c r="J331" i="20"/>
  <c r="K331" i="20"/>
  <c r="O331" i="20"/>
  <c r="P331" i="20"/>
  <c r="R331" i="20"/>
  <c r="T331" i="20"/>
  <c r="V331" i="20"/>
  <c r="W331" i="20"/>
  <c r="Z331" i="20"/>
  <c r="AA331" i="20"/>
  <c r="AB331" i="20"/>
  <c r="AE331" i="20"/>
  <c r="AF331" i="20"/>
  <c r="AH331" i="20"/>
  <c r="AJ331" i="20"/>
  <c r="A332" i="20"/>
  <c r="B332" i="20"/>
  <c r="C332" i="20"/>
  <c r="D332" i="20"/>
  <c r="E332" i="20"/>
  <c r="F332" i="20"/>
  <c r="G332" i="20"/>
  <c r="H332" i="20"/>
  <c r="I332" i="20"/>
  <c r="J332" i="20"/>
  <c r="K332" i="20"/>
  <c r="L332" i="20"/>
  <c r="N332" i="20"/>
  <c r="O332" i="20"/>
  <c r="P332" i="20"/>
  <c r="R332" i="20"/>
  <c r="S332" i="20"/>
  <c r="T332" i="20"/>
  <c r="V332" i="20"/>
  <c r="W332" i="20"/>
  <c r="X332" i="20"/>
  <c r="Z332" i="20"/>
  <c r="AA332" i="20"/>
  <c r="AB332" i="20"/>
  <c r="AD332" i="20"/>
  <c r="AE332" i="20"/>
  <c r="AF332" i="20"/>
  <c r="AH332" i="20"/>
  <c r="AI332" i="20"/>
  <c r="AJ332" i="20"/>
  <c r="A333" i="20"/>
  <c r="B333" i="20"/>
  <c r="C333" i="20"/>
  <c r="A334" i="20"/>
  <c r="B334" i="20"/>
  <c r="C334" i="20"/>
  <c r="D334" i="20"/>
  <c r="E334" i="20"/>
  <c r="F334" i="20"/>
  <c r="H334" i="20"/>
  <c r="J334" i="20"/>
  <c r="K334" i="20"/>
  <c r="N334" i="20"/>
  <c r="O334" i="20"/>
  <c r="P334" i="20"/>
  <c r="S334" i="20"/>
  <c r="T334" i="20"/>
  <c r="V334" i="20"/>
  <c r="X334" i="20"/>
  <c r="Z334" i="20"/>
  <c r="AA334" i="20"/>
  <c r="AD334" i="20"/>
  <c r="AE334" i="20"/>
  <c r="AF334" i="20"/>
  <c r="AI334" i="20"/>
  <c r="AJ334" i="20"/>
  <c r="A335" i="20"/>
  <c r="B335" i="20"/>
  <c r="C335" i="20"/>
  <c r="D335" i="20"/>
  <c r="E335" i="20"/>
  <c r="F335" i="20"/>
  <c r="G335" i="20"/>
  <c r="H335" i="20"/>
  <c r="I335" i="20"/>
  <c r="J335" i="20"/>
  <c r="K335" i="20"/>
  <c r="L335" i="20"/>
  <c r="N335" i="20"/>
  <c r="O335" i="20"/>
  <c r="P335" i="20"/>
  <c r="R335" i="20"/>
  <c r="S335" i="20"/>
  <c r="T335" i="20"/>
  <c r="V335" i="20"/>
  <c r="W335" i="20"/>
  <c r="X335" i="20"/>
  <c r="Z335" i="20"/>
  <c r="AA335" i="20"/>
  <c r="AB335" i="20"/>
  <c r="AD335" i="20"/>
  <c r="AE335" i="20"/>
  <c r="AF335" i="20"/>
  <c r="AH335" i="20"/>
  <c r="AI335" i="20"/>
  <c r="AJ335" i="20"/>
  <c r="A336" i="20"/>
  <c r="B336" i="20"/>
  <c r="C336" i="20"/>
  <c r="D336" i="20"/>
  <c r="F336" i="20"/>
  <c r="G336" i="20"/>
  <c r="H336" i="20"/>
  <c r="K336" i="20"/>
  <c r="L336" i="20"/>
  <c r="N336" i="20"/>
  <c r="P336" i="20"/>
  <c r="R336" i="20"/>
  <c r="S336" i="20"/>
  <c r="V336" i="20"/>
  <c r="W336" i="20"/>
  <c r="X336" i="20"/>
  <c r="AA336" i="20"/>
  <c r="AD336" i="20"/>
  <c r="AF336" i="20"/>
  <c r="AI336" i="20"/>
  <c r="A337" i="20"/>
  <c r="B337" i="20"/>
  <c r="C337" i="20"/>
  <c r="D337" i="20"/>
  <c r="E337" i="20"/>
  <c r="F337" i="20"/>
  <c r="G337" i="20"/>
  <c r="H337" i="20"/>
  <c r="I337" i="20"/>
  <c r="J337" i="20"/>
  <c r="K337" i="20"/>
  <c r="L337" i="20"/>
  <c r="N337" i="20"/>
  <c r="O337" i="20"/>
  <c r="P337" i="20"/>
  <c r="R337" i="20"/>
  <c r="S337" i="20"/>
  <c r="T337" i="20"/>
  <c r="V337" i="20"/>
  <c r="W337" i="20"/>
  <c r="X337" i="20"/>
  <c r="Z337" i="20"/>
  <c r="AA337" i="20"/>
  <c r="AB337" i="20"/>
  <c r="AD337" i="20"/>
  <c r="AE337" i="20"/>
  <c r="AF337" i="20"/>
  <c r="AH337" i="20"/>
  <c r="AI337" i="20"/>
  <c r="AJ337" i="20"/>
  <c r="A338" i="20"/>
  <c r="B338" i="20"/>
  <c r="C338" i="20"/>
  <c r="A339" i="20"/>
  <c r="B339" i="20"/>
  <c r="C339" i="20"/>
  <c r="D339" i="20"/>
  <c r="E339" i="20"/>
  <c r="F339" i="20"/>
  <c r="G339" i="20"/>
  <c r="H339" i="20"/>
  <c r="J339" i="20"/>
  <c r="K339" i="20"/>
  <c r="L339" i="20"/>
  <c r="N339" i="20"/>
  <c r="O339" i="20"/>
  <c r="P339" i="20"/>
  <c r="R339" i="20"/>
  <c r="S339" i="20"/>
  <c r="T339" i="20"/>
  <c r="V339" i="20"/>
  <c r="W339" i="20"/>
  <c r="Z339" i="20"/>
  <c r="AB339" i="20"/>
  <c r="AD339" i="20"/>
  <c r="AE339" i="20"/>
  <c r="AF339" i="20"/>
  <c r="AH339" i="20"/>
  <c r="AI339" i="20"/>
  <c r="AJ339" i="20"/>
  <c r="A340" i="20"/>
  <c r="B340" i="20"/>
  <c r="C340" i="20"/>
  <c r="D340" i="20"/>
  <c r="E340" i="20"/>
  <c r="F340" i="20"/>
  <c r="G340" i="20"/>
  <c r="H340" i="20"/>
  <c r="J340" i="20"/>
  <c r="K340" i="20"/>
  <c r="L340" i="20"/>
  <c r="N340" i="20"/>
  <c r="O340" i="20"/>
  <c r="P340" i="20"/>
  <c r="R340" i="20"/>
  <c r="S340" i="20"/>
  <c r="T340" i="20"/>
  <c r="V340" i="20"/>
  <c r="W340" i="20"/>
  <c r="X340" i="20"/>
  <c r="Z340" i="20"/>
  <c r="AA340" i="20"/>
  <c r="AB340" i="20"/>
  <c r="AD340" i="20"/>
  <c r="AE340" i="20"/>
  <c r="AF340" i="20"/>
  <c r="AH340" i="20"/>
  <c r="AI340" i="20"/>
  <c r="AJ340" i="20"/>
  <c r="A341" i="20"/>
  <c r="B341" i="20"/>
  <c r="C341" i="20"/>
  <c r="A342" i="20"/>
  <c r="B342" i="20"/>
  <c r="C342" i="20"/>
  <c r="D342" i="20"/>
  <c r="E342" i="20"/>
  <c r="F342" i="20"/>
  <c r="G342" i="20"/>
  <c r="H342" i="20"/>
  <c r="J342" i="20"/>
  <c r="L342" i="20"/>
  <c r="N342" i="20"/>
  <c r="O342" i="20"/>
  <c r="R342" i="20"/>
  <c r="S342" i="20"/>
  <c r="T342" i="20"/>
  <c r="V342" i="20"/>
  <c r="W342" i="20"/>
  <c r="X342" i="20"/>
  <c r="Z342" i="20"/>
  <c r="AA342" i="20"/>
  <c r="AB342" i="20"/>
  <c r="AD342" i="20"/>
  <c r="AE342" i="20"/>
  <c r="AF342" i="20"/>
  <c r="AH342" i="20"/>
  <c r="AI342" i="20"/>
  <c r="AJ342" i="20"/>
  <c r="A343" i="20"/>
  <c r="B343" i="20"/>
  <c r="C343" i="20"/>
  <c r="D343" i="20"/>
  <c r="E343" i="20"/>
  <c r="F343" i="20"/>
  <c r="G343" i="20"/>
  <c r="H343" i="20"/>
  <c r="J343" i="20"/>
  <c r="K343" i="20"/>
  <c r="L343" i="20"/>
  <c r="N343" i="20"/>
  <c r="O343" i="20"/>
  <c r="P343" i="20"/>
  <c r="R343" i="20"/>
  <c r="S343" i="20"/>
  <c r="T343" i="20"/>
  <c r="V343" i="20"/>
  <c r="W343" i="20"/>
  <c r="X343" i="20"/>
  <c r="Z343" i="20"/>
  <c r="AA343" i="20"/>
  <c r="AB343" i="20"/>
  <c r="AD343" i="20"/>
  <c r="AE343" i="20"/>
  <c r="AF343" i="20"/>
  <c r="AH343" i="20"/>
  <c r="AI343" i="20"/>
  <c r="AJ343" i="20"/>
  <c r="A344" i="20"/>
  <c r="B344" i="20"/>
  <c r="C344" i="20"/>
  <c r="A345" i="20"/>
  <c r="B345" i="20"/>
  <c r="C345" i="20"/>
  <c r="D345" i="20"/>
  <c r="E345" i="20"/>
  <c r="F345" i="20"/>
  <c r="G345" i="20"/>
  <c r="H345" i="20"/>
  <c r="K345" i="20"/>
  <c r="L345" i="20"/>
  <c r="O345" i="20"/>
  <c r="P345" i="20"/>
  <c r="R345" i="20"/>
  <c r="S345" i="20"/>
  <c r="T345" i="20"/>
  <c r="V345" i="20"/>
  <c r="W345" i="20"/>
  <c r="X345" i="20"/>
  <c r="Z345" i="20"/>
  <c r="AA345" i="20"/>
  <c r="AB345" i="20"/>
  <c r="AD345" i="20"/>
  <c r="AE345" i="20"/>
  <c r="AF345" i="20"/>
  <c r="AI345" i="20"/>
  <c r="AJ345" i="20"/>
  <c r="A346" i="20"/>
  <c r="B346" i="20"/>
  <c r="C346" i="20"/>
  <c r="D346" i="20"/>
  <c r="E346" i="20"/>
  <c r="F346" i="20"/>
  <c r="G346" i="20"/>
  <c r="H346" i="20"/>
  <c r="I346" i="20"/>
  <c r="J346" i="20"/>
  <c r="K346" i="20"/>
  <c r="L346" i="20"/>
  <c r="N346" i="20"/>
  <c r="O346" i="20"/>
  <c r="P346" i="20"/>
  <c r="R346" i="20"/>
  <c r="S346" i="20"/>
  <c r="T346" i="20"/>
  <c r="V346" i="20"/>
  <c r="W346" i="20"/>
  <c r="X346" i="20"/>
  <c r="Z346" i="20"/>
  <c r="AA346" i="20"/>
  <c r="AB346" i="20"/>
  <c r="AD346" i="20"/>
  <c r="AE346" i="20"/>
  <c r="AF346" i="20"/>
  <c r="AH346" i="20"/>
  <c r="AI346" i="20"/>
  <c r="AJ346" i="20"/>
  <c r="A347" i="20"/>
  <c r="B347" i="20"/>
  <c r="C347" i="20"/>
  <c r="A348" i="20"/>
  <c r="B348" i="20"/>
  <c r="C348" i="20"/>
  <c r="D348" i="20"/>
  <c r="A349" i="20"/>
  <c r="B349" i="20"/>
  <c r="C349" i="20"/>
  <c r="D349" i="20"/>
  <c r="A350" i="20"/>
  <c r="B350" i="20"/>
  <c r="C350" i="20"/>
  <c r="A351" i="20"/>
  <c r="B351" i="20"/>
  <c r="C351" i="20"/>
  <c r="D351" i="20"/>
  <c r="A352" i="20"/>
  <c r="B352" i="20"/>
  <c r="C352" i="20"/>
  <c r="D352" i="20"/>
  <c r="A353" i="20"/>
  <c r="B353" i="20"/>
  <c r="A354" i="20"/>
  <c r="B354" i="20"/>
  <c r="C354" i="20"/>
  <c r="A355" i="20"/>
  <c r="B355" i="20"/>
  <c r="C355" i="20"/>
  <c r="A356" i="20"/>
  <c r="B356" i="20"/>
  <c r="C356" i="20"/>
  <c r="A357" i="20"/>
  <c r="B357" i="20"/>
  <c r="C357" i="20"/>
  <c r="D357" i="20"/>
  <c r="F357" i="20"/>
  <c r="J357" i="20"/>
  <c r="K357" i="20"/>
  <c r="L357" i="20"/>
  <c r="O357" i="20"/>
  <c r="P357" i="20"/>
  <c r="T357" i="20"/>
  <c r="V357" i="20"/>
  <c r="Z357" i="20"/>
  <c r="AA357" i="20"/>
  <c r="AE357" i="20"/>
  <c r="AF357" i="20"/>
  <c r="AH357" i="20"/>
  <c r="AJ357" i="20"/>
  <c r="A358" i="20"/>
  <c r="B358" i="20"/>
  <c r="C358" i="20"/>
  <c r="D358" i="20"/>
  <c r="E358" i="20"/>
  <c r="F358" i="20"/>
  <c r="G358" i="20"/>
  <c r="H358" i="20"/>
  <c r="J358" i="20"/>
  <c r="K358" i="20"/>
  <c r="L358" i="20"/>
  <c r="N358" i="20"/>
  <c r="O358" i="20"/>
  <c r="P358" i="20"/>
  <c r="R358" i="20"/>
  <c r="S358" i="20"/>
  <c r="T358" i="20"/>
  <c r="V358" i="20"/>
  <c r="W358" i="20"/>
  <c r="X358" i="20"/>
  <c r="Z358" i="20"/>
  <c r="AA358" i="20"/>
  <c r="AB358" i="20"/>
  <c r="AD358" i="20"/>
  <c r="AE358" i="20"/>
  <c r="AF358" i="20"/>
  <c r="AH358" i="20"/>
  <c r="AI358" i="20"/>
  <c r="AJ358" i="20"/>
  <c r="A359" i="20"/>
  <c r="B359" i="20"/>
  <c r="C359" i="20"/>
  <c r="D359" i="20"/>
  <c r="F359" i="20"/>
  <c r="G359" i="20"/>
  <c r="J359" i="20"/>
  <c r="K359" i="20"/>
  <c r="L359" i="20"/>
  <c r="N359" i="20"/>
  <c r="P359" i="20"/>
  <c r="R359" i="20"/>
  <c r="S359" i="20"/>
  <c r="V359" i="20"/>
  <c r="W359" i="20"/>
  <c r="X359" i="20"/>
  <c r="AA359" i="20"/>
  <c r="AB359" i="20"/>
  <c r="AD359" i="20"/>
  <c r="AF359" i="20"/>
  <c r="AH359" i="20"/>
  <c r="AI359" i="20"/>
  <c r="A360" i="20"/>
  <c r="B360" i="20"/>
  <c r="C360" i="20"/>
  <c r="D360" i="20"/>
  <c r="E360" i="20"/>
  <c r="F360" i="20"/>
  <c r="G360" i="20"/>
  <c r="H360" i="20"/>
  <c r="J360" i="20"/>
  <c r="K360" i="20"/>
  <c r="L360" i="20"/>
  <c r="N360" i="20"/>
  <c r="O360" i="20"/>
  <c r="P360" i="20"/>
  <c r="R360" i="20"/>
  <c r="S360" i="20"/>
  <c r="T360" i="20"/>
  <c r="V360" i="20"/>
  <c r="W360" i="20"/>
  <c r="X360" i="20"/>
  <c r="Z360" i="20"/>
  <c r="AA360" i="20"/>
  <c r="AB360" i="20"/>
  <c r="AD360" i="20"/>
  <c r="AE360" i="20"/>
  <c r="AF360" i="20"/>
  <c r="AH360" i="20"/>
  <c r="AI360" i="20"/>
  <c r="AJ360" i="20"/>
  <c r="A361" i="20"/>
  <c r="B361" i="20"/>
  <c r="C361" i="20"/>
  <c r="D361" i="20"/>
  <c r="E361" i="20"/>
  <c r="F361" i="20"/>
  <c r="H361" i="20"/>
  <c r="J361" i="20"/>
  <c r="K361" i="20"/>
  <c r="N361" i="20"/>
  <c r="O361" i="20"/>
  <c r="P361" i="20"/>
  <c r="S361" i="20"/>
  <c r="V361" i="20"/>
  <c r="X361" i="20"/>
  <c r="Z361" i="20"/>
  <c r="AA361" i="20"/>
  <c r="AD361" i="20"/>
  <c r="AF361" i="20"/>
  <c r="AI361" i="20"/>
  <c r="AJ361" i="20"/>
  <c r="A362" i="20"/>
  <c r="B362" i="20"/>
  <c r="C362" i="20"/>
  <c r="D362" i="20"/>
  <c r="E362" i="20"/>
  <c r="F362" i="20"/>
  <c r="G362" i="20"/>
  <c r="H362" i="20"/>
  <c r="I362" i="20"/>
  <c r="J362" i="20"/>
  <c r="K362" i="20"/>
  <c r="L362" i="20"/>
  <c r="N362" i="20"/>
  <c r="O362" i="20"/>
  <c r="P362" i="20"/>
  <c r="R362" i="20"/>
  <c r="S362" i="20"/>
  <c r="T362" i="20"/>
  <c r="V362" i="20"/>
  <c r="W362" i="20"/>
  <c r="X362" i="20"/>
  <c r="Z362" i="20"/>
  <c r="AA362" i="20"/>
  <c r="AB362" i="20"/>
  <c r="AD362" i="20"/>
  <c r="AE362" i="20"/>
  <c r="AF362" i="20"/>
  <c r="AH362" i="20"/>
  <c r="AI362" i="20"/>
  <c r="AJ362" i="20"/>
  <c r="A363" i="20"/>
  <c r="B363" i="20"/>
  <c r="C363" i="20"/>
  <c r="A364" i="20"/>
  <c r="B364" i="20"/>
  <c r="C364" i="20"/>
  <c r="D364" i="20"/>
  <c r="F364" i="20"/>
  <c r="G364" i="20"/>
  <c r="H364" i="20"/>
  <c r="J364" i="20"/>
  <c r="K364" i="20"/>
  <c r="L364" i="20"/>
  <c r="N364" i="20"/>
  <c r="O364" i="20"/>
  <c r="P364" i="20"/>
  <c r="R364" i="20"/>
  <c r="S364" i="20"/>
  <c r="T364" i="20"/>
  <c r="V364" i="20"/>
  <c r="W364" i="20"/>
  <c r="X364" i="20"/>
  <c r="Z364" i="20"/>
  <c r="AA364" i="20"/>
  <c r="AB364" i="20"/>
  <c r="AD364" i="20"/>
  <c r="AE364" i="20"/>
  <c r="AF364" i="20"/>
  <c r="AH364" i="20"/>
  <c r="AI364" i="20"/>
  <c r="AJ364" i="20"/>
  <c r="A365" i="20"/>
  <c r="B365" i="20"/>
  <c r="C365" i="20"/>
  <c r="D365" i="20"/>
  <c r="E365" i="20"/>
  <c r="F365" i="20"/>
  <c r="G365" i="20"/>
  <c r="H365" i="20"/>
  <c r="J365" i="20"/>
  <c r="K365" i="20"/>
  <c r="L365" i="20"/>
  <c r="N365" i="20"/>
  <c r="O365" i="20"/>
  <c r="P365" i="20"/>
  <c r="R365" i="20"/>
  <c r="S365" i="20"/>
  <c r="T365" i="20"/>
  <c r="V365" i="20"/>
  <c r="W365" i="20"/>
  <c r="X365" i="20"/>
  <c r="Z365" i="20"/>
  <c r="AA365" i="20"/>
  <c r="AB365" i="20"/>
  <c r="AD365" i="20"/>
  <c r="AE365" i="20"/>
  <c r="AF365" i="20"/>
  <c r="AH365" i="20"/>
  <c r="AI365" i="20"/>
  <c r="AJ365" i="20"/>
  <c r="A367" i="20"/>
  <c r="B367" i="20"/>
  <c r="A368" i="20"/>
  <c r="B368" i="20"/>
  <c r="C368" i="20"/>
  <c r="A369" i="20"/>
  <c r="B369" i="20"/>
  <c r="C369" i="20"/>
  <c r="A370" i="20"/>
  <c r="B370" i="20"/>
  <c r="C370" i="20"/>
  <c r="D370" i="20"/>
  <c r="F370" i="20"/>
  <c r="G370" i="20"/>
  <c r="H370" i="20"/>
  <c r="K370" i="20"/>
  <c r="L370" i="20"/>
  <c r="N370" i="20"/>
  <c r="O370" i="20"/>
  <c r="P370" i="20"/>
  <c r="R370" i="20"/>
  <c r="S370" i="20"/>
  <c r="W370" i="20"/>
  <c r="X370" i="20"/>
  <c r="Z370" i="20"/>
  <c r="AB370" i="20"/>
  <c r="AD370" i="20"/>
  <c r="AE370" i="20"/>
  <c r="AF370" i="20"/>
  <c r="AI370" i="20"/>
  <c r="AJ370" i="20"/>
  <c r="A371" i="20"/>
  <c r="B371" i="20"/>
  <c r="C371" i="20"/>
  <c r="D371" i="20"/>
  <c r="E371" i="20"/>
  <c r="F371" i="20"/>
  <c r="G371" i="20"/>
  <c r="H371" i="20"/>
  <c r="J371" i="20"/>
  <c r="K371" i="20"/>
  <c r="L371" i="20"/>
  <c r="N371" i="20"/>
  <c r="O371" i="20"/>
  <c r="P371" i="20"/>
  <c r="R371" i="20"/>
  <c r="S371" i="20"/>
  <c r="T371" i="20"/>
  <c r="V371" i="20"/>
  <c r="W371" i="20"/>
  <c r="X371" i="20"/>
  <c r="Z371" i="20"/>
  <c r="AA371" i="20"/>
  <c r="AB371" i="20"/>
  <c r="AD371" i="20"/>
  <c r="AE371" i="20"/>
  <c r="AF371" i="20"/>
  <c r="AH371" i="20"/>
  <c r="AI371" i="20"/>
  <c r="AJ371" i="20"/>
  <c r="A373" i="20"/>
  <c r="B373" i="20"/>
  <c r="A374" i="20"/>
  <c r="B374" i="20"/>
  <c r="C374" i="20"/>
  <c r="A375" i="20"/>
  <c r="B375" i="20"/>
  <c r="C375" i="20"/>
  <c r="A376" i="20"/>
  <c r="B376" i="20"/>
  <c r="C376" i="20"/>
  <c r="D376" i="20"/>
  <c r="E376" i="20"/>
  <c r="F376" i="20"/>
  <c r="G376" i="20"/>
  <c r="H376" i="20"/>
  <c r="J376" i="20"/>
  <c r="K376" i="20"/>
  <c r="L376" i="20"/>
  <c r="N376" i="20"/>
  <c r="O376" i="20"/>
  <c r="R376" i="20"/>
  <c r="S376" i="20"/>
  <c r="T376" i="20"/>
  <c r="V376" i="20"/>
  <c r="W376" i="20"/>
  <c r="X376" i="20"/>
  <c r="Z376" i="20"/>
  <c r="AA376" i="20"/>
  <c r="AD376" i="20"/>
  <c r="AF376" i="20"/>
  <c r="AI376" i="20"/>
  <c r="A377" i="20"/>
  <c r="B377" i="20"/>
  <c r="C377" i="20"/>
  <c r="D377" i="20"/>
  <c r="E377" i="20"/>
  <c r="F377" i="20"/>
  <c r="G377" i="20"/>
  <c r="H377" i="20"/>
  <c r="I377" i="20"/>
  <c r="J377" i="20"/>
  <c r="K377" i="20"/>
  <c r="L377" i="20"/>
  <c r="N377" i="20"/>
  <c r="O377" i="20"/>
  <c r="P377" i="20"/>
  <c r="R377" i="20"/>
  <c r="S377" i="20"/>
  <c r="T377" i="20"/>
  <c r="V377" i="20"/>
  <c r="W377" i="20"/>
  <c r="X377" i="20"/>
  <c r="Z377" i="20"/>
  <c r="AA377" i="20"/>
  <c r="AB377" i="20"/>
  <c r="AD377" i="20"/>
  <c r="AE377" i="20"/>
  <c r="AF377" i="20"/>
  <c r="AH377" i="20"/>
  <c r="AI377" i="20"/>
  <c r="AJ377" i="20"/>
  <c r="AN378" i="20"/>
  <c r="AN379" i="20"/>
  <c r="AN380" i="20"/>
  <c r="AN381" i="20"/>
  <c r="AN382" i="20"/>
  <c r="AN383" i="20"/>
  <c r="AN384" i="20"/>
  <c r="AN385" i="20"/>
  <c r="AN386" i="20"/>
  <c r="AL387" i="20"/>
  <c r="AL388" i="20"/>
  <c r="AL389" i="20"/>
  <c r="AL390" i="20"/>
  <c r="AL391" i="20"/>
  <c r="AL392" i="20"/>
  <c r="AL393" i="20"/>
  <c r="AL394" i="20"/>
  <c r="AL395" i="20"/>
  <c r="AL396" i="20"/>
  <c r="A2" i="2"/>
  <c r="A18" i="2"/>
  <c r="A29" i="2"/>
  <c r="A45" i="2"/>
  <c r="A59" i="2"/>
  <c r="A66" i="2"/>
  <c r="A73" i="2"/>
  <c r="A84" i="2"/>
  <c r="A92" i="2"/>
  <c r="A104" i="2"/>
  <c r="A112" i="2"/>
  <c r="AG221" i="17"/>
  <c r="Y221" i="17"/>
  <c r="Q221" i="17"/>
  <c r="O90" i="17"/>
  <c r="AF108" i="20"/>
  <c r="H108" i="20"/>
  <c r="Y205" i="17"/>
  <c r="Y204" i="17"/>
  <c r="I205" i="17"/>
  <c r="I204" i="17"/>
  <c r="X40" i="23"/>
  <c r="P40" i="23"/>
  <c r="Q324" i="23"/>
  <c r="I324" i="23"/>
  <c r="R80" i="23"/>
  <c r="AM80" i="23" s="1"/>
  <c r="AN376" i="17"/>
  <c r="R77" i="23"/>
  <c r="AM77" i="23"/>
  <c r="AN373" i="17"/>
  <c r="AH281" i="17"/>
  <c r="AG322" i="23" s="1"/>
  <c r="AH236" i="17"/>
  <c r="AF236" i="17"/>
  <c r="Z236" i="17"/>
  <c r="X236" i="17"/>
  <c r="V285" i="20" s="1"/>
  <c r="R236" i="17"/>
  <c r="P236" i="17"/>
  <c r="J236" i="17"/>
  <c r="H236" i="17"/>
  <c r="F285" i="20"/>
  <c r="AK221" i="17"/>
  <c r="AC221" i="17"/>
  <c r="U221" i="17"/>
  <c r="S270" i="20" s="1"/>
  <c r="M221" i="17"/>
  <c r="I221" i="17"/>
  <c r="AK195" i="17"/>
  <c r="AI252" i="20" s="1"/>
  <c r="U195" i="17"/>
  <c r="AK171" i="17"/>
  <c r="AE228" i="20" s="1"/>
  <c r="U171" i="17"/>
  <c r="AJ168" i="17"/>
  <c r="AI298" i="23" s="1"/>
  <c r="T168" i="17"/>
  <c r="AG143" i="17"/>
  <c r="AE200" i="20" s="1"/>
  <c r="U94" i="17"/>
  <c r="O26" i="17"/>
  <c r="M26" i="20" s="1"/>
  <c r="AN122" i="23"/>
  <c r="O402" i="17"/>
  <c r="O381" i="17"/>
  <c r="O364" i="17"/>
  <c r="S364" i="17" s="1"/>
  <c r="AH347" i="17"/>
  <c r="AG51" i="23" s="1"/>
  <c r="X347" i="17"/>
  <c r="W51" i="23" s="1"/>
  <c r="O340" i="17"/>
  <c r="Z281" i="17"/>
  <c r="Y322" i="23" s="1"/>
  <c r="Y276" i="17"/>
  <c r="X319" i="23" s="1"/>
  <c r="I276" i="17"/>
  <c r="AL236" i="17"/>
  <c r="AD236" i="17"/>
  <c r="AB285" i="20" s="1"/>
  <c r="V236" i="17"/>
  <c r="N236" i="17"/>
  <c r="L285" i="20" s="1"/>
  <c r="P198" i="17"/>
  <c r="AC195" i="17"/>
  <c r="M195" i="17"/>
  <c r="AC171" i="17"/>
  <c r="M171" i="17"/>
  <c r="AB168" i="17"/>
  <c r="L168" i="17"/>
  <c r="K298" i="23" s="1"/>
  <c r="J165" i="17"/>
  <c r="Y143" i="17"/>
  <c r="I143" i="17"/>
  <c r="H181" i="23" s="1"/>
  <c r="Z94" i="17"/>
  <c r="X138" i="20" s="1"/>
  <c r="O99" i="17"/>
  <c r="AH166" i="20"/>
  <c r="AI108" i="20"/>
  <c r="AA108" i="20"/>
  <c r="O108" i="20"/>
  <c r="E108" i="20"/>
  <c r="AN108" i="20" s="1"/>
  <c r="AP358" i="17"/>
  <c r="AQ358" i="17" s="1"/>
  <c r="K357" i="17"/>
  <c r="K356" i="17" s="1"/>
  <c r="J60" i="23" s="1"/>
  <c r="AJ356" i="17"/>
  <c r="AB356" i="17"/>
  <c r="AA60" i="23" s="1"/>
  <c r="X356" i="17"/>
  <c r="T356" i="17"/>
  <c r="S60" i="23" s="1"/>
  <c r="L356" i="17"/>
  <c r="H356" i="17"/>
  <c r="F324" i="20" s="1"/>
  <c r="Z353" i="17"/>
  <c r="J353" i="17"/>
  <c r="H321" i="20" s="1"/>
  <c r="AJ350" i="17"/>
  <c r="T350" i="17"/>
  <c r="S54" i="23" s="1"/>
  <c r="AF286" i="17"/>
  <c r="AD369" i="20" s="1"/>
  <c r="U286" i="17"/>
  <c r="S369" i="20" s="1"/>
  <c r="AA323" i="23"/>
  <c r="AB281" i="17"/>
  <c r="U323" i="23"/>
  <c r="V281" i="17"/>
  <c r="U322" i="23" s="1"/>
  <c r="S323" i="23"/>
  <c r="T281" i="17"/>
  <c r="AL281" i="17"/>
  <c r="AD281" i="17"/>
  <c r="AD280" i="17" s="1"/>
  <c r="AI165" i="20"/>
  <c r="K401" i="17"/>
  <c r="J91" i="23" s="1"/>
  <c r="W376" i="17"/>
  <c r="W375" i="17" s="1"/>
  <c r="O367" i="17"/>
  <c r="O358" i="17"/>
  <c r="AL356" i="17"/>
  <c r="AJ324" i="20" s="1"/>
  <c r="AH356" i="17"/>
  <c r="AF324" i="20" s="1"/>
  <c r="AD356" i="17"/>
  <c r="AC60" i="23" s="1"/>
  <c r="Z356" i="17"/>
  <c r="V356" i="17"/>
  <c r="U60" i="23" s="1"/>
  <c r="R356" i="17"/>
  <c r="Q60" i="23" s="1"/>
  <c r="N356" i="17"/>
  <c r="M60" i="23" s="1"/>
  <c r="J356" i="17"/>
  <c r="I60" i="23"/>
  <c r="AH353" i="17"/>
  <c r="R353" i="17"/>
  <c r="AB350" i="17"/>
  <c r="L350" i="17"/>
  <c r="K54" i="23" s="1"/>
  <c r="AK347" i="17"/>
  <c r="AF347" i="17"/>
  <c r="AD315" i="20" s="1"/>
  <c r="Z347" i="17"/>
  <c r="U347" i="17"/>
  <c r="K339" i="17"/>
  <c r="O334" i="17"/>
  <c r="S334" i="17" s="1"/>
  <c r="AP292" i="17"/>
  <c r="AG308" i="23"/>
  <c r="AH286" i="17"/>
  <c r="AG307" i="23" s="1"/>
  <c r="AK286" i="17"/>
  <c r="Z286" i="17"/>
  <c r="K263" i="17"/>
  <c r="AK236" i="17"/>
  <c r="AC236" i="17"/>
  <c r="M236" i="17"/>
  <c r="K285" i="20" s="1"/>
  <c r="AP235" i="17"/>
  <c r="AJ236" i="17"/>
  <c r="AB236" i="17"/>
  <c r="Z285" i="20" s="1"/>
  <c r="T236" i="17"/>
  <c r="L236" i="17"/>
  <c r="Z229" i="17"/>
  <c r="U229" i="17"/>
  <c r="P229" i="17"/>
  <c r="AP228" i="17"/>
  <c r="AP227" i="17"/>
  <c r="AH221" i="17"/>
  <c r="AF221" i="17"/>
  <c r="Z221" i="17"/>
  <c r="X221" i="17"/>
  <c r="R221" i="17"/>
  <c r="P221" i="17"/>
  <c r="AP220" i="17"/>
  <c r="AP219" i="17"/>
  <c r="AC213" i="17"/>
  <c r="M213" i="17"/>
  <c r="G213" i="17"/>
  <c r="T198" i="17"/>
  <c r="R255" i="20" s="1"/>
  <c r="H198" i="17"/>
  <c r="X168" i="17"/>
  <c r="P168" i="17"/>
  <c r="H168" i="17"/>
  <c r="G298" i="23"/>
  <c r="K166" i="17"/>
  <c r="AL165" i="17"/>
  <c r="AH165" i="17"/>
  <c r="AD165" i="17"/>
  <c r="Z165" i="17"/>
  <c r="AJ133" i="17"/>
  <c r="AD133" i="17"/>
  <c r="AB190" i="20" s="1"/>
  <c r="Y133" i="17"/>
  <c r="T133" i="17"/>
  <c r="AG129" i="17"/>
  <c r="Q129" i="17"/>
  <c r="P153" i="23" s="1"/>
  <c r="AF281" i="17"/>
  <c r="X281" i="17"/>
  <c r="O278" i="17"/>
  <c r="AK276" i="17"/>
  <c r="AK275" i="17" s="1"/>
  <c r="AC276" i="17"/>
  <c r="U276" i="17"/>
  <c r="T319" i="23" s="1"/>
  <c r="M276" i="17"/>
  <c r="O273" i="17"/>
  <c r="O264" i="17"/>
  <c r="AG236" i="17"/>
  <c r="AE285" i="20" s="1"/>
  <c r="Y236" i="17"/>
  <c r="Q236" i="17"/>
  <c r="I236" i="17"/>
  <c r="G236" i="17"/>
  <c r="O233" i="17"/>
  <c r="AL229" i="17"/>
  <c r="AJ278" i="20"/>
  <c r="AB229" i="17"/>
  <c r="Z278" i="20" s="1"/>
  <c r="Q229" i="17"/>
  <c r="L229" i="17"/>
  <c r="O227" i="17"/>
  <c r="O225" i="17"/>
  <c r="O223" i="17"/>
  <c r="M272" i="20" s="1"/>
  <c r="AL221" i="17"/>
  <c r="AJ221" i="17"/>
  <c r="AI165" i="23" s="1"/>
  <c r="AD221" i="17"/>
  <c r="AB221" i="17"/>
  <c r="AB220" i="17" s="1"/>
  <c r="V221" i="17"/>
  <c r="U165" i="23" s="1"/>
  <c r="T221" i="17"/>
  <c r="S165" i="23"/>
  <c r="N221" i="17"/>
  <c r="L221" i="17"/>
  <c r="L220" i="17" s="1"/>
  <c r="K164" i="23" s="1"/>
  <c r="G221" i="17"/>
  <c r="AG213" i="17"/>
  <c r="AE262" i="20" s="1"/>
  <c r="Y213" i="17"/>
  <c r="Q213" i="17"/>
  <c r="O209" i="17"/>
  <c r="O207" i="17"/>
  <c r="O206" i="17" s="1"/>
  <c r="AJ205" i="17"/>
  <c r="AJ204" i="17"/>
  <c r="AD205" i="17"/>
  <c r="AD204" i="17" s="1"/>
  <c r="T205" i="17"/>
  <c r="T204" i="17" s="1"/>
  <c r="N205" i="17"/>
  <c r="N204" i="17" s="1"/>
  <c r="V198" i="17"/>
  <c r="R198" i="17"/>
  <c r="N198" i="17"/>
  <c r="L255" i="20" s="1"/>
  <c r="J198" i="17"/>
  <c r="AG195" i="17"/>
  <c r="AF113" i="23" s="1"/>
  <c r="Y195" i="17"/>
  <c r="Q195" i="17"/>
  <c r="AP179" i="17"/>
  <c r="AG171" i="17"/>
  <c r="AF301" i="23" s="1"/>
  <c r="Y171" i="17"/>
  <c r="I171" i="17"/>
  <c r="H301" i="23" s="1"/>
  <c r="AL168" i="17"/>
  <c r="AF225" i="20" s="1"/>
  <c r="AH168" i="17"/>
  <c r="AD168" i="17"/>
  <c r="Z168" i="17"/>
  <c r="V168" i="17"/>
  <c r="U298" i="23" s="1"/>
  <c r="R168" i="17"/>
  <c r="N168" i="17"/>
  <c r="AB165" i="17"/>
  <c r="X165" i="17"/>
  <c r="V222" i="20" s="1"/>
  <c r="T165" i="17"/>
  <c r="P165" i="17"/>
  <c r="L165" i="17"/>
  <c r="H165" i="17"/>
  <c r="F222" i="20" s="1"/>
  <c r="O145" i="17"/>
  <c r="AK143" i="17"/>
  <c r="AC143" i="17"/>
  <c r="U143" i="17"/>
  <c r="M143" i="17"/>
  <c r="L181" i="23" s="1"/>
  <c r="AB133" i="17"/>
  <c r="O131" i="17"/>
  <c r="F154" i="23"/>
  <c r="G129" i="17"/>
  <c r="AK129" i="17"/>
  <c r="AC129" i="17"/>
  <c r="U129" i="17"/>
  <c r="M129" i="17"/>
  <c r="L153" i="23" s="1"/>
  <c r="AP102" i="17"/>
  <c r="AP101" i="17" s="1"/>
  <c r="AK94" i="17"/>
  <c r="AF94" i="17"/>
  <c r="AE129" i="23" s="1"/>
  <c r="K69" i="17"/>
  <c r="J209" i="23" s="1"/>
  <c r="AJ63" i="17"/>
  <c r="AD63" i="17"/>
  <c r="Y63" i="17"/>
  <c r="T63" i="17"/>
  <c r="S295" i="23" s="1"/>
  <c r="K50" i="17"/>
  <c r="AB233" i="23"/>
  <c r="AB232" i="23"/>
  <c r="Q233" i="23"/>
  <c r="Q232" i="23" s="1"/>
  <c r="AC231" i="23"/>
  <c r="AC230" i="23" s="1"/>
  <c r="AG229" i="23"/>
  <c r="AG228" i="23"/>
  <c r="AB229" i="23"/>
  <c r="AB228" i="23" s="1"/>
  <c r="W229" i="23"/>
  <c r="W228" i="23" s="1"/>
  <c r="T229" i="23"/>
  <c r="T228" i="23" s="1"/>
  <c r="G229" i="23"/>
  <c r="G228" i="23"/>
  <c r="AP108" i="17"/>
  <c r="AP107" i="17" s="1"/>
  <c r="AH94" i="17"/>
  <c r="AC94" i="17"/>
  <c r="X94" i="17"/>
  <c r="V138" i="20" s="1"/>
  <c r="K98" i="17"/>
  <c r="K89" i="17"/>
  <c r="O81" i="17"/>
  <c r="O74" i="17"/>
  <c r="O70" i="17"/>
  <c r="AP67" i="17"/>
  <c r="AP66" i="17" s="1"/>
  <c r="AP65" i="17" s="1"/>
  <c r="O65" i="17"/>
  <c r="AL63" i="17"/>
  <c r="AG63" i="17"/>
  <c r="AB63" i="17"/>
  <c r="V63" i="17"/>
  <c r="O51" i="17"/>
  <c r="O45" i="17"/>
  <c r="N247" i="23" s="1"/>
  <c r="AP38" i="17"/>
  <c r="AP34" i="17" s="1"/>
  <c r="AP33" i="17" s="1"/>
  <c r="AP19" i="17"/>
  <c r="AP18" i="17" s="1"/>
  <c r="AP17" i="17" s="1"/>
  <c r="AI264" i="23"/>
  <c r="AI263" i="23" s="1"/>
  <c r="AI262" i="23"/>
  <c r="AC264" i="23"/>
  <c r="AC263" i="23"/>
  <c r="AC262" i="23" s="1"/>
  <c r="S264" i="23"/>
  <c r="S263" i="23"/>
  <c r="S262" i="23" s="1"/>
  <c r="M264" i="23"/>
  <c r="M263" i="23"/>
  <c r="M262" i="23"/>
  <c r="H264" i="23"/>
  <c r="H263" i="23" s="1"/>
  <c r="H262" i="23"/>
  <c r="AK233" i="23"/>
  <c r="AK232" i="23"/>
  <c r="AF233" i="23"/>
  <c r="AF232" i="23"/>
  <c r="AC233" i="23"/>
  <c r="AC232" i="23"/>
  <c r="AA233" i="23"/>
  <c r="AA232" i="23"/>
  <c r="U233" i="23"/>
  <c r="U232" i="23"/>
  <c r="P233" i="23"/>
  <c r="P232" i="23"/>
  <c r="K233" i="23"/>
  <c r="K232" i="23"/>
  <c r="AG231" i="23"/>
  <c r="AG230" i="23"/>
  <c r="AE231" i="23"/>
  <c r="AE230" i="23"/>
  <c r="AB231" i="23"/>
  <c r="AB230" i="23"/>
  <c r="W231" i="23"/>
  <c r="W230" i="23"/>
  <c r="T231" i="23"/>
  <c r="T230" i="23"/>
  <c r="Q231" i="23"/>
  <c r="Q230" i="23"/>
  <c r="L231" i="23"/>
  <c r="L230" i="23"/>
  <c r="G231" i="23"/>
  <c r="G230" i="23"/>
  <c r="AF229" i="23"/>
  <c r="AF228" i="23"/>
  <c r="P229" i="23"/>
  <c r="P228" i="23"/>
  <c r="K229" i="23"/>
  <c r="K228" i="23"/>
  <c r="AA166" i="20"/>
  <c r="W166" i="20"/>
  <c r="K166" i="20"/>
  <c r="AK400" i="17"/>
  <c r="AC400" i="17"/>
  <c r="Y400" i="17"/>
  <c r="Y399" i="17" s="1"/>
  <c r="U400" i="17"/>
  <c r="Q400" i="17"/>
  <c r="P90" i="23" s="1"/>
  <c r="M400" i="17"/>
  <c r="K400" i="17"/>
  <c r="I400" i="17"/>
  <c r="H90" i="23" s="1"/>
  <c r="G400" i="17"/>
  <c r="E375" i="20" s="1"/>
  <c r="AK395" i="17"/>
  <c r="AG395" i="17"/>
  <c r="AC395" i="17"/>
  <c r="AB37" i="23" s="1"/>
  <c r="Y395" i="17"/>
  <c r="U395" i="17"/>
  <c r="Q395" i="17"/>
  <c r="M395" i="17"/>
  <c r="L37" i="23" s="1"/>
  <c r="I395" i="17"/>
  <c r="AK388" i="17"/>
  <c r="AI356" i="20" s="1"/>
  <c r="AG388" i="17"/>
  <c r="AC388" i="17"/>
  <c r="U388" i="17"/>
  <c r="T30" i="23" s="1"/>
  <c r="Q388" i="17"/>
  <c r="M388" i="17"/>
  <c r="I388" i="17"/>
  <c r="AK382" i="17"/>
  <c r="AG382" i="17"/>
  <c r="AC382" i="17"/>
  <c r="Y382" i="17"/>
  <c r="U382" i="17"/>
  <c r="Q382" i="17"/>
  <c r="M382" i="17"/>
  <c r="I382" i="17"/>
  <c r="G382" i="17"/>
  <c r="E338" i="20" s="1"/>
  <c r="AH377" i="17"/>
  <c r="AF377" i="17"/>
  <c r="Z377" i="17"/>
  <c r="X377" i="17"/>
  <c r="R377" i="17"/>
  <c r="P377" i="17"/>
  <c r="N333" i="20" s="1"/>
  <c r="H377" i="17"/>
  <c r="AL374" i="17"/>
  <c r="AK78" i="23" s="1"/>
  <c r="AJ374" i="17"/>
  <c r="AI78" i="23"/>
  <c r="AH374" i="17"/>
  <c r="AG78" i="23" s="1"/>
  <c r="AF374" i="17"/>
  <c r="AE78" i="23"/>
  <c r="AD374" i="17"/>
  <c r="AC78" i="23" s="1"/>
  <c r="AB374" i="17"/>
  <c r="AA78" i="23"/>
  <c r="Z374" i="17"/>
  <c r="Y78" i="23" s="1"/>
  <c r="X374" i="17"/>
  <c r="W78" i="23"/>
  <c r="V374" i="17"/>
  <c r="U78" i="23" s="1"/>
  <c r="T374" i="17"/>
  <c r="S78" i="23"/>
  <c r="R374" i="17"/>
  <c r="Q78" i="23" s="1"/>
  <c r="P374" i="17"/>
  <c r="O78" i="23"/>
  <c r="G374" i="17"/>
  <c r="F78" i="23" s="1"/>
  <c r="S372" i="17"/>
  <c r="AN372" i="17"/>
  <c r="AK371" i="17"/>
  <c r="AJ75" i="23" s="1"/>
  <c r="AG371" i="17"/>
  <c r="AF75" i="23"/>
  <c r="AC371" i="17"/>
  <c r="AB75" i="23" s="1"/>
  <c r="Y371" i="17"/>
  <c r="X75" i="23"/>
  <c r="U371" i="17"/>
  <c r="T75" i="23" s="1"/>
  <c r="Q371" i="17"/>
  <c r="P75" i="23"/>
  <c r="H371" i="17"/>
  <c r="G75" i="23" s="1"/>
  <c r="AL368" i="17"/>
  <c r="AJ368" i="17"/>
  <c r="AH368" i="17"/>
  <c r="AF344" i="20" s="1"/>
  <c r="AF368" i="17"/>
  <c r="AD368" i="17"/>
  <c r="AB368" i="17"/>
  <c r="Z368" i="17"/>
  <c r="X368" i="17"/>
  <c r="V368" i="17"/>
  <c r="T368" i="17"/>
  <c r="R368" i="17"/>
  <c r="P344" i="20" s="1"/>
  <c r="P368" i="17"/>
  <c r="N368" i="17"/>
  <c r="L368" i="17"/>
  <c r="J368" i="17"/>
  <c r="H368" i="17"/>
  <c r="AL365" i="17"/>
  <c r="AJ365" i="17"/>
  <c r="AH365" i="17"/>
  <c r="AF341" i="20" s="1"/>
  <c r="AF365" i="17"/>
  <c r="AD365" i="17"/>
  <c r="AB365" i="17"/>
  <c r="Z365" i="17"/>
  <c r="X365" i="17"/>
  <c r="V365" i="17"/>
  <c r="T365" i="17"/>
  <c r="R365" i="17"/>
  <c r="P341" i="20" s="1"/>
  <c r="P365" i="17"/>
  <c r="N365" i="17"/>
  <c r="L365" i="17"/>
  <c r="J365" i="17"/>
  <c r="H365" i="17"/>
  <c r="AL362" i="17"/>
  <c r="AJ362" i="17"/>
  <c r="AH362" i="17"/>
  <c r="AF330" i="20" s="1"/>
  <c r="AD362" i="17"/>
  <c r="AB362" i="17"/>
  <c r="X362" i="17"/>
  <c r="V362" i="17"/>
  <c r="T362" i="17"/>
  <c r="R362" i="17"/>
  <c r="N362" i="17"/>
  <c r="L330" i="20" s="1"/>
  <c r="L362" i="17"/>
  <c r="J362" i="17"/>
  <c r="H362" i="17"/>
  <c r="K360" i="17"/>
  <c r="G359" i="17"/>
  <c r="J59" i="23"/>
  <c r="K354" i="17"/>
  <c r="O355" i="17"/>
  <c r="S355" i="17" s="1"/>
  <c r="AL353" i="17"/>
  <c r="AK57" i="23" s="1"/>
  <c r="AD353" i="17"/>
  <c r="AB321" i="20" s="1"/>
  <c r="V353" i="17"/>
  <c r="N353" i="17"/>
  <c r="X350" i="17"/>
  <c r="V318" i="20" s="1"/>
  <c r="H350" i="17"/>
  <c r="G54" i="23" s="1"/>
  <c r="AK52" i="23"/>
  <c r="AL347" i="17"/>
  <c r="AI52" i="23"/>
  <c r="AJ347" i="17"/>
  <c r="AI51" i="23" s="1"/>
  <c r="AF52" i="23"/>
  <c r="AG347" i="17"/>
  <c r="AC52" i="23"/>
  <c r="AD347" i="17"/>
  <c r="AC51" i="23" s="1"/>
  <c r="AA52" i="23"/>
  <c r="AB347" i="17"/>
  <c r="X52" i="23"/>
  <c r="Y347" i="17"/>
  <c r="X51" i="23" s="1"/>
  <c r="U52" i="23"/>
  <c r="V347" i="17"/>
  <c r="S52" i="23"/>
  <c r="T347" i="17"/>
  <c r="S51" i="23" s="1"/>
  <c r="Q347" i="17"/>
  <c r="M347" i="17"/>
  <c r="I347" i="17"/>
  <c r="G344" i="17"/>
  <c r="G338" i="17"/>
  <c r="AP314" i="17"/>
  <c r="AP315" i="17"/>
  <c r="P324" i="23"/>
  <c r="Q280" i="17"/>
  <c r="H324" i="23"/>
  <c r="I280" i="17"/>
  <c r="I279" i="17" s="1"/>
  <c r="F324" i="23"/>
  <c r="G280" i="17"/>
  <c r="O245" i="17"/>
  <c r="S246" i="17"/>
  <c r="AN246" i="17" s="1"/>
  <c r="O241" i="17"/>
  <c r="S242" i="17"/>
  <c r="S241" i="17" s="1"/>
  <c r="AN242" i="17"/>
  <c r="N166" i="23"/>
  <c r="O237" i="17"/>
  <c r="S238" i="17"/>
  <c r="S237" i="17" s="1"/>
  <c r="AN238" i="17"/>
  <c r="P228" i="17"/>
  <c r="AH220" i="17"/>
  <c r="Y165" i="23"/>
  <c r="Z220" i="17"/>
  <c r="Y164" i="23" s="1"/>
  <c r="W165" i="23"/>
  <c r="X220" i="17"/>
  <c r="AP118" i="17"/>
  <c r="AP113" i="17" s="1"/>
  <c r="V166" i="20"/>
  <c r="P166" i="20"/>
  <c r="L166" i="20"/>
  <c r="AJ400" i="17"/>
  <c r="AH400" i="17"/>
  <c r="AG90" i="23" s="1"/>
  <c r="AF400" i="17"/>
  <c r="AD375" i="20" s="1"/>
  <c r="AD400" i="17"/>
  <c r="AB400" i="17"/>
  <c r="Z400" i="17"/>
  <c r="X400" i="17"/>
  <c r="X399" i="17" s="1"/>
  <c r="V400" i="17"/>
  <c r="T400" i="17"/>
  <c r="R400" i="17"/>
  <c r="P375" i="20" s="1"/>
  <c r="P400" i="17"/>
  <c r="O90" i="23" s="1"/>
  <c r="L400" i="17"/>
  <c r="J400" i="17"/>
  <c r="H400" i="17"/>
  <c r="G90" i="23" s="1"/>
  <c r="AL395" i="17"/>
  <c r="AJ395" i="17"/>
  <c r="AH395" i="17"/>
  <c r="AF395" i="17"/>
  <c r="AD395" i="17"/>
  <c r="AB395" i="17"/>
  <c r="Z395" i="17"/>
  <c r="X395" i="17"/>
  <c r="V395" i="17"/>
  <c r="T395" i="17"/>
  <c r="R363" i="20" s="1"/>
  <c r="R395" i="17"/>
  <c r="P395" i="17"/>
  <c r="N395" i="17"/>
  <c r="L395" i="17"/>
  <c r="J395" i="17"/>
  <c r="H395" i="17"/>
  <c r="O394" i="17"/>
  <c r="AL388" i="17"/>
  <c r="AJ388" i="17"/>
  <c r="AH388" i="17"/>
  <c r="AF388" i="17"/>
  <c r="AD388" i="17"/>
  <c r="Z388" i="17"/>
  <c r="X356" i="20" s="1"/>
  <c r="X388" i="17"/>
  <c r="V388" i="17"/>
  <c r="T388" i="17"/>
  <c r="R388" i="17"/>
  <c r="R387" i="17" s="1"/>
  <c r="P388" i="17"/>
  <c r="N388" i="17"/>
  <c r="L388" i="17"/>
  <c r="J388" i="17"/>
  <c r="I30" i="23" s="1"/>
  <c r="AL382" i="17"/>
  <c r="AJ382" i="17"/>
  <c r="AH382" i="17"/>
  <c r="AG45" i="23" s="1"/>
  <c r="AF382" i="17"/>
  <c r="AD338" i="20"/>
  <c r="AD382" i="17"/>
  <c r="AB382" i="17"/>
  <c r="X382" i="17"/>
  <c r="V382" i="17"/>
  <c r="U45" i="23" s="1"/>
  <c r="T382" i="17"/>
  <c r="R382" i="17"/>
  <c r="P382" i="17"/>
  <c r="N382" i="17"/>
  <c r="M45" i="23" s="1"/>
  <c r="L382" i="17"/>
  <c r="J382" i="17"/>
  <c r="H382" i="17"/>
  <c r="S381" i="17"/>
  <c r="AN381" i="17"/>
  <c r="O380" i="17"/>
  <c r="N43" i="23" s="1"/>
  <c r="K380" i="17"/>
  <c r="O379" i="17"/>
  <c r="O378" i="17" s="1"/>
  <c r="K378" i="17"/>
  <c r="AK377" i="17"/>
  <c r="AC377" i="17"/>
  <c r="U377" i="17"/>
  <c r="S333" i="20" s="1"/>
  <c r="M377" i="17"/>
  <c r="I377" i="17"/>
  <c r="S375" i="17"/>
  <c r="AN375" i="17"/>
  <c r="AK374" i="17"/>
  <c r="AJ78" i="23"/>
  <c r="AG374" i="17"/>
  <c r="AF78" i="23"/>
  <c r="AC374" i="17"/>
  <c r="AB78" i="23"/>
  <c r="Y374" i="17"/>
  <c r="X78" i="23"/>
  <c r="U374" i="17"/>
  <c r="T78" i="23"/>
  <c r="Q374" i="17"/>
  <c r="P78" i="23"/>
  <c r="H374" i="17"/>
  <c r="G78" i="23"/>
  <c r="W373" i="17"/>
  <c r="AL371" i="17"/>
  <c r="AK75" i="23" s="1"/>
  <c r="AJ371" i="17"/>
  <c r="AI75" i="23"/>
  <c r="AH371" i="17"/>
  <c r="AG75" i="23" s="1"/>
  <c r="AF371" i="17"/>
  <c r="AE75" i="23" s="1"/>
  <c r="AD371" i="17"/>
  <c r="AC75" i="23" s="1"/>
  <c r="Z371" i="17"/>
  <c r="Y75" i="23" s="1"/>
  <c r="X371" i="17"/>
  <c r="W75" i="23" s="1"/>
  <c r="V371" i="17"/>
  <c r="U75" i="23" s="1"/>
  <c r="R371" i="17"/>
  <c r="Q75" i="23" s="1"/>
  <c r="P371" i="17"/>
  <c r="O75" i="23" s="1"/>
  <c r="G371" i="17"/>
  <c r="F75" i="23" s="1"/>
  <c r="O370" i="17"/>
  <c r="K369" i="17"/>
  <c r="AK368" i="17"/>
  <c r="AG368" i="17"/>
  <c r="AC368" i="17"/>
  <c r="Y368" i="17"/>
  <c r="X72" i="23" s="1"/>
  <c r="U368" i="17"/>
  <c r="Q368" i="17"/>
  <c r="M368" i="17"/>
  <c r="I368" i="17"/>
  <c r="G368" i="17"/>
  <c r="K366" i="17"/>
  <c r="AK365" i="17"/>
  <c r="AG365" i="17"/>
  <c r="AE341" i="20" s="1"/>
  <c r="AC365" i="17"/>
  <c r="Y365" i="17"/>
  <c r="U365" i="17"/>
  <c r="Q365" i="17"/>
  <c r="O341" i="20" s="1"/>
  <c r="M365" i="17"/>
  <c r="I365" i="17"/>
  <c r="G365" i="17"/>
  <c r="O363" i="17"/>
  <c r="K363" i="17"/>
  <c r="AG362" i="17"/>
  <c r="AF66" i="23" s="1"/>
  <c r="AC362" i="17"/>
  <c r="AB66" i="23" s="1"/>
  <c r="Y362" i="17"/>
  <c r="W330" i="20" s="1"/>
  <c r="Q362" i="17"/>
  <c r="M362" i="17"/>
  <c r="I362" i="17"/>
  <c r="G362" i="17"/>
  <c r="F66" i="23" s="1"/>
  <c r="O361" i="17"/>
  <c r="AK359" i="17"/>
  <c r="AG359" i="17"/>
  <c r="AC359" i="17"/>
  <c r="Y359" i="17"/>
  <c r="U359" i="17"/>
  <c r="T63" i="23" s="1"/>
  <c r="Q359" i="17"/>
  <c r="M359" i="17"/>
  <c r="L63" i="23" s="1"/>
  <c r="I359" i="17"/>
  <c r="AJ61" i="23"/>
  <c r="AK356" i="17"/>
  <c r="AF61" i="23"/>
  <c r="AG356" i="17"/>
  <c r="AB61" i="23"/>
  <c r="AC356" i="17"/>
  <c r="X61" i="23"/>
  <c r="Y356" i="17"/>
  <c r="T61" i="23"/>
  <c r="U356" i="17"/>
  <c r="P61" i="23"/>
  <c r="Q356" i="17"/>
  <c r="L61" i="23"/>
  <c r="M356" i="17"/>
  <c r="J61" i="23"/>
  <c r="H61" i="23"/>
  <c r="I356" i="17"/>
  <c r="F61" i="23"/>
  <c r="G356" i="17"/>
  <c r="AJ353" i="17"/>
  <c r="AH321" i="20"/>
  <c r="AF353" i="17"/>
  <c r="X353" i="17"/>
  <c r="T353" i="17"/>
  <c r="S57" i="23"/>
  <c r="P353" i="17"/>
  <c r="L353" i="17"/>
  <c r="K57" i="23" s="1"/>
  <c r="H353" i="17"/>
  <c r="J56" i="23"/>
  <c r="K351" i="17"/>
  <c r="O352" i="17"/>
  <c r="AL350" i="17"/>
  <c r="AH350" i="17"/>
  <c r="AD350" i="17"/>
  <c r="V350" i="17"/>
  <c r="U54" i="23" s="1"/>
  <c r="R350" i="17"/>
  <c r="N350" i="17"/>
  <c r="J53" i="23"/>
  <c r="O349" i="17"/>
  <c r="K347" i="17"/>
  <c r="G347" i="17"/>
  <c r="AK344" i="17"/>
  <c r="AI312" i="20" s="1"/>
  <c r="AG344" i="17"/>
  <c r="AC344" i="17"/>
  <c r="Y344" i="17"/>
  <c r="U344" i="17"/>
  <c r="S312" i="20" s="1"/>
  <c r="Q344" i="17"/>
  <c r="M344" i="17"/>
  <c r="L48" i="23" s="1"/>
  <c r="I344" i="17"/>
  <c r="N96" i="23"/>
  <c r="AN96" i="23"/>
  <c r="S340" i="17"/>
  <c r="AN340" i="17" s="1"/>
  <c r="AK338" i="17"/>
  <c r="AG338" i="17"/>
  <c r="AC338" i="17"/>
  <c r="AC337" i="17" s="1"/>
  <c r="U338" i="17"/>
  <c r="Q338" i="17"/>
  <c r="M338" i="17"/>
  <c r="I338" i="17"/>
  <c r="S289" i="17"/>
  <c r="O282" i="17"/>
  <c r="O281" i="17" s="1"/>
  <c r="S283" i="17"/>
  <c r="AN283" i="17" s="1"/>
  <c r="N168" i="23"/>
  <c r="O239" i="17"/>
  <c r="S240" i="17"/>
  <c r="AA173" i="23"/>
  <c r="AB228" i="17"/>
  <c r="P173" i="23"/>
  <c r="Q228" i="17"/>
  <c r="K173" i="23"/>
  <c r="L228" i="17"/>
  <c r="K172" i="23" s="1"/>
  <c r="AC165" i="23"/>
  <c r="AA165" i="23"/>
  <c r="M165" i="23"/>
  <c r="K165" i="23"/>
  <c r="K331" i="17"/>
  <c r="AL328" i="17"/>
  <c r="AJ328" i="17"/>
  <c r="AH296" i="20" s="1"/>
  <c r="AH328" i="17"/>
  <c r="AG82" i="23" s="1"/>
  <c r="AF328" i="17"/>
  <c r="AD296" i="20" s="1"/>
  <c r="AD328" i="17"/>
  <c r="AB328" i="17"/>
  <c r="Z296" i="20" s="1"/>
  <c r="Z328" i="17"/>
  <c r="Y82" i="23" s="1"/>
  <c r="X328" i="17"/>
  <c r="V296" i="20" s="1"/>
  <c r="V328" i="17"/>
  <c r="T328" i="17"/>
  <c r="R296" i="20" s="1"/>
  <c r="R328" i="17"/>
  <c r="Q82" i="23" s="1"/>
  <c r="P328" i="17"/>
  <c r="N296" i="20" s="1"/>
  <c r="N328" i="17"/>
  <c r="L328" i="17"/>
  <c r="J296" i="20" s="1"/>
  <c r="J328" i="17"/>
  <c r="I82" i="23" s="1"/>
  <c r="H328" i="17"/>
  <c r="F296" i="20" s="1"/>
  <c r="AL321" i="17"/>
  <c r="AJ321" i="17"/>
  <c r="AH187" i="20" s="1"/>
  <c r="AH321" i="17"/>
  <c r="AF187" i="20" s="1"/>
  <c r="AF321" i="17"/>
  <c r="AF320" i="17" s="1"/>
  <c r="AD321" i="17"/>
  <c r="AB321" i="17"/>
  <c r="AA286" i="23" s="1"/>
  <c r="Z321" i="17"/>
  <c r="Y286" i="23" s="1"/>
  <c r="X321" i="17"/>
  <c r="V321" i="17"/>
  <c r="T321" i="17"/>
  <c r="R187" i="20" s="1"/>
  <c r="R321" i="17"/>
  <c r="P187" i="20" s="1"/>
  <c r="P321" i="17"/>
  <c r="P320" i="17" s="1"/>
  <c r="N321" i="17"/>
  <c r="L321" i="17"/>
  <c r="K286" i="23" s="1"/>
  <c r="H321" i="17"/>
  <c r="AJ317" i="17"/>
  <c r="AJ315" i="17" s="1"/>
  <c r="AH317" i="17"/>
  <c r="AF317" i="17"/>
  <c r="AF316" i="17" s="1"/>
  <c r="AD317" i="17"/>
  <c r="AB161" i="20" s="1"/>
  <c r="Z317" i="17"/>
  <c r="X317" i="17"/>
  <c r="T317" i="17"/>
  <c r="S313" i="23" s="1"/>
  <c r="R317" i="17"/>
  <c r="R315" i="17" s="1"/>
  <c r="P317" i="17"/>
  <c r="P315" i="17" s="1"/>
  <c r="N317" i="17"/>
  <c r="J317" i="17"/>
  <c r="H317" i="17"/>
  <c r="AL312" i="17"/>
  <c r="AJ312" i="17"/>
  <c r="AF312" i="17"/>
  <c r="AD312" i="17"/>
  <c r="AB312" i="17"/>
  <c r="V312" i="17"/>
  <c r="T312" i="17"/>
  <c r="R312" i="17"/>
  <c r="Q140" i="23" s="1"/>
  <c r="N312" i="17"/>
  <c r="L119" i="20" s="1"/>
  <c r="L312" i="17"/>
  <c r="J312" i="17"/>
  <c r="H312" i="17"/>
  <c r="AL309" i="17"/>
  <c r="AK137" i="23" s="1"/>
  <c r="AJ309" i="17"/>
  <c r="AH309" i="17"/>
  <c r="AG137" i="23" s="1"/>
  <c r="AF309" i="17"/>
  <c r="AD309" i="17"/>
  <c r="AB309" i="17"/>
  <c r="Z309" i="17"/>
  <c r="X309" i="17"/>
  <c r="V309" i="17"/>
  <c r="T309" i="17"/>
  <c r="R309" i="17"/>
  <c r="P309" i="17"/>
  <c r="N309" i="17"/>
  <c r="N308" i="17" s="1"/>
  <c r="L309" i="17"/>
  <c r="J309" i="17"/>
  <c r="H309" i="17"/>
  <c r="AK303" i="17"/>
  <c r="AI92" i="20" s="1"/>
  <c r="AG303" i="17"/>
  <c r="AF310" i="23" s="1"/>
  <c r="AC303" i="17"/>
  <c r="Y303" i="17"/>
  <c r="U303" i="17"/>
  <c r="S92" i="20" s="1"/>
  <c r="Q303" i="17"/>
  <c r="P310" i="23" s="1"/>
  <c r="M303" i="17"/>
  <c r="K92" i="20" s="1"/>
  <c r="G303" i="17"/>
  <c r="AK300" i="17"/>
  <c r="AG300" i="17"/>
  <c r="AC300" i="17"/>
  <c r="Y300" i="17"/>
  <c r="U300" i="17"/>
  <c r="T277" i="23" s="1"/>
  <c r="M300" i="17"/>
  <c r="L277" i="23" s="1"/>
  <c r="I300" i="17"/>
  <c r="AL293" i="17"/>
  <c r="AJ293" i="17"/>
  <c r="AH293" i="17"/>
  <c r="AF293" i="17"/>
  <c r="AD293" i="17"/>
  <c r="AB293" i="17"/>
  <c r="X293" i="17"/>
  <c r="V293" i="17"/>
  <c r="T293" i="17"/>
  <c r="N293" i="17"/>
  <c r="M255" i="23" s="1"/>
  <c r="L293" i="17"/>
  <c r="J293" i="17"/>
  <c r="Q286" i="17"/>
  <c r="M286" i="17"/>
  <c r="I286" i="17"/>
  <c r="H307" i="23" s="1"/>
  <c r="AH285" i="17"/>
  <c r="AF368" i="20" s="1"/>
  <c r="AF285" i="17"/>
  <c r="AD368" i="20" s="1"/>
  <c r="U285" i="17"/>
  <c r="K282" i="17"/>
  <c r="AK267" i="17"/>
  <c r="AG267" i="17"/>
  <c r="AG266" i="17" s="1"/>
  <c r="Y267" i="17"/>
  <c r="U267" i="17"/>
  <c r="Q267" i="17"/>
  <c r="Q266" i="17" s="1"/>
  <c r="Q265" i="17" s="1"/>
  <c r="I267" i="17"/>
  <c r="G267" i="17"/>
  <c r="AK262" i="17"/>
  <c r="AK261" i="17" s="1"/>
  <c r="AC262" i="17"/>
  <c r="AA68" i="20" s="1"/>
  <c r="Y262" i="17"/>
  <c r="U262" i="17"/>
  <c r="M262" i="17"/>
  <c r="M261" i="17" s="1"/>
  <c r="K262" i="17"/>
  <c r="K261" i="17" s="1"/>
  <c r="I262" i="17"/>
  <c r="H304" i="23" s="1"/>
  <c r="AK257" i="17"/>
  <c r="AC257" i="17"/>
  <c r="AB274" i="23" s="1"/>
  <c r="Y257" i="17"/>
  <c r="U257" i="17"/>
  <c r="M257" i="17"/>
  <c r="I257" i="17"/>
  <c r="AK250" i="17"/>
  <c r="AJ248" i="23" s="1"/>
  <c r="AG250" i="17"/>
  <c r="U250" i="17"/>
  <c r="Q250" i="17"/>
  <c r="I250" i="17"/>
  <c r="K245" i="17"/>
  <c r="K241" i="17"/>
  <c r="K239" i="17"/>
  <c r="K237" i="17"/>
  <c r="H229" i="17"/>
  <c r="O199" i="17"/>
  <c r="K193" i="17"/>
  <c r="K191" i="17"/>
  <c r="AL188" i="17"/>
  <c r="AJ245" i="20" s="1"/>
  <c r="AB188" i="17"/>
  <c r="X188" i="17"/>
  <c r="R188" i="17"/>
  <c r="Q106" i="23" s="1"/>
  <c r="H188" i="17"/>
  <c r="K181" i="17"/>
  <c r="U180" i="17"/>
  <c r="Q180" i="17"/>
  <c r="P99" i="23" s="1"/>
  <c r="K169" i="17"/>
  <c r="AJ162" i="17"/>
  <c r="AH162" i="17"/>
  <c r="AF219" i="20" s="1"/>
  <c r="AF162" i="17"/>
  <c r="AD162" i="17"/>
  <c r="Z162" i="17"/>
  <c r="X162" i="17"/>
  <c r="V162" i="17"/>
  <c r="T162" i="17"/>
  <c r="R162" i="17"/>
  <c r="P162" i="17"/>
  <c r="N162" i="17"/>
  <c r="L162" i="17"/>
  <c r="J162" i="17"/>
  <c r="H162" i="17"/>
  <c r="AL158" i="17"/>
  <c r="AJ158" i="17"/>
  <c r="AH158" i="17"/>
  <c r="AD158" i="17"/>
  <c r="AB158" i="17"/>
  <c r="X158" i="17"/>
  <c r="V158" i="17"/>
  <c r="T158" i="17"/>
  <c r="R158" i="17"/>
  <c r="R154" i="17" s="1"/>
  <c r="N158" i="17"/>
  <c r="L158" i="17"/>
  <c r="K196" i="23"/>
  <c r="H158" i="17"/>
  <c r="G196" i="23" s="1"/>
  <c r="AL155" i="17"/>
  <c r="AH155" i="17"/>
  <c r="AF212" i="20" s="1"/>
  <c r="AF155" i="17"/>
  <c r="AB155" i="17"/>
  <c r="Z155" i="17"/>
  <c r="X212" i="20"/>
  <c r="X155" i="17"/>
  <c r="V155" i="17"/>
  <c r="T212" i="20" s="1"/>
  <c r="R155" i="17"/>
  <c r="P155" i="17"/>
  <c r="L155" i="17"/>
  <c r="L154" i="17" s="1"/>
  <c r="K192" i="23" s="1"/>
  <c r="J155" i="17"/>
  <c r="I193" i="23" s="1"/>
  <c r="H155" i="17"/>
  <c r="AL151" i="17"/>
  <c r="AJ151" i="17"/>
  <c r="AH151" i="17"/>
  <c r="AF151" i="17"/>
  <c r="AB151" i="17"/>
  <c r="AA189" i="23" s="1"/>
  <c r="Z208" i="20"/>
  <c r="Z151" i="17"/>
  <c r="X151" i="17"/>
  <c r="V151" i="17"/>
  <c r="R151" i="17"/>
  <c r="N151" i="17"/>
  <c r="L151" i="17"/>
  <c r="J151" i="17"/>
  <c r="H151" i="17"/>
  <c r="AL147" i="17"/>
  <c r="AK185" i="23" s="1"/>
  <c r="AJ147" i="17"/>
  <c r="AD147" i="17"/>
  <c r="Z147" i="17"/>
  <c r="X147" i="17"/>
  <c r="V147" i="17"/>
  <c r="T147" i="17"/>
  <c r="R147" i="17"/>
  <c r="P147" i="17"/>
  <c r="N147" i="17"/>
  <c r="L147" i="17"/>
  <c r="J147" i="17"/>
  <c r="J146" i="17" s="1"/>
  <c r="I184" i="23" s="1"/>
  <c r="H147" i="17"/>
  <c r="AL139" i="17"/>
  <c r="AJ139" i="17"/>
  <c r="AH139" i="17"/>
  <c r="AF139" i="17"/>
  <c r="AD139" i="17"/>
  <c r="AB139" i="17"/>
  <c r="X139" i="17"/>
  <c r="V139" i="17"/>
  <c r="T196" i="20" s="1"/>
  <c r="T139" i="17"/>
  <c r="R139" i="17"/>
  <c r="R138" i="17" s="1"/>
  <c r="P139" i="17"/>
  <c r="N139" i="17"/>
  <c r="M145" i="23" s="1"/>
  <c r="L139" i="17"/>
  <c r="H139" i="17"/>
  <c r="P133" i="17"/>
  <c r="L133" i="17"/>
  <c r="J190" i="20" s="1"/>
  <c r="H133" i="17"/>
  <c r="AJ132" i="17"/>
  <c r="AD132" i="17"/>
  <c r="T132" i="17"/>
  <c r="AL125" i="17"/>
  <c r="AJ125" i="17"/>
  <c r="AH125" i="17"/>
  <c r="AF125" i="17"/>
  <c r="AD168" i="20" s="1"/>
  <c r="AD125" i="17"/>
  <c r="AB125" i="17"/>
  <c r="AB124" i="17" s="1"/>
  <c r="Z125" i="17"/>
  <c r="Z124" i="17" s="1"/>
  <c r="X125" i="17"/>
  <c r="W149" i="23" s="1"/>
  <c r="T125" i="17"/>
  <c r="R125" i="17"/>
  <c r="P125" i="17"/>
  <c r="N125" i="17"/>
  <c r="H125" i="17"/>
  <c r="AL120" i="17"/>
  <c r="AJ180" i="20" s="1"/>
  <c r="AJ120" i="17"/>
  <c r="AH180" i="20" s="1"/>
  <c r="AH120" i="17"/>
  <c r="AD120" i="17"/>
  <c r="AB120" i="17"/>
  <c r="X120" i="17"/>
  <c r="W204" i="23" s="1"/>
  <c r="V120" i="17"/>
  <c r="T120" i="17"/>
  <c r="N120" i="17"/>
  <c r="L180" i="20" s="1"/>
  <c r="L120" i="17"/>
  <c r="J180" i="20" s="1"/>
  <c r="H120" i="17"/>
  <c r="AL116" i="17"/>
  <c r="AH116" i="17"/>
  <c r="AG200" i="23" s="1"/>
  <c r="AF116" i="17"/>
  <c r="AE200" i="23" s="1"/>
  <c r="AB116" i="17"/>
  <c r="Z116" i="17"/>
  <c r="X116" i="17"/>
  <c r="V116" i="17"/>
  <c r="R116" i="17"/>
  <c r="P116" i="17"/>
  <c r="L116" i="17"/>
  <c r="J116" i="17"/>
  <c r="H116" i="17"/>
  <c r="AL109" i="17"/>
  <c r="AJ109" i="17"/>
  <c r="AH109" i="17"/>
  <c r="AF109" i="17"/>
  <c r="AD109" i="17"/>
  <c r="Z109" i="17"/>
  <c r="Y23" i="23" s="1"/>
  <c r="X109" i="17"/>
  <c r="V155" i="20" s="1"/>
  <c r="V109" i="17"/>
  <c r="T109" i="17"/>
  <c r="T108" i="17" s="1"/>
  <c r="R109" i="17"/>
  <c r="P109" i="17"/>
  <c r="N109" i="17"/>
  <c r="L109" i="17"/>
  <c r="L108" i="17" s="1"/>
  <c r="J109" i="17"/>
  <c r="H109" i="17"/>
  <c r="AD103" i="17"/>
  <c r="Z103" i="17"/>
  <c r="X149" i="20" s="1"/>
  <c r="T103" i="17"/>
  <c r="T102" i="17" s="1"/>
  <c r="P103" i="17"/>
  <c r="N103" i="17"/>
  <c r="L103" i="17"/>
  <c r="J103" i="17"/>
  <c r="K95" i="17"/>
  <c r="Q94" i="17"/>
  <c r="M94" i="17"/>
  <c r="I94" i="17"/>
  <c r="G94" i="17"/>
  <c r="O98" i="17"/>
  <c r="AK97" i="17"/>
  <c r="AJ132" i="23" s="1"/>
  <c r="AG97" i="17"/>
  <c r="AC97" i="17"/>
  <c r="Y97" i="17"/>
  <c r="U97" i="17"/>
  <c r="Q97" i="17"/>
  <c r="K97" i="17"/>
  <c r="I97" i="17"/>
  <c r="G97" i="17"/>
  <c r="E141" i="20" s="1"/>
  <c r="G91" i="17"/>
  <c r="AB124" i="23"/>
  <c r="AC88" i="17"/>
  <c r="AA132" i="20"/>
  <c r="X124" i="23"/>
  <c r="Y88" i="17"/>
  <c r="T124" i="23"/>
  <c r="U88" i="17"/>
  <c r="P124" i="23"/>
  <c r="Q88" i="17"/>
  <c r="P123" i="23" s="1"/>
  <c r="L124" i="23"/>
  <c r="M88" i="17"/>
  <c r="K132" i="20" s="1"/>
  <c r="H124" i="23"/>
  <c r="I88" i="17"/>
  <c r="F124" i="23"/>
  <c r="G88" i="17"/>
  <c r="AL359" i="17"/>
  <c r="AK63" i="23" s="1"/>
  <c r="AJ359" i="17"/>
  <c r="AH359" i="17"/>
  <c r="AF327" i="20" s="1"/>
  <c r="AF359" i="17"/>
  <c r="AD359" i="17"/>
  <c r="AB359" i="17"/>
  <c r="Z359" i="17"/>
  <c r="Y63" i="23" s="1"/>
  <c r="X359" i="17"/>
  <c r="V359" i="17"/>
  <c r="U63" i="23" s="1"/>
  <c r="T359" i="17"/>
  <c r="R359" i="17"/>
  <c r="P327" i="20" s="1"/>
  <c r="P359" i="17"/>
  <c r="N359" i="17"/>
  <c r="L359" i="17"/>
  <c r="J359" i="17"/>
  <c r="I63" i="23" s="1"/>
  <c r="H359" i="17"/>
  <c r="AK353" i="17"/>
  <c r="AJ57" i="23" s="1"/>
  <c r="AG353" i="17"/>
  <c r="AC353" i="17"/>
  <c r="AA321" i="20" s="1"/>
  <c r="Y353" i="17"/>
  <c r="U353" i="17"/>
  <c r="Q353" i="17"/>
  <c r="M353" i="17"/>
  <c r="L57" i="23" s="1"/>
  <c r="I353" i="17"/>
  <c r="G353" i="17"/>
  <c r="F57" i="23" s="1"/>
  <c r="AG350" i="17"/>
  <c r="AF54" i="23"/>
  <c r="AC350" i="17"/>
  <c r="Y350" i="17"/>
  <c r="W318" i="20" s="1"/>
  <c r="Q350" i="17"/>
  <c r="P54" i="23" s="1"/>
  <c r="M350" i="17"/>
  <c r="K318" i="20" s="1"/>
  <c r="G350" i="17"/>
  <c r="P347" i="17"/>
  <c r="O51" i="23" s="1"/>
  <c r="L347" i="17"/>
  <c r="J347" i="17"/>
  <c r="I51" i="23" s="1"/>
  <c r="H347" i="17"/>
  <c r="G51" i="23" s="1"/>
  <c r="AL344" i="17"/>
  <c r="AJ344" i="17"/>
  <c r="AH344" i="17"/>
  <c r="AF344" i="17"/>
  <c r="AE48" i="23" s="1"/>
  <c r="AD344" i="17"/>
  <c r="AB344" i="17"/>
  <c r="Z344" i="17"/>
  <c r="X312" i="20" s="1"/>
  <c r="X344" i="17"/>
  <c r="V344" i="17"/>
  <c r="T344" i="17"/>
  <c r="R344" i="17"/>
  <c r="P312" i="20" s="1"/>
  <c r="P344" i="17"/>
  <c r="N312" i="20" s="1"/>
  <c r="N344" i="17"/>
  <c r="L344" i="17"/>
  <c r="J344" i="17"/>
  <c r="H312" i="20" s="1"/>
  <c r="H344" i="17"/>
  <c r="F312" i="20" s="1"/>
  <c r="AJ338" i="17"/>
  <c r="AH338" i="17"/>
  <c r="AF338" i="17"/>
  <c r="AD338" i="17"/>
  <c r="AB338" i="17"/>
  <c r="Z338" i="17"/>
  <c r="X338" i="17"/>
  <c r="V338" i="17"/>
  <c r="T338" i="17"/>
  <c r="R338" i="17"/>
  <c r="P338" i="17"/>
  <c r="N338" i="17"/>
  <c r="L338" i="17"/>
  <c r="J338" i="17"/>
  <c r="H338" i="17"/>
  <c r="O333" i="17"/>
  <c r="K333" i="17"/>
  <c r="J87" i="23" s="1"/>
  <c r="O332" i="17"/>
  <c r="N86" i="23" s="1"/>
  <c r="K329" i="17"/>
  <c r="AK328" i="17"/>
  <c r="AG328" i="17"/>
  <c r="AF82" i="23" s="1"/>
  <c r="AC328" i="17"/>
  <c r="AA296" i="20" s="1"/>
  <c r="Y328" i="17"/>
  <c r="U328" i="17"/>
  <c r="Q328" i="17"/>
  <c r="M328" i="17"/>
  <c r="K296" i="20" s="1"/>
  <c r="I328" i="17"/>
  <c r="G328" i="17"/>
  <c r="AK321" i="17"/>
  <c r="AK320" i="17" s="1"/>
  <c r="AG321" i="17"/>
  <c r="AC321" i="17"/>
  <c r="U321" i="17"/>
  <c r="Q321" i="17"/>
  <c r="M321" i="17"/>
  <c r="M320" i="17" s="1"/>
  <c r="I321" i="17"/>
  <c r="G321" i="17"/>
  <c r="AK317" i="17"/>
  <c r="AC317" i="17"/>
  <c r="AA161" i="20" s="1"/>
  <c r="Y317" i="17"/>
  <c r="U317" i="17"/>
  <c r="T313" i="23" s="1"/>
  <c r="M317" i="17"/>
  <c r="I317" i="17"/>
  <c r="H313" i="23" s="1"/>
  <c r="O314" i="17"/>
  <c r="S314" i="17"/>
  <c r="AN314" i="17" s="1"/>
  <c r="AK312" i="17"/>
  <c r="AG312" i="17"/>
  <c r="Y312" i="17"/>
  <c r="U312" i="17"/>
  <c r="S119" i="20" s="1"/>
  <c r="Q312" i="17"/>
  <c r="M312" i="17"/>
  <c r="I312" i="17"/>
  <c r="G312" i="17"/>
  <c r="E119" i="20" s="1"/>
  <c r="O311" i="17"/>
  <c r="K310" i="17"/>
  <c r="AK309" i="17"/>
  <c r="AG309" i="17"/>
  <c r="AG308" i="17" s="1"/>
  <c r="AC309" i="17"/>
  <c r="Y309" i="17"/>
  <c r="U309" i="17"/>
  <c r="Q309" i="17"/>
  <c r="M309" i="17"/>
  <c r="I309" i="17"/>
  <c r="G309" i="17"/>
  <c r="AL303" i="17"/>
  <c r="AH303" i="17"/>
  <c r="AF303" i="17"/>
  <c r="AD303" i="17"/>
  <c r="AB303" i="17"/>
  <c r="Z303" i="17"/>
  <c r="X303" i="17"/>
  <c r="W310" i="23" s="1"/>
  <c r="V303" i="17"/>
  <c r="T303" i="17"/>
  <c r="R303" i="17"/>
  <c r="P303" i="17"/>
  <c r="L303" i="17"/>
  <c r="K310" i="23" s="1"/>
  <c r="H303" i="17"/>
  <c r="AJ300" i="17"/>
  <c r="AH300" i="17"/>
  <c r="AF300" i="17"/>
  <c r="AD300" i="17"/>
  <c r="AB300" i="17"/>
  <c r="Z300" i="17"/>
  <c r="X300" i="17"/>
  <c r="V300" i="17"/>
  <c r="T300" i="17"/>
  <c r="R300" i="17"/>
  <c r="P300" i="17"/>
  <c r="N300" i="17"/>
  <c r="L300" i="17"/>
  <c r="J300" i="17"/>
  <c r="H300" i="17"/>
  <c r="O299" i="17"/>
  <c r="AK293" i="17"/>
  <c r="AJ255" i="23" s="1"/>
  <c r="AG293" i="17"/>
  <c r="U293" i="17"/>
  <c r="Q293" i="17"/>
  <c r="M293" i="17"/>
  <c r="K79" i="20" s="1"/>
  <c r="I293" i="17"/>
  <c r="AL286" i="17"/>
  <c r="AJ369" i="20" s="1"/>
  <c r="AJ286" i="17"/>
  <c r="AG286" i="17"/>
  <c r="AF307" i="23" s="1"/>
  <c r="AD286" i="17"/>
  <c r="AB286" i="17"/>
  <c r="Y286" i="17"/>
  <c r="T286" i="17"/>
  <c r="P286" i="17"/>
  <c r="N286" i="17"/>
  <c r="J286" i="17"/>
  <c r="H286" i="17"/>
  <c r="G307" i="23" s="1"/>
  <c r="AK281" i="17"/>
  <c r="AG281" i="17"/>
  <c r="AC281" i="17"/>
  <c r="AC280" i="17" s="1"/>
  <c r="Y281" i="17"/>
  <c r="U281" i="17"/>
  <c r="AL280" i="17"/>
  <c r="AL279" i="17" s="1"/>
  <c r="AH280" i="17"/>
  <c r="AB280" i="17"/>
  <c r="AB279" i="17"/>
  <c r="Z280" i="17"/>
  <c r="V280" i="17"/>
  <c r="T280" i="17"/>
  <c r="R280" i="17"/>
  <c r="R279" i="17" s="1"/>
  <c r="P280" i="17"/>
  <c r="N280" i="17"/>
  <c r="L280" i="17"/>
  <c r="J280" i="17"/>
  <c r="I323" i="23" s="1"/>
  <c r="S278" i="17"/>
  <c r="AN278" i="17"/>
  <c r="O277" i="17"/>
  <c r="K277" i="17"/>
  <c r="AL276" i="17"/>
  <c r="AJ276" i="17"/>
  <c r="AH184" i="20" s="1"/>
  <c r="AH276" i="17"/>
  <c r="AF276" i="17"/>
  <c r="AF275" i="17" s="1"/>
  <c r="AB276" i="17"/>
  <c r="X276" i="17"/>
  <c r="T276" i="17"/>
  <c r="R184" i="20" s="1"/>
  <c r="R276" i="17"/>
  <c r="P276" i="17"/>
  <c r="N276" i="17"/>
  <c r="J276" i="17"/>
  <c r="H276" i="17"/>
  <c r="Y275" i="17"/>
  <c r="Y274" i="17" s="1"/>
  <c r="U275" i="17"/>
  <c r="M275" i="17"/>
  <c r="AL267" i="17"/>
  <c r="AJ267" i="17"/>
  <c r="AF267" i="17"/>
  <c r="AD267" i="17"/>
  <c r="AC316" i="23" s="1"/>
  <c r="AB267" i="17"/>
  <c r="Z267" i="17"/>
  <c r="V267" i="17"/>
  <c r="U316" i="23" s="1"/>
  <c r="T267" i="17"/>
  <c r="P267" i="17"/>
  <c r="N267" i="17"/>
  <c r="L267" i="17"/>
  <c r="J267" i="17"/>
  <c r="AJ262" i="17"/>
  <c r="AH68" i="20" s="1"/>
  <c r="AH262" i="17"/>
  <c r="AF262" i="17"/>
  <c r="AD262" i="17"/>
  <c r="AB68" i="20" s="1"/>
  <c r="Z262" i="17"/>
  <c r="X262" i="17"/>
  <c r="T262" i="17"/>
  <c r="R262" i="17"/>
  <c r="P262" i="17"/>
  <c r="N68" i="20" s="1"/>
  <c r="N262" i="17"/>
  <c r="J262" i="17"/>
  <c r="H262" i="17"/>
  <c r="AJ257" i="17"/>
  <c r="AH257" i="17"/>
  <c r="AF63" i="20" s="1"/>
  <c r="AF257" i="17"/>
  <c r="AD257" i="17"/>
  <c r="AC274" i="23"/>
  <c r="Z257" i="17"/>
  <c r="X63" i="20" s="1"/>
  <c r="X257" i="17"/>
  <c r="T257" i="17"/>
  <c r="R257" i="17"/>
  <c r="Q274" i="23" s="1"/>
  <c r="P257" i="17"/>
  <c r="N257" i="17"/>
  <c r="M274" i="23"/>
  <c r="J257" i="17"/>
  <c r="H257" i="17"/>
  <c r="AL250" i="17"/>
  <c r="AF250" i="17"/>
  <c r="AE248" i="23" s="1"/>
  <c r="AD250" i="17"/>
  <c r="AB250" i="17"/>
  <c r="Z56" i="20" s="1"/>
  <c r="Z250" i="17"/>
  <c r="T250" i="17"/>
  <c r="T249" i="17" s="1"/>
  <c r="P250" i="17"/>
  <c r="L250" i="17"/>
  <c r="J56" i="20" s="1"/>
  <c r="J250" i="17"/>
  <c r="S233" i="17"/>
  <c r="W233" i="17" s="1"/>
  <c r="AN233" i="17"/>
  <c r="K232" i="17"/>
  <c r="G229" i="17"/>
  <c r="K226" i="17"/>
  <c r="S225" i="17"/>
  <c r="AN225" i="17" s="1"/>
  <c r="K224" i="17"/>
  <c r="S223" i="17"/>
  <c r="AN223" i="17"/>
  <c r="K222" i="17"/>
  <c r="J221" i="17"/>
  <c r="H221" i="17"/>
  <c r="AK220" i="17"/>
  <c r="AJ164" i="23" s="1"/>
  <c r="AG220" i="17"/>
  <c r="U220" i="17"/>
  <c r="I220" i="17"/>
  <c r="G220" i="17"/>
  <c r="E269" i="20" s="1"/>
  <c r="S219" i="17"/>
  <c r="AN163" i="23"/>
  <c r="O218" i="17"/>
  <c r="K218" i="17"/>
  <c r="I267" i="20" s="1"/>
  <c r="S217" i="17"/>
  <c r="AN217" i="17" s="1"/>
  <c r="AN161" i="23"/>
  <c r="O216" i="17"/>
  <c r="K216" i="17"/>
  <c r="J160" i="23" s="1"/>
  <c r="S215" i="17"/>
  <c r="AN215" i="17"/>
  <c r="O214" i="17"/>
  <c r="O213" i="17" s="1"/>
  <c r="K214" i="17"/>
  <c r="J158" i="23" s="1"/>
  <c r="AL213" i="17"/>
  <c r="AJ213" i="17"/>
  <c r="AH213" i="17"/>
  <c r="AD213" i="17"/>
  <c r="AD212" i="17" s="1"/>
  <c r="AB213" i="17"/>
  <c r="X213" i="17"/>
  <c r="X212" i="17" s="1"/>
  <c r="W156" i="23" s="1"/>
  <c r="V213" i="17"/>
  <c r="T213" i="17"/>
  <c r="S157" i="23" s="1"/>
  <c r="R213" i="17"/>
  <c r="N213" i="17"/>
  <c r="L213" i="17"/>
  <c r="H213" i="17"/>
  <c r="F262" i="20" s="1"/>
  <c r="Q212" i="17"/>
  <c r="M212" i="17"/>
  <c r="S207" i="17"/>
  <c r="AN207" i="17"/>
  <c r="S201" i="17"/>
  <c r="W201" i="17" s="1"/>
  <c r="S200" i="17"/>
  <c r="AN200" i="17"/>
  <c r="M198" i="17"/>
  <c r="L116" i="23" s="1"/>
  <c r="K198" i="17"/>
  <c r="I198" i="17"/>
  <c r="G198" i="17"/>
  <c r="S197" i="17"/>
  <c r="O196" i="17"/>
  <c r="K196" i="17"/>
  <c r="AL195" i="17"/>
  <c r="AJ252" i="20" s="1"/>
  <c r="AJ195" i="17"/>
  <c r="AH195" i="17"/>
  <c r="AF195" i="17"/>
  <c r="AD195" i="17"/>
  <c r="AB252" i="20" s="1"/>
  <c r="AB195" i="17"/>
  <c r="Z195" i="17"/>
  <c r="X195" i="17"/>
  <c r="V195" i="17"/>
  <c r="T252" i="20" s="1"/>
  <c r="T195" i="17"/>
  <c r="R195" i="17"/>
  <c r="P195" i="17"/>
  <c r="N195" i="17"/>
  <c r="L252" i="20" s="1"/>
  <c r="J195" i="17"/>
  <c r="H252" i="20" s="1"/>
  <c r="O194" i="17"/>
  <c r="O192" i="17"/>
  <c r="AC188" i="17"/>
  <c r="AA245" i="20" s="1"/>
  <c r="Y188" i="17"/>
  <c r="W245" i="20" s="1"/>
  <c r="Q188" i="17"/>
  <c r="M188" i="17"/>
  <c r="L106" i="23" s="1"/>
  <c r="I188" i="17"/>
  <c r="O182" i="17"/>
  <c r="AJ180" i="17"/>
  <c r="AI99" i="23"/>
  <c r="AF180" i="17"/>
  <c r="AD180" i="17"/>
  <c r="AB238" i="20" s="1"/>
  <c r="AB180" i="17"/>
  <c r="Z238" i="20"/>
  <c r="V180" i="17"/>
  <c r="T180" i="17"/>
  <c r="L180" i="17"/>
  <c r="J180" i="17"/>
  <c r="O176" i="17"/>
  <c r="M233" i="20" s="1"/>
  <c r="O173" i="17"/>
  <c r="K172" i="17"/>
  <c r="J302" i="23" s="1"/>
  <c r="AJ171" i="17"/>
  <c r="AI301" i="23" s="1"/>
  <c r="AH171" i="17"/>
  <c r="AB228" i="20"/>
  <c r="AF171" i="17"/>
  <c r="AE301" i="23" s="1"/>
  <c r="AD171" i="17"/>
  <c r="Z171" i="17"/>
  <c r="X171" i="17"/>
  <c r="R228" i="20" s="1"/>
  <c r="V171" i="17"/>
  <c r="T171" i="17"/>
  <c r="R171" i="17"/>
  <c r="Q301" i="23" s="1"/>
  <c r="P171" i="17"/>
  <c r="O301" i="23" s="1"/>
  <c r="J228" i="20"/>
  <c r="N171" i="17"/>
  <c r="L171" i="17"/>
  <c r="K301" i="23" s="1"/>
  <c r="H171" i="17"/>
  <c r="G301" i="23"/>
  <c r="O170" i="17"/>
  <c r="AK168" i="17"/>
  <c r="AJ298" i="23" s="1"/>
  <c r="AG168" i="17"/>
  <c r="AC168" i="17"/>
  <c r="AB298" i="23" s="1"/>
  <c r="Y168" i="17"/>
  <c r="Q168" i="17"/>
  <c r="K225" i="20" s="1"/>
  <c r="M168" i="17"/>
  <c r="I168" i="17"/>
  <c r="H298" i="23" s="1"/>
  <c r="G168" i="17"/>
  <c r="F298" i="23"/>
  <c r="AK165" i="17"/>
  <c r="AI222" i="20" s="1"/>
  <c r="AG165" i="17"/>
  <c r="AC165" i="17"/>
  <c r="AA222" i="20" s="1"/>
  <c r="U165" i="17"/>
  <c r="Q165" i="17"/>
  <c r="M165" i="17"/>
  <c r="K165" i="17"/>
  <c r="I165" i="17"/>
  <c r="G222" i="20" s="1"/>
  <c r="G165" i="17"/>
  <c r="O164" i="17"/>
  <c r="K163" i="17"/>
  <c r="AK162" i="17"/>
  <c r="AJ283" i="23" s="1"/>
  <c r="AG162" i="17"/>
  <c r="AC162" i="17"/>
  <c r="Y162" i="17"/>
  <c r="U162" i="17"/>
  <c r="M162" i="17"/>
  <c r="I162" i="17"/>
  <c r="O160" i="17"/>
  <c r="K159" i="17"/>
  <c r="AG158" i="17"/>
  <c r="AC158" i="17"/>
  <c r="AB196" i="23" s="1"/>
  <c r="Y158" i="17"/>
  <c r="W215" i="20" s="1"/>
  <c r="Q158" i="17"/>
  <c r="M158" i="17"/>
  <c r="I158" i="17"/>
  <c r="H196" i="23" s="1"/>
  <c r="G158" i="17"/>
  <c r="O157" i="17"/>
  <c r="K156" i="17"/>
  <c r="AK155" i="17"/>
  <c r="AG155" i="17"/>
  <c r="AC155" i="17"/>
  <c r="U155" i="17"/>
  <c r="S212" i="20" s="1"/>
  <c r="Q155" i="17"/>
  <c r="M155" i="17"/>
  <c r="K212" i="20" s="1"/>
  <c r="L193" i="23"/>
  <c r="G155" i="17"/>
  <c r="AK151" i="17"/>
  <c r="AG151" i="17"/>
  <c r="AG150" i="17"/>
  <c r="AC151" i="17"/>
  <c r="Y151" i="17"/>
  <c r="U151" i="17"/>
  <c r="S208" i="20" s="1"/>
  <c r="Q151" i="17"/>
  <c r="M151" i="17"/>
  <c r="M150" i="17" s="1"/>
  <c r="G151" i="17"/>
  <c r="O149" i="17"/>
  <c r="M206" i="20" s="1"/>
  <c r="K148" i="17"/>
  <c r="AK147" i="17"/>
  <c r="AI204" i="20" s="1"/>
  <c r="AG147" i="17"/>
  <c r="AC147" i="17"/>
  <c r="AC146" i="17" s="1"/>
  <c r="Y147" i="17"/>
  <c r="U147" i="17"/>
  <c r="T185" i="23" s="1"/>
  <c r="Q147" i="17"/>
  <c r="O204" i="20" s="1"/>
  <c r="I147" i="17"/>
  <c r="G147" i="17"/>
  <c r="K144" i="17"/>
  <c r="K143" i="17" s="1"/>
  <c r="AJ143" i="17"/>
  <c r="AH143" i="17"/>
  <c r="AF200" i="20" s="1"/>
  <c r="AF143" i="17"/>
  <c r="AD143" i="17"/>
  <c r="AC181" i="23" s="1"/>
  <c r="Z143" i="17"/>
  <c r="X200" i="20" s="1"/>
  <c r="X143" i="17"/>
  <c r="V200" i="20" s="1"/>
  <c r="V143" i="17"/>
  <c r="T143" i="17"/>
  <c r="T142" i="17" s="1"/>
  <c r="P143" i="17"/>
  <c r="N143" i="17"/>
  <c r="L200" i="20" s="1"/>
  <c r="L143" i="17"/>
  <c r="J143" i="17"/>
  <c r="H200" i="20" s="1"/>
  <c r="H143" i="17"/>
  <c r="F200" i="20" s="1"/>
  <c r="AC142" i="17"/>
  <c r="AA199" i="20"/>
  <c r="U142" i="17"/>
  <c r="M142" i="17"/>
  <c r="L180" i="23" s="1"/>
  <c r="I142" i="17"/>
  <c r="H180" i="23" s="1"/>
  <c r="O141" i="17"/>
  <c r="O140" i="17" s="1"/>
  <c r="K140" i="17"/>
  <c r="AG139" i="17"/>
  <c r="AC139" i="17"/>
  <c r="Y139" i="17"/>
  <c r="Q139" i="17"/>
  <c r="M139" i="17"/>
  <c r="I139" i="17"/>
  <c r="G139" i="17"/>
  <c r="E196" i="20" s="1"/>
  <c r="K134" i="17"/>
  <c r="AK133" i="17"/>
  <c r="AH133" i="17"/>
  <c r="AF133" i="17"/>
  <c r="AC133" i="17"/>
  <c r="Z133" i="17"/>
  <c r="X190" i="20" s="1"/>
  <c r="Y289" i="23"/>
  <c r="X133" i="17"/>
  <c r="U133" i="17"/>
  <c r="M133" i="17"/>
  <c r="I133" i="17"/>
  <c r="G133" i="17"/>
  <c r="S131" i="17"/>
  <c r="O130" i="17"/>
  <c r="M173" i="20" s="1"/>
  <c r="K130" i="17"/>
  <c r="AL129" i="17"/>
  <c r="AL128" i="17" s="1"/>
  <c r="AH129" i="17"/>
  <c r="AG153" i="23" s="1"/>
  <c r="AF129" i="17"/>
  <c r="AD172" i="20" s="1"/>
  <c r="AB129" i="17"/>
  <c r="Z129" i="17"/>
  <c r="X129" i="17"/>
  <c r="X128" i="17" s="1"/>
  <c r="V129" i="17"/>
  <c r="T172" i="20" s="1"/>
  <c r="R129" i="17"/>
  <c r="Q153" i="23"/>
  <c r="P129" i="17"/>
  <c r="O153" i="23" s="1"/>
  <c r="L129" i="17"/>
  <c r="L128" i="17" s="1"/>
  <c r="J129" i="17"/>
  <c r="H129" i="17"/>
  <c r="F173" i="20" s="1"/>
  <c r="AG128" i="17"/>
  <c r="AC128" i="17"/>
  <c r="U128" i="17"/>
  <c r="Q128" i="17"/>
  <c r="O127" i="17"/>
  <c r="K126" i="17"/>
  <c r="AK125" i="17"/>
  <c r="AC125" i="17"/>
  <c r="AB149" i="23" s="1"/>
  <c r="Y125" i="17"/>
  <c r="U125" i="17"/>
  <c r="Q125" i="17"/>
  <c r="M125" i="17"/>
  <c r="K168" i="20" s="1"/>
  <c r="I125" i="17"/>
  <c r="H149" i="23" s="1"/>
  <c r="O122" i="17"/>
  <c r="S122" i="17" s="1"/>
  <c r="K121" i="17"/>
  <c r="AG120" i="17"/>
  <c r="AF204" i="23" s="1"/>
  <c r="AC120" i="17"/>
  <c r="Y120" i="17"/>
  <c r="W180" i="20" s="1"/>
  <c r="Q120" i="17"/>
  <c r="M120" i="17"/>
  <c r="L204" i="23" s="1"/>
  <c r="I120" i="17"/>
  <c r="G120" i="17"/>
  <c r="F204" i="23"/>
  <c r="O118" i="17"/>
  <c r="S118" i="17" s="1"/>
  <c r="K117" i="17"/>
  <c r="AK116" i="17"/>
  <c r="AG116" i="17"/>
  <c r="AE176" i="20" s="1"/>
  <c r="AC116" i="17"/>
  <c r="AB200" i="23" s="1"/>
  <c r="U116" i="17"/>
  <c r="Q116" i="17"/>
  <c r="M116" i="17"/>
  <c r="G116" i="17"/>
  <c r="G115" i="17" s="1"/>
  <c r="O113" i="17"/>
  <c r="N27" i="23"/>
  <c r="K112" i="17"/>
  <c r="S111" i="17"/>
  <c r="O110" i="17"/>
  <c r="N24" i="23"/>
  <c r="K110" i="17"/>
  <c r="AK109" i="17"/>
  <c r="AG109" i="17"/>
  <c r="AG108" i="17" s="1"/>
  <c r="AC109" i="17"/>
  <c r="Y109" i="17"/>
  <c r="U109" i="17"/>
  <c r="Q109" i="17"/>
  <c r="M109" i="17"/>
  <c r="I109" i="17"/>
  <c r="G109" i="17"/>
  <c r="O107" i="17"/>
  <c r="K106" i="17"/>
  <c r="J20" i="23" s="1"/>
  <c r="AK103" i="17"/>
  <c r="AJ17" i="23"/>
  <c r="AG103" i="17"/>
  <c r="AE149" i="20" s="1"/>
  <c r="Y103" i="17"/>
  <c r="U103" i="17"/>
  <c r="T17" i="23"/>
  <c r="G103" i="17"/>
  <c r="F17" i="23" s="1"/>
  <c r="AO17" i="23"/>
  <c r="O96" i="17"/>
  <c r="S96" i="17" s="1"/>
  <c r="AJ94" i="17"/>
  <c r="AG94" i="17"/>
  <c r="AD94" i="17"/>
  <c r="AB94" i="17"/>
  <c r="Z138" i="20" s="1"/>
  <c r="Y94" i="17"/>
  <c r="V94" i="17"/>
  <c r="U129" i="23"/>
  <c r="T94" i="17"/>
  <c r="P94" i="17"/>
  <c r="N138" i="20" s="1"/>
  <c r="N94" i="17"/>
  <c r="L94" i="17"/>
  <c r="J94" i="17"/>
  <c r="H94" i="17"/>
  <c r="F138" i="20" s="1"/>
  <c r="S99" i="17"/>
  <c r="AN99" i="17"/>
  <c r="AL97" i="17"/>
  <c r="AK132" i="23" s="1"/>
  <c r="AJ97" i="17"/>
  <c r="AH97" i="17"/>
  <c r="AF97" i="17"/>
  <c r="AD97" i="17"/>
  <c r="AC132" i="23" s="1"/>
  <c r="AB97" i="17"/>
  <c r="Z97" i="17"/>
  <c r="X97" i="17"/>
  <c r="V97" i="17"/>
  <c r="U132" i="23" s="1"/>
  <c r="T97" i="17"/>
  <c r="R97" i="17"/>
  <c r="P97" i="17"/>
  <c r="N97" i="17"/>
  <c r="M132" i="23" s="1"/>
  <c r="L97" i="17"/>
  <c r="J141" i="20" s="1"/>
  <c r="J97" i="17"/>
  <c r="AK91" i="17"/>
  <c r="AG91" i="17"/>
  <c r="AE135" i="20" s="1"/>
  <c r="Y91" i="17"/>
  <c r="X126" i="23" s="1"/>
  <c r="U91" i="17"/>
  <c r="Q91" i="17"/>
  <c r="Q87" i="17" s="1"/>
  <c r="O131" i="20" s="1"/>
  <c r="M91" i="17"/>
  <c r="L126" i="23" s="1"/>
  <c r="I91" i="17"/>
  <c r="S90" i="17"/>
  <c r="W90" i="17" s="1"/>
  <c r="AP86" i="17"/>
  <c r="AP85" i="17" s="1"/>
  <c r="AP84" i="17" s="1"/>
  <c r="AK88" i="17"/>
  <c r="AJ123" i="23" s="1"/>
  <c r="AG88" i="17"/>
  <c r="AE132" i="20" s="1"/>
  <c r="AP55" i="17"/>
  <c r="AL79" i="17"/>
  <c r="AJ79" i="17"/>
  <c r="AJ78" i="17" s="1"/>
  <c r="AH79" i="17"/>
  <c r="AG10" i="23" s="1"/>
  <c r="AF79" i="17"/>
  <c r="AD79" i="17"/>
  <c r="AB79" i="17"/>
  <c r="AA10" i="23" s="1"/>
  <c r="Z79" i="17"/>
  <c r="X79" i="17"/>
  <c r="V124" i="20" s="1"/>
  <c r="V79" i="17"/>
  <c r="T79" i="17"/>
  <c r="N79" i="17"/>
  <c r="L79" i="17"/>
  <c r="H79" i="17"/>
  <c r="K71" i="17"/>
  <c r="O69" i="17"/>
  <c r="M102" i="20" s="1"/>
  <c r="AK68" i="17"/>
  <c r="AK67" i="17" s="1"/>
  <c r="AG68" i="17"/>
  <c r="AC68" i="17"/>
  <c r="AB208" i="23" s="1"/>
  <c r="Y68" i="17"/>
  <c r="U68" i="17"/>
  <c r="Q68" i="17"/>
  <c r="M68" i="17"/>
  <c r="K101" i="20" s="1"/>
  <c r="I68" i="17"/>
  <c r="I67" i="17" s="1"/>
  <c r="P63" i="17"/>
  <c r="N63" i="17"/>
  <c r="L63" i="17"/>
  <c r="J89" i="20" s="1"/>
  <c r="J63" i="17"/>
  <c r="H63" i="17"/>
  <c r="AL60" i="17"/>
  <c r="AJ60" i="17"/>
  <c r="AH76" i="20" s="1"/>
  <c r="AH60" i="17"/>
  <c r="AF60" i="17"/>
  <c r="AD60" i="17"/>
  <c r="AB60" i="17"/>
  <c r="Z76" i="20" s="1"/>
  <c r="Z60" i="17"/>
  <c r="Y218" i="23" s="1"/>
  <c r="X60" i="17"/>
  <c r="V60" i="17"/>
  <c r="T60" i="17"/>
  <c r="R76" i="20" s="1"/>
  <c r="R60" i="17"/>
  <c r="P60" i="17"/>
  <c r="N60" i="17"/>
  <c r="L60" i="17"/>
  <c r="J76" i="20" s="1"/>
  <c r="J60" i="17"/>
  <c r="H60" i="17"/>
  <c r="AL57" i="17"/>
  <c r="AJ57" i="17"/>
  <c r="AH73" i="20" s="1"/>
  <c r="AH57" i="17"/>
  <c r="AF57" i="17"/>
  <c r="AD73" i="20" s="1"/>
  <c r="AD57" i="17"/>
  <c r="AB57" i="17"/>
  <c r="Z73" i="20" s="1"/>
  <c r="Z57" i="17"/>
  <c r="Y215" i="23" s="1"/>
  <c r="V57" i="17"/>
  <c r="T57" i="17"/>
  <c r="P57" i="17"/>
  <c r="N73" i="20" s="1"/>
  <c r="N57" i="17"/>
  <c r="L57" i="17"/>
  <c r="J73" i="20" s="1"/>
  <c r="J57" i="17"/>
  <c r="H57" i="17"/>
  <c r="F73" i="20" s="1"/>
  <c r="O50" i="17"/>
  <c r="O49" i="17" s="1"/>
  <c r="AK49" i="17"/>
  <c r="AI48" i="20" s="1"/>
  <c r="AG49" i="17"/>
  <c r="AC49" i="17"/>
  <c r="Y49" i="17"/>
  <c r="X280" i="23" s="1"/>
  <c r="U49" i="17"/>
  <c r="Q49" i="17"/>
  <c r="M49" i="17"/>
  <c r="K49" i="17"/>
  <c r="I49" i="17"/>
  <c r="G48" i="20" s="1"/>
  <c r="G49" i="17"/>
  <c r="AK46" i="17"/>
  <c r="AG46" i="17"/>
  <c r="AF271" i="23" s="1"/>
  <c r="AC46" i="17"/>
  <c r="AB271" i="23" s="1"/>
  <c r="Y46" i="17"/>
  <c r="U46" i="17"/>
  <c r="M46" i="17"/>
  <c r="L271" i="23" s="1"/>
  <c r="I46" i="17"/>
  <c r="AK39" i="17"/>
  <c r="AG39" i="17"/>
  <c r="Y39" i="17"/>
  <c r="X241" i="23" s="1"/>
  <c r="U39" i="17"/>
  <c r="Q39" i="17"/>
  <c r="M39" i="17"/>
  <c r="L241" i="23" s="1"/>
  <c r="I39" i="17"/>
  <c r="H241" i="23" s="1"/>
  <c r="AK36" i="17"/>
  <c r="AG36" i="17"/>
  <c r="AC36" i="17"/>
  <c r="Y36" i="17"/>
  <c r="U36" i="17"/>
  <c r="Q36" i="17"/>
  <c r="M36" i="17"/>
  <c r="K31" i="17"/>
  <c r="I31" i="20" s="1"/>
  <c r="J281" i="23"/>
  <c r="AK27" i="17"/>
  <c r="AJ268" i="23" s="1"/>
  <c r="AG27" i="17"/>
  <c r="AC27" i="17"/>
  <c r="Y27" i="17"/>
  <c r="U27" i="17"/>
  <c r="Q27" i="17"/>
  <c r="M27" i="17"/>
  <c r="I27" i="17"/>
  <c r="G27" i="17"/>
  <c r="E27" i="20" s="1"/>
  <c r="AJ20" i="17"/>
  <c r="AF20" i="17"/>
  <c r="AE234" i="23" s="1"/>
  <c r="AB20" i="17"/>
  <c r="Z20" i="20" s="1"/>
  <c r="AA234" i="23"/>
  <c r="Z20" i="17"/>
  <c r="V20" i="17"/>
  <c r="T20" i="20"/>
  <c r="R20" i="17"/>
  <c r="P20" i="17"/>
  <c r="N20" i="20"/>
  <c r="N20" i="17"/>
  <c r="J20" i="17"/>
  <c r="AK15" i="17"/>
  <c r="AG15" i="17"/>
  <c r="AF265" i="23" s="1"/>
  <c r="AC15" i="17"/>
  <c r="AA15" i="20" s="1"/>
  <c r="Y15" i="17"/>
  <c r="U15" i="17"/>
  <c r="Q15" i="17"/>
  <c r="P265" i="23" s="1"/>
  <c r="I15" i="17"/>
  <c r="O14" i="17"/>
  <c r="K13" i="17"/>
  <c r="AK12" i="17"/>
  <c r="AI12" i="20" s="1"/>
  <c r="Y12" i="17"/>
  <c r="U12" i="17"/>
  <c r="Q12" i="17"/>
  <c r="M12" i="17"/>
  <c r="I12" i="17"/>
  <c r="AJ296" i="23"/>
  <c r="AG296" i="23"/>
  <c r="AE296" i="23"/>
  <c r="AB296" i="23"/>
  <c r="Y296" i="23"/>
  <c r="W296" i="23"/>
  <c r="T296" i="23"/>
  <c r="P296" i="23"/>
  <c r="L296" i="23"/>
  <c r="H296" i="23"/>
  <c r="F296" i="23"/>
  <c r="AI281" i="23"/>
  <c r="AC281" i="23"/>
  <c r="U281" i="23"/>
  <c r="O281" i="23"/>
  <c r="K281" i="23"/>
  <c r="I281" i="23"/>
  <c r="G281" i="23"/>
  <c r="AB264" i="23"/>
  <c r="AB263" i="23"/>
  <c r="AB262" i="23" s="1"/>
  <c r="AL91" i="17"/>
  <c r="AJ91" i="17"/>
  <c r="AF91" i="17"/>
  <c r="AD91" i="17"/>
  <c r="AB91" i="17"/>
  <c r="Z135" i="20" s="1"/>
  <c r="Z91" i="17"/>
  <c r="Y126" i="23" s="1"/>
  <c r="V91" i="17"/>
  <c r="T135" i="20" s="1"/>
  <c r="T91" i="17"/>
  <c r="R91" i="17"/>
  <c r="Q126" i="23" s="1"/>
  <c r="P91" i="17"/>
  <c r="N135" i="20" s="1"/>
  <c r="N91" i="17"/>
  <c r="M126" i="23" s="1"/>
  <c r="L91" i="17"/>
  <c r="J91" i="17"/>
  <c r="I126" i="23" s="1"/>
  <c r="H91" i="17"/>
  <c r="AL88" i="17"/>
  <c r="AJ88" i="17"/>
  <c r="AH88" i="17"/>
  <c r="AF88" i="17"/>
  <c r="AE123" i="23" s="1"/>
  <c r="AD88" i="17"/>
  <c r="AB88" i="17"/>
  <c r="Z88" i="17"/>
  <c r="X88" i="17"/>
  <c r="V132" i="20" s="1"/>
  <c r="V88" i="17"/>
  <c r="T88" i="17"/>
  <c r="S123" i="23" s="1"/>
  <c r="R88" i="17"/>
  <c r="P88" i="17"/>
  <c r="N88" i="17"/>
  <c r="L88" i="17"/>
  <c r="J132" i="20" s="1"/>
  <c r="J88" i="17"/>
  <c r="H88" i="17"/>
  <c r="G123" i="23" s="1"/>
  <c r="O83" i="17"/>
  <c r="K82" i="17"/>
  <c r="K80" i="17"/>
  <c r="J11" i="23" s="1"/>
  <c r="AG79" i="17"/>
  <c r="AF10" i="23" s="1"/>
  <c r="AC79" i="17"/>
  <c r="AC78" i="17" s="1"/>
  <c r="Y79" i="17"/>
  <c r="W124" i="20" s="1"/>
  <c r="U79" i="17"/>
  <c r="Q79" i="17"/>
  <c r="M79" i="17"/>
  <c r="I79" i="17"/>
  <c r="H10" i="23" s="1"/>
  <c r="G79" i="17"/>
  <c r="S74" i="17"/>
  <c r="K73" i="17"/>
  <c r="K68" i="17"/>
  <c r="O72" i="17"/>
  <c r="S70" i="17"/>
  <c r="AN70" i="17"/>
  <c r="AJ68" i="17"/>
  <c r="AJ67" i="17" s="1"/>
  <c r="AH68" i="17"/>
  <c r="AF68" i="17"/>
  <c r="AE208" i="23" s="1"/>
  <c r="AD68" i="17"/>
  <c r="AB68" i="17"/>
  <c r="Z68" i="17"/>
  <c r="X68" i="17"/>
  <c r="V101" i="20" s="1"/>
  <c r="T68" i="17"/>
  <c r="T67" i="17" s="1"/>
  <c r="P68" i="17"/>
  <c r="L68" i="17"/>
  <c r="J68" i="17"/>
  <c r="J67" i="17" s="1"/>
  <c r="H68" i="17"/>
  <c r="F101" i="20" s="1"/>
  <c r="S65" i="17"/>
  <c r="O64" i="17"/>
  <c r="K64" i="17"/>
  <c r="K63" i="17" s="1"/>
  <c r="O62" i="17"/>
  <c r="O61" i="17" s="1"/>
  <c r="K61" i="17"/>
  <c r="AK60" i="17"/>
  <c r="AG60" i="17"/>
  <c r="AC60" i="17"/>
  <c r="Y60" i="17"/>
  <c r="U60" i="17"/>
  <c r="Q60" i="17"/>
  <c r="P218" i="23" s="1"/>
  <c r="M60" i="17"/>
  <c r="I60" i="17"/>
  <c r="G60" i="17"/>
  <c r="O59" i="17"/>
  <c r="O58" i="17" s="1"/>
  <c r="K58" i="17"/>
  <c r="J216" i="23" s="1"/>
  <c r="AK57" i="17"/>
  <c r="AG57" i="17"/>
  <c r="AC57" i="17"/>
  <c r="Y57" i="17"/>
  <c r="U57" i="17"/>
  <c r="Q57" i="17"/>
  <c r="M57" i="17"/>
  <c r="K73" i="20" s="1"/>
  <c r="G57" i="17"/>
  <c r="F215" i="23" s="1"/>
  <c r="AO215" i="23" s="1"/>
  <c r="E73" i="20"/>
  <c r="AL46" i="17"/>
  <c r="AK271" i="23" s="1"/>
  <c r="AJ46" i="17"/>
  <c r="AH46" i="17"/>
  <c r="AF46" i="17"/>
  <c r="AD46" i="17"/>
  <c r="AC271" i="23" s="1"/>
  <c r="AB46" i="17"/>
  <c r="Z45" i="20" s="1"/>
  <c r="Z46" i="17"/>
  <c r="X46" i="17"/>
  <c r="V45" i="20" s="1"/>
  <c r="V46" i="17"/>
  <c r="U271" i="23" s="1"/>
  <c r="T46" i="17"/>
  <c r="R46" i="17"/>
  <c r="P46" i="17"/>
  <c r="O271" i="23" s="1"/>
  <c r="N46" i="17"/>
  <c r="L46" i="17"/>
  <c r="J45" i="20" s="1"/>
  <c r="J46" i="17"/>
  <c r="H46" i="17"/>
  <c r="G271" i="23" s="1"/>
  <c r="S45" i="17"/>
  <c r="O44" i="17"/>
  <c r="N246" i="23" s="1"/>
  <c r="K44" i="17"/>
  <c r="AL39" i="17"/>
  <c r="AJ38" i="20"/>
  <c r="AJ39" i="17"/>
  <c r="AF39" i="17"/>
  <c r="AD39" i="17"/>
  <c r="AB39" i="17"/>
  <c r="AA241" i="23" s="1"/>
  <c r="Z39" i="17"/>
  <c r="X39" i="17"/>
  <c r="V39" i="17"/>
  <c r="T39" i="17"/>
  <c r="P39" i="17"/>
  <c r="O241" i="23" s="1"/>
  <c r="N39" i="17"/>
  <c r="L39" i="17"/>
  <c r="K241" i="23" s="1"/>
  <c r="H39" i="17"/>
  <c r="AL36" i="17"/>
  <c r="AJ36" i="17"/>
  <c r="AH36" i="17"/>
  <c r="AG224" i="23"/>
  <c r="AF36" i="17"/>
  <c r="AD36" i="17"/>
  <c r="AB36" i="17"/>
  <c r="Z36" i="17"/>
  <c r="V36" i="17"/>
  <c r="T36" i="17"/>
  <c r="R35" i="20"/>
  <c r="R36" i="17"/>
  <c r="P36" i="17"/>
  <c r="O224" i="23" s="1"/>
  <c r="N36" i="17"/>
  <c r="L36" i="17"/>
  <c r="J35" i="20"/>
  <c r="J36" i="17"/>
  <c r="H35" i="20" s="1"/>
  <c r="H36" i="17"/>
  <c r="AL27" i="17"/>
  <c r="AJ27" i="20" s="1"/>
  <c r="AJ27" i="17"/>
  <c r="AJ19" i="17"/>
  <c r="AF27" i="17"/>
  <c r="AD27" i="17"/>
  <c r="AB27" i="17"/>
  <c r="Z27" i="17"/>
  <c r="X27" i="17"/>
  <c r="V27" i="17"/>
  <c r="T27" i="17"/>
  <c r="R27" i="20"/>
  <c r="R27" i="17"/>
  <c r="P27" i="17"/>
  <c r="N27" i="17"/>
  <c r="M268" i="23" s="1"/>
  <c r="L27" i="17"/>
  <c r="K268" i="23" s="1"/>
  <c r="J27" i="17"/>
  <c r="H27" i="20" s="1"/>
  <c r="H27" i="17"/>
  <c r="F27" i="20" s="1"/>
  <c r="S26" i="17"/>
  <c r="O25" i="17"/>
  <c r="M25" i="20" s="1"/>
  <c r="K25" i="17"/>
  <c r="O24" i="17"/>
  <c r="K23" i="17"/>
  <c r="AK20" i="17"/>
  <c r="AG20" i="17"/>
  <c r="Y20" i="17"/>
  <c r="W20" i="20" s="1"/>
  <c r="U20" i="17"/>
  <c r="Q20" i="17"/>
  <c r="I20" i="17"/>
  <c r="S17" i="17"/>
  <c r="O16" i="17"/>
  <c r="O15" i="17" s="1"/>
  <c r="K16" i="17"/>
  <c r="AL15" i="17"/>
  <c r="AJ15" i="17"/>
  <c r="AH15" i="17"/>
  <c r="AF15" i="20" s="1"/>
  <c r="AF15" i="17"/>
  <c r="AD15" i="17"/>
  <c r="AB15" i="17"/>
  <c r="Z15" i="17"/>
  <c r="Y265" i="23" s="1"/>
  <c r="X15" i="17"/>
  <c r="W265" i="23" s="1"/>
  <c r="V15" i="17"/>
  <c r="T15" i="17"/>
  <c r="P15" i="17"/>
  <c r="O265" i="23" s="1"/>
  <c r="N15" i="17"/>
  <c r="L15" i="20" s="1"/>
  <c r="L15" i="17"/>
  <c r="J15" i="17"/>
  <c r="H15" i="17"/>
  <c r="G265" i="23" s="1"/>
  <c r="AL12" i="17"/>
  <c r="AJ12" i="17"/>
  <c r="AF12" i="17"/>
  <c r="AD12" i="17"/>
  <c r="AC221" i="23"/>
  <c r="Z12" i="17"/>
  <c r="V12" i="17"/>
  <c r="R12" i="17"/>
  <c r="Q221" i="23" s="1"/>
  <c r="P12" i="17"/>
  <c r="N12" i="17"/>
  <c r="L12" i="17"/>
  <c r="H12" i="17"/>
  <c r="X264" i="23"/>
  <c r="X263" i="23" s="1"/>
  <c r="X262" i="23" s="1"/>
  <c r="AK40" i="23"/>
  <c r="AI40" i="23"/>
  <c r="AC40" i="23"/>
  <c r="AA40" i="23"/>
  <c r="U40" i="23"/>
  <c r="S40" i="23"/>
  <c r="AG40" i="23"/>
  <c r="AE40" i="23"/>
  <c r="Y40" i="23"/>
  <c r="W40" i="23"/>
  <c r="Q40" i="23"/>
  <c r="O40" i="23"/>
  <c r="R286" i="17"/>
  <c r="R347" i="17"/>
  <c r="R94" i="17"/>
  <c r="P138" i="20" s="1"/>
  <c r="R133" i="17"/>
  <c r="P89" i="20"/>
  <c r="Q295" i="23"/>
  <c r="Q296" i="23"/>
  <c r="M134" i="20"/>
  <c r="N134" i="23"/>
  <c r="M143" i="20"/>
  <c r="G200" i="20"/>
  <c r="I292" i="23"/>
  <c r="H222" i="20"/>
  <c r="F225" i="20"/>
  <c r="L301" i="23"/>
  <c r="G228" i="20"/>
  <c r="T285" i="20"/>
  <c r="AJ285" i="20"/>
  <c r="W184" i="20"/>
  <c r="O339" i="17"/>
  <c r="M307" i="20"/>
  <c r="AF315" i="20"/>
  <c r="N44" i="23"/>
  <c r="M337" i="20"/>
  <c r="AD225" i="20"/>
  <c r="AJ113" i="23"/>
  <c r="H165" i="23"/>
  <c r="G270" i="20"/>
  <c r="T165" i="23"/>
  <c r="AJ165" i="23"/>
  <c r="AI270" i="20"/>
  <c r="H285" i="20"/>
  <c r="X285" i="20"/>
  <c r="AF285" i="20"/>
  <c r="W289" i="17"/>
  <c r="AA289" i="17"/>
  <c r="AE289" i="17" s="1"/>
  <c r="AI289" i="17" s="1"/>
  <c r="AM289" i="17" s="1"/>
  <c r="AN289" i="17"/>
  <c r="Y129" i="23"/>
  <c r="X181" i="23"/>
  <c r="L113" i="23"/>
  <c r="K252" i="20"/>
  <c r="O116" i="23"/>
  <c r="N255" i="20"/>
  <c r="N68" i="23"/>
  <c r="M332" i="20"/>
  <c r="N240" i="23"/>
  <c r="AN240" i="23" s="1"/>
  <c r="T129" i="23"/>
  <c r="S138" i="20"/>
  <c r="S298" i="23"/>
  <c r="N225" i="20"/>
  <c r="T301" i="23"/>
  <c r="O228" i="20"/>
  <c r="T113" i="23"/>
  <c r="S252" i="20"/>
  <c r="N285" i="20"/>
  <c r="AD285" i="20"/>
  <c r="U295" i="23"/>
  <c r="T89" i="20"/>
  <c r="AE89" i="20"/>
  <c r="N297" i="23"/>
  <c r="M91" i="20"/>
  <c r="N210" i="23"/>
  <c r="M103" i="20"/>
  <c r="N12" i="23"/>
  <c r="W129" i="23"/>
  <c r="I49" i="20"/>
  <c r="AI295" i="23"/>
  <c r="AH89" i="20"/>
  <c r="AD138" i="20"/>
  <c r="AI172" i="20"/>
  <c r="N183" i="23"/>
  <c r="K292" i="23"/>
  <c r="S292" i="23"/>
  <c r="P225" i="20"/>
  <c r="AA228" i="20"/>
  <c r="P113" i="23"/>
  <c r="O252" i="20"/>
  <c r="AE252" i="20"/>
  <c r="I116" i="23"/>
  <c r="H255" i="20"/>
  <c r="P157" i="23"/>
  <c r="O262" i="20"/>
  <c r="F165" i="23"/>
  <c r="E270" i="20"/>
  <c r="T270" i="20"/>
  <c r="AJ270" i="20"/>
  <c r="O224" i="17"/>
  <c r="M274" i="20"/>
  <c r="J278" i="20"/>
  <c r="O278" i="20"/>
  <c r="O232" i="17"/>
  <c r="M282" i="20"/>
  <c r="W285" i="20"/>
  <c r="S184" i="20"/>
  <c r="AJ319" i="23"/>
  <c r="AI184" i="20"/>
  <c r="S289" i="23"/>
  <c r="R190" i="20"/>
  <c r="AC289" i="23"/>
  <c r="AK292" i="23"/>
  <c r="AJ222" i="20"/>
  <c r="W298" i="23"/>
  <c r="R225" i="20"/>
  <c r="S116" i="23"/>
  <c r="V270" i="20"/>
  <c r="S278" i="20"/>
  <c r="R285" i="20"/>
  <c r="I69" i="20"/>
  <c r="AI369" i="20"/>
  <c r="AF369" i="20"/>
  <c r="N88" i="23"/>
  <c r="M302" i="20"/>
  <c r="Y51" i="23"/>
  <c r="X315" i="20"/>
  <c r="AJ51" i="23"/>
  <c r="AI315" i="20"/>
  <c r="AA54" i="23"/>
  <c r="Z318" i="20"/>
  <c r="AG57" i="23"/>
  <c r="AF321" i="20"/>
  <c r="L324" i="20"/>
  <c r="T324" i="20"/>
  <c r="AB324" i="20"/>
  <c r="AK60" i="23"/>
  <c r="M343" i="20"/>
  <c r="AK322" i="23"/>
  <c r="AE307" i="23"/>
  <c r="R318" i="20"/>
  <c r="I57" i="23"/>
  <c r="G60" i="23"/>
  <c r="I325" i="20"/>
  <c r="AN247" i="23"/>
  <c r="M44" i="20"/>
  <c r="AJ89" i="20"/>
  <c r="N214" i="23"/>
  <c r="J133" i="23"/>
  <c r="I142" i="20"/>
  <c r="AB129" i="23"/>
  <c r="AA138" i="20"/>
  <c r="R89" i="20"/>
  <c r="AC295" i="23"/>
  <c r="AB89" i="20"/>
  <c r="I102" i="20"/>
  <c r="AJ129" i="23"/>
  <c r="AI138" i="20"/>
  <c r="AB153" i="23"/>
  <c r="AA172" i="20"/>
  <c r="E173" i="20"/>
  <c r="N155" i="23"/>
  <c r="AN155" i="23"/>
  <c r="M174" i="20"/>
  <c r="AJ181" i="23"/>
  <c r="G292" i="23"/>
  <c r="W292" i="23"/>
  <c r="Q298" i="23"/>
  <c r="L225" i="20"/>
  <c r="Y298" i="23"/>
  <c r="T225" i="20"/>
  <c r="AG298" i="23"/>
  <c r="AB225" i="20"/>
  <c r="M116" i="23"/>
  <c r="U116" i="23"/>
  <c r="T255" i="20"/>
  <c r="J270" i="20"/>
  <c r="Z270" i="20"/>
  <c r="O222" i="17"/>
  <c r="E285" i="20"/>
  <c r="O285" i="20"/>
  <c r="O272" i="17"/>
  <c r="S273" i="17"/>
  <c r="AN273" i="17" s="1"/>
  <c r="L319" i="23"/>
  <c r="K184" i="20"/>
  <c r="M186" i="20"/>
  <c r="O172" i="20"/>
  <c r="AF153" i="23"/>
  <c r="AE172" i="20"/>
  <c r="AI289" i="23"/>
  <c r="AH190" i="20"/>
  <c r="AG292" i="23"/>
  <c r="AF222" i="20"/>
  <c r="O298" i="23"/>
  <c r="J225" i="20"/>
  <c r="L157" i="23"/>
  <c r="K262" i="20"/>
  <c r="X270" i="20"/>
  <c r="J285" i="20"/>
  <c r="AI285" i="20"/>
  <c r="I306" i="20"/>
  <c r="AE51" i="23"/>
  <c r="Q57" i="23"/>
  <c r="P321" i="20"/>
  <c r="H324" i="20"/>
  <c r="P324" i="20"/>
  <c r="Y60" i="23"/>
  <c r="AG60" i="23"/>
  <c r="I376" i="20"/>
  <c r="AC322" i="23"/>
  <c r="S322" i="23"/>
  <c r="AA322" i="23"/>
  <c r="T307" i="23"/>
  <c r="Y57" i="23"/>
  <c r="X321" i="20"/>
  <c r="J324" i="20"/>
  <c r="R324" i="20"/>
  <c r="Z324" i="20"/>
  <c r="P12" i="20"/>
  <c r="Y221" i="23"/>
  <c r="AK221" i="23"/>
  <c r="I265" i="23"/>
  <c r="H15" i="20"/>
  <c r="AG265" i="23"/>
  <c r="N266" i="23"/>
  <c r="M16" i="20"/>
  <c r="T234" i="23"/>
  <c r="S20" i="20"/>
  <c r="O23" i="17"/>
  <c r="S24" i="17"/>
  <c r="AN24" i="17" s="1"/>
  <c r="N239" i="23"/>
  <c r="I268" i="23"/>
  <c r="Q268" i="23"/>
  <c r="P27" i="20"/>
  <c r="U268" i="23"/>
  <c r="T27" i="20"/>
  <c r="Y268" i="23"/>
  <c r="AC268" i="23"/>
  <c r="AB27" i="20"/>
  <c r="AK268" i="23"/>
  <c r="I224" i="23"/>
  <c r="M224" i="23"/>
  <c r="L35" i="20"/>
  <c r="Q224" i="23"/>
  <c r="P35" i="20"/>
  <c r="Y224" i="23"/>
  <c r="AC224" i="23"/>
  <c r="AB35" i="20"/>
  <c r="AF35" i="20"/>
  <c r="M241" i="23"/>
  <c r="L38" i="20"/>
  <c r="T38" i="20"/>
  <c r="R247" i="23"/>
  <c r="S44" i="17"/>
  <c r="AN44" i="17"/>
  <c r="Q44" i="20"/>
  <c r="AL44" i="20" s="1"/>
  <c r="F45" i="20"/>
  <c r="N45" i="20"/>
  <c r="W271" i="23"/>
  <c r="AE271" i="23"/>
  <c r="AD45" i="20"/>
  <c r="G56" i="17"/>
  <c r="G55" i="17" s="1"/>
  <c r="L215" i="23"/>
  <c r="AB215" i="23"/>
  <c r="AA73" i="20"/>
  <c r="N217" i="23"/>
  <c r="S59" i="17"/>
  <c r="AN59" i="17"/>
  <c r="M75" i="20"/>
  <c r="O76" i="20"/>
  <c r="AF218" i="23"/>
  <c r="AE76" i="20"/>
  <c r="J296" i="23"/>
  <c r="I90" i="20"/>
  <c r="I208" i="23"/>
  <c r="H101" i="20"/>
  <c r="Y208" i="23"/>
  <c r="Z67" i="17"/>
  <c r="X101" i="20"/>
  <c r="AG208" i="23"/>
  <c r="AH67" i="17"/>
  <c r="AF101" i="20"/>
  <c r="S69" i="17"/>
  <c r="AN69" i="17" s="1"/>
  <c r="Q103" i="20"/>
  <c r="AL103" i="20" s="1"/>
  <c r="N212" i="23"/>
  <c r="O71" i="17"/>
  <c r="S72" i="17"/>
  <c r="AN72" i="17"/>
  <c r="M105" i="20"/>
  <c r="R214" i="23"/>
  <c r="AM214" i="23" s="1"/>
  <c r="W74" i="17"/>
  <c r="F10" i="23"/>
  <c r="AO10" i="23"/>
  <c r="M78" i="17"/>
  <c r="K124" i="20"/>
  <c r="T10" i="23"/>
  <c r="AA124" i="20"/>
  <c r="I123" i="23"/>
  <c r="J87" i="17"/>
  <c r="H132" i="20"/>
  <c r="L132" i="20"/>
  <c r="Q123" i="23"/>
  <c r="P132" i="20"/>
  <c r="Y123" i="23"/>
  <c r="X132" i="20"/>
  <c r="AG123" i="23"/>
  <c r="AF132" i="20"/>
  <c r="H135" i="20"/>
  <c r="L135" i="20"/>
  <c r="P135" i="20"/>
  <c r="U126" i="23"/>
  <c r="X135" i="20"/>
  <c r="AC126" i="23"/>
  <c r="AB135" i="20"/>
  <c r="G12" i="20"/>
  <c r="X221" i="23"/>
  <c r="W12" i="20"/>
  <c r="J222" i="23"/>
  <c r="K12" i="17"/>
  <c r="I13" i="20"/>
  <c r="T265" i="23"/>
  <c r="S15" i="20"/>
  <c r="AB265" i="23"/>
  <c r="AJ265" i="23"/>
  <c r="AI15" i="20"/>
  <c r="AD20" i="20"/>
  <c r="AI234" i="23"/>
  <c r="AH20" i="20"/>
  <c r="L268" i="23"/>
  <c r="K27" i="20"/>
  <c r="AB268" i="23"/>
  <c r="AA27" i="20"/>
  <c r="M35" i="17"/>
  <c r="S35" i="20"/>
  <c r="AI35" i="20"/>
  <c r="G38" i="20"/>
  <c r="AF241" i="23"/>
  <c r="AE38" i="20"/>
  <c r="X271" i="23"/>
  <c r="W45" i="20"/>
  <c r="AE45" i="20"/>
  <c r="F280" i="23"/>
  <c r="AO280" i="23"/>
  <c r="E48" i="20"/>
  <c r="I48" i="20"/>
  <c r="P280" i="23"/>
  <c r="O48" i="20"/>
  <c r="W48" i="20"/>
  <c r="AF280" i="23"/>
  <c r="AE48" i="20"/>
  <c r="M49" i="20"/>
  <c r="I215" i="23"/>
  <c r="H73" i="20"/>
  <c r="N56" i="17"/>
  <c r="N55" i="17" s="1"/>
  <c r="V56" i="17"/>
  <c r="V55" i="17" s="1"/>
  <c r="Z56" i="17"/>
  <c r="Z55" i="17" s="1"/>
  <c r="X73" i="20"/>
  <c r="AC215" i="23"/>
  <c r="AD56" i="17"/>
  <c r="AD55" i="17" s="1"/>
  <c r="AB73" i="20"/>
  <c r="AF73" i="20"/>
  <c r="AK215" i="23"/>
  <c r="AJ73" i="20"/>
  <c r="H76" i="20"/>
  <c r="M218" i="23"/>
  <c r="L76" i="20"/>
  <c r="U218" i="23"/>
  <c r="T76" i="20"/>
  <c r="X76" i="20"/>
  <c r="AC218" i="23"/>
  <c r="AB76" i="20"/>
  <c r="AK218" i="23"/>
  <c r="AJ76" i="20"/>
  <c r="M295" i="23"/>
  <c r="L89" i="20"/>
  <c r="P208" i="23"/>
  <c r="Q67" i="17"/>
  <c r="O101" i="20"/>
  <c r="W101" i="20"/>
  <c r="AF208" i="23"/>
  <c r="AG67" i="17"/>
  <c r="AE101" i="20"/>
  <c r="N209" i="23"/>
  <c r="G10" i="23"/>
  <c r="H78" i="17"/>
  <c r="F124" i="20"/>
  <c r="K10" i="23"/>
  <c r="R124" i="20"/>
  <c r="X78" i="17"/>
  <c r="AB78" i="17"/>
  <c r="Z124" i="20"/>
  <c r="AI10" i="23"/>
  <c r="AH124" i="20"/>
  <c r="AF123" i="23"/>
  <c r="H126" i="23"/>
  <c r="W135" i="20"/>
  <c r="AF126" i="23"/>
  <c r="K132" i="23"/>
  <c r="S132" i="23"/>
  <c r="AA132" i="23"/>
  <c r="R134" i="23"/>
  <c r="AM134" i="23" s="1"/>
  <c r="S98" i="17"/>
  <c r="AN98" i="17" s="1"/>
  <c r="W99" i="17"/>
  <c r="Q143" i="20"/>
  <c r="AL143" i="20" s="1"/>
  <c r="G129" i="23"/>
  <c r="O129" i="23"/>
  <c r="AA129" i="23"/>
  <c r="AF129" i="23"/>
  <c r="AE138" i="20"/>
  <c r="G108" i="17"/>
  <c r="U108" i="17"/>
  <c r="T22" i="23" s="1"/>
  <c r="AI155" i="20"/>
  <c r="R25" i="23"/>
  <c r="AM25" i="23" s="1"/>
  <c r="W111" i="17"/>
  <c r="Q157" i="20"/>
  <c r="AL157" i="20" s="1"/>
  <c r="F200" i="23"/>
  <c r="AO200" i="23"/>
  <c r="E176" i="20"/>
  <c r="T200" i="23"/>
  <c r="U115" i="17"/>
  <c r="S176" i="20"/>
  <c r="AC115" i="17"/>
  <c r="AA176" i="20"/>
  <c r="AJ200" i="23"/>
  <c r="N202" i="23"/>
  <c r="O117" i="17"/>
  <c r="AN118" i="17"/>
  <c r="M178" i="20"/>
  <c r="H204" i="23"/>
  <c r="I119" i="17"/>
  <c r="G180" i="20"/>
  <c r="Y119" i="17"/>
  <c r="W179" i="20" s="1"/>
  <c r="AG119" i="17"/>
  <c r="AE180" i="20"/>
  <c r="L149" i="23"/>
  <c r="M124" i="17"/>
  <c r="T149" i="23"/>
  <c r="U124" i="17"/>
  <c r="S168" i="20"/>
  <c r="AC124" i="17"/>
  <c r="AA168" i="20"/>
  <c r="P152" i="23"/>
  <c r="O171" i="20"/>
  <c r="G153" i="23"/>
  <c r="H128" i="17"/>
  <c r="K153" i="23"/>
  <c r="J173" i="20"/>
  <c r="P128" i="17"/>
  <c r="N172" i="20"/>
  <c r="W153" i="23"/>
  <c r="V172" i="20"/>
  <c r="AA153" i="23"/>
  <c r="AB128" i="17"/>
  <c r="Z172" i="20"/>
  <c r="AE153" i="23"/>
  <c r="AF128" i="17"/>
  <c r="AE152" i="23" s="1"/>
  <c r="J154" i="23"/>
  <c r="K129" i="17"/>
  <c r="I173" i="20"/>
  <c r="W289" i="23"/>
  <c r="X132" i="17"/>
  <c r="V190" i="20"/>
  <c r="J290" i="23"/>
  <c r="K133" i="17"/>
  <c r="I191" i="20"/>
  <c r="P145" i="23"/>
  <c r="X145" i="23"/>
  <c r="Y138" i="17"/>
  <c r="W196" i="20"/>
  <c r="AF145" i="23"/>
  <c r="AG138" i="17"/>
  <c r="AE196" i="20"/>
  <c r="K199" i="20"/>
  <c r="AB180" i="23"/>
  <c r="M181" i="23"/>
  <c r="U181" i="23"/>
  <c r="V142" i="17"/>
  <c r="T200" i="20"/>
  <c r="AD142" i="17"/>
  <c r="AG181" i="23"/>
  <c r="AH142" i="17"/>
  <c r="F185" i="23"/>
  <c r="G146" i="17"/>
  <c r="E204" i="20"/>
  <c r="U146" i="17"/>
  <c r="S204" i="20"/>
  <c r="AA204" i="20"/>
  <c r="AJ185" i="23"/>
  <c r="AK146" i="17"/>
  <c r="O148" i="17"/>
  <c r="S149" i="17"/>
  <c r="AN149" i="17" s="1"/>
  <c r="Q150" i="17"/>
  <c r="Y150" i="17"/>
  <c r="AF189" i="23"/>
  <c r="M154" i="17"/>
  <c r="K211" i="20" s="1"/>
  <c r="AA212" i="20"/>
  <c r="AJ193" i="23"/>
  <c r="AI212" i="20"/>
  <c r="P196" i="23"/>
  <c r="O215" i="20"/>
  <c r="AF196" i="23"/>
  <c r="AE215" i="20"/>
  <c r="L283" i="23"/>
  <c r="AB283" i="23"/>
  <c r="AA219" i="20"/>
  <c r="AI219" i="20"/>
  <c r="N285" i="23"/>
  <c r="O163" i="17"/>
  <c r="S164" i="17"/>
  <c r="AN164" i="17"/>
  <c r="M221" i="20"/>
  <c r="H292" i="23"/>
  <c r="L292" i="23"/>
  <c r="K222" i="20"/>
  <c r="AB292" i="23"/>
  <c r="AJ292" i="23"/>
  <c r="L298" i="23"/>
  <c r="G225" i="20"/>
  <c r="AE225" i="20"/>
  <c r="F228" i="20"/>
  <c r="S301" i="23"/>
  <c r="N228" i="20"/>
  <c r="W301" i="23"/>
  <c r="Z228" i="20"/>
  <c r="K171" i="17"/>
  <c r="E229" i="20"/>
  <c r="U99" i="23"/>
  <c r="T238" i="20"/>
  <c r="AC99" i="23"/>
  <c r="K245" i="20"/>
  <c r="AB106" i="23"/>
  <c r="N112" i="23"/>
  <c r="M251" i="20"/>
  <c r="I113" i="23"/>
  <c r="M113" i="23"/>
  <c r="Q113" i="23"/>
  <c r="P252" i="20"/>
  <c r="U113" i="23"/>
  <c r="Y113" i="23"/>
  <c r="X252" i="20"/>
  <c r="AC113" i="23"/>
  <c r="AG113" i="23"/>
  <c r="AF252" i="20"/>
  <c r="AK113" i="23"/>
  <c r="N114" i="23"/>
  <c r="O195" i="17"/>
  <c r="M253" i="20"/>
  <c r="Q254" i="20"/>
  <c r="AL254" i="20" s="1"/>
  <c r="J116" i="23"/>
  <c r="I255" i="20"/>
  <c r="R118" i="23"/>
  <c r="AM118" i="23"/>
  <c r="S199" i="17"/>
  <c r="AN199" i="17"/>
  <c r="W200" i="17"/>
  <c r="Q257" i="20"/>
  <c r="AL257" i="20" s="1"/>
  <c r="R135" i="23"/>
  <c r="AM135" i="23"/>
  <c r="S206" i="17"/>
  <c r="AN206" i="17" s="1"/>
  <c r="W207" i="17"/>
  <c r="Q157" i="23"/>
  <c r="P262" i="20"/>
  <c r="U157" i="23"/>
  <c r="T262" i="20"/>
  <c r="AG157" i="23"/>
  <c r="AF262" i="20"/>
  <c r="AL212" i="17"/>
  <c r="N158" i="23"/>
  <c r="M263" i="20"/>
  <c r="S214" i="17"/>
  <c r="AN214" i="17" s="1"/>
  <c r="I265" i="20"/>
  <c r="N162" i="23"/>
  <c r="M267" i="20"/>
  <c r="F164" i="23"/>
  <c r="AO164" i="23"/>
  <c r="I165" i="23"/>
  <c r="J220" i="17"/>
  <c r="H270" i="20"/>
  <c r="F173" i="23"/>
  <c r="G228" i="17"/>
  <c r="E278" i="20"/>
  <c r="S232" i="17"/>
  <c r="AN232" i="17" s="1"/>
  <c r="Q282" i="20"/>
  <c r="AL282" i="20" s="1"/>
  <c r="K248" i="23"/>
  <c r="N56" i="20"/>
  <c r="R56" i="20"/>
  <c r="AA248" i="23"/>
  <c r="AF249" i="17"/>
  <c r="AD56" i="20"/>
  <c r="P63" i="20"/>
  <c r="AG274" i="23"/>
  <c r="I304" i="23"/>
  <c r="J261" i="17"/>
  <c r="H68" i="20"/>
  <c r="N261" i="17"/>
  <c r="Q304" i="23"/>
  <c r="R261" i="17"/>
  <c r="P68" i="20"/>
  <c r="Z261" i="17"/>
  <c r="AD261" i="17"/>
  <c r="AH261" i="17"/>
  <c r="AF68" i="20"/>
  <c r="I316" i="23"/>
  <c r="L95" i="20"/>
  <c r="V266" i="17"/>
  <c r="V265" i="17"/>
  <c r="T95" i="20"/>
  <c r="Z266" i="17"/>
  <c r="Z265" i="17" s="1"/>
  <c r="AD266" i="17"/>
  <c r="AD265" i="17"/>
  <c r="AB95" i="20"/>
  <c r="AK316" i="23"/>
  <c r="AL266" i="17"/>
  <c r="AL265" i="17"/>
  <c r="AJ95" i="20"/>
  <c r="G319" i="23"/>
  <c r="H275" i="17"/>
  <c r="F184" i="20"/>
  <c r="P275" i="17"/>
  <c r="N184" i="20"/>
  <c r="S319" i="23"/>
  <c r="T275" i="17"/>
  <c r="W319" i="23"/>
  <c r="X275" i="17"/>
  <c r="V184" i="20"/>
  <c r="AA319" i="23"/>
  <c r="AB275" i="17"/>
  <c r="Z184" i="20"/>
  <c r="AE319" i="23"/>
  <c r="AD184" i="20"/>
  <c r="AI319" i="23"/>
  <c r="AJ275" i="17"/>
  <c r="J320" i="23"/>
  <c r="K276" i="17"/>
  <c r="I185" i="20"/>
  <c r="J279" i="17"/>
  <c r="I322" i="23" s="1"/>
  <c r="Q323" i="23"/>
  <c r="Q322" i="23"/>
  <c r="Z279" i="17"/>
  <c r="AH279" i="17"/>
  <c r="X322" i="23"/>
  <c r="Y280" i="17"/>
  <c r="AG280" i="17"/>
  <c r="AG279" i="17" s="1"/>
  <c r="H285" i="17"/>
  <c r="F369" i="20"/>
  <c r="O307" i="23"/>
  <c r="P285" i="17"/>
  <c r="N369" i="20"/>
  <c r="AB285" i="17"/>
  <c r="Z369" i="20"/>
  <c r="AG285" i="17"/>
  <c r="AG284" i="17" s="1"/>
  <c r="AE369" i="20"/>
  <c r="AL285" i="17"/>
  <c r="L255" i="23"/>
  <c r="M292" i="17"/>
  <c r="M291" i="17" s="1"/>
  <c r="U292" i="17"/>
  <c r="U291" i="17" s="1"/>
  <c r="S79" i="20"/>
  <c r="AI79" i="20"/>
  <c r="G277" i="23"/>
  <c r="F86" i="20"/>
  <c r="K277" i="23"/>
  <c r="J86" i="20"/>
  <c r="O277" i="23"/>
  <c r="N86" i="20"/>
  <c r="S277" i="23"/>
  <c r="R86" i="20"/>
  <c r="W277" i="23"/>
  <c r="V86" i="20"/>
  <c r="AA277" i="23"/>
  <c r="Z86" i="20"/>
  <c r="AE277" i="23"/>
  <c r="AD86" i="20"/>
  <c r="AI277" i="23"/>
  <c r="AH86" i="20"/>
  <c r="G310" i="23"/>
  <c r="F92" i="20"/>
  <c r="J92" i="20"/>
  <c r="S310" i="23"/>
  <c r="R92" i="20"/>
  <c r="V92" i="20"/>
  <c r="AA310" i="23"/>
  <c r="Z92" i="20"/>
  <c r="AH92" i="20"/>
  <c r="H137" i="23"/>
  <c r="I308" i="17"/>
  <c r="G116" i="20"/>
  <c r="P137" i="23"/>
  <c r="Q308" i="17"/>
  <c r="O116" i="20"/>
  <c r="X137" i="23"/>
  <c r="Y308" i="17"/>
  <c r="W116" i="20"/>
  <c r="AF137" i="23"/>
  <c r="AE116" i="20"/>
  <c r="J138" i="23"/>
  <c r="K309" i="17"/>
  <c r="I117" i="20"/>
  <c r="F140" i="23"/>
  <c r="AO140" i="23" s="1"/>
  <c r="L140" i="23"/>
  <c r="K119" i="20"/>
  <c r="T140" i="23"/>
  <c r="AJ140" i="23"/>
  <c r="AI119" i="20"/>
  <c r="O313" i="17"/>
  <c r="G161" i="20"/>
  <c r="G160" i="20" s="1"/>
  <c r="X313" i="23"/>
  <c r="Y315" i="17"/>
  <c r="Y316" i="17"/>
  <c r="W161" i="20"/>
  <c r="W160" i="20"/>
  <c r="G320" i="17"/>
  <c r="K187" i="20"/>
  <c r="U320" i="17"/>
  <c r="AC320" i="17"/>
  <c r="AA187" i="20"/>
  <c r="AJ286" i="23"/>
  <c r="AI187" i="20"/>
  <c r="I327" i="17"/>
  <c r="P82" i="23"/>
  <c r="P81" i="23" s="1"/>
  <c r="Q327" i="17"/>
  <c r="O296" i="20"/>
  <c r="Y327" i="17"/>
  <c r="AF81" i="23"/>
  <c r="AG327" i="17"/>
  <c r="AE296" i="20"/>
  <c r="I297" i="20"/>
  <c r="AN86" i="23"/>
  <c r="O331" i="17"/>
  <c r="S332" i="17"/>
  <c r="AN332" i="17" s="1"/>
  <c r="M300" i="20"/>
  <c r="N87" i="23"/>
  <c r="M301" i="20"/>
  <c r="S333" i="17"/>
  <c r="Q302" i="20"/>
  <c r="AL302" i="20" s="1"/>
  <c r="H337" i="17"/>
  <c r="K94" i="23"/>
  <c r="L337" i="17"/>
  <c r="J304" i="20" s="1"/>
  <c r="J305" i="20"/>
  <c r="P337" i="17"/>
  <c r="S94" i="23"/>
  <c r="T337" i="17"/>
  <c r="R305" i="20"/>
  <c r="X337" i="17"/>
  <c r="AA94" i="23"/>
  <c r="AB337" i="17"/>
  <c r="Z304" i="20" s="1"/>
  <c r="Z305" i="20"/>
  <c r="AF337" i="17"/>
  <c r="AI94" i="23"/>
  <c r="AJ337" i="17"/>
  <c r="AH305" i="20"/>
  <c r="G48" i="23"/>
  <c r="H343" i="17"/>
  <c r="K48" i="23"/>
  <c r="J312" i="20"/>
  <c r="O48" i="23"/>
  <c r="S48" i="23"/>
  <c r="R312" i="20"/>
  <c r="W48" i="23"/>
  <c r="V312" i="20"/>
  <c r="AA48" i="23"/>
  <c r="Z312" i="20"/>
  <c r="AD312" i="20"/>
  <c r="AI48" i="23"/>
  <c r="AH312" i="20"/>
  <c r="F315" i="20"/>
  <c r="K51" i="23"/>
  <c r="J315" i="20"/>
  <c r="N315" i="20"/>
  <c r="O318" i="20"/>
  <c r="X54" i="23"/>
  <c r="E321" i="20"/>
  <c r="K321" i="20"/>
  <c r="AB57" i="23"/>
  <c r="AI321" i="20"/>
  <c r="H327" i="20"/>
  <c r="Q63" i="23"/>
  <c r="T327" i="20"/>
  <c r="X327" i="20"/>
  <c r="AG63" i="23"/>
  <c r="AJ327" i="20"/>
  <c r="F123" i="23"/>
  <c r="G87" i="17"/>
  <c r="E132" i="20"/>
  <c r="H123" i="23"/>
  <c r="H121" i="23" s="1"/>
  <c r="G132" i="20"/>
  <c r="O132" i="20"/>
  <c r="X123" i="23"/>
  <c r="W132" i="20"/>
  <c r="F126" i="23"/>
  <c r="AO126" i="23" s="1"/>
  <c r="E135" i="20"/>
  <c r="H132" i="23"/>
  <c r="G141" i="20"/>
  <c r="AB132" i="23"/>
  <c r="AA141" i="20"/>
  <c r="AI141" i="20"/>
  <c r="F129" i="23"/>
  <c r="E138" i="20"/>
  <c r="J130" i="23"/>
  <c r="K94" i="17"/>
  <c r="I139" i="20"/>
  <c r="L102" i="17"/>
  <c r="O17" i="23"/>
  <c r="P102" i="17"/>
  <c r="N149" i="20"/>
  <c r="S17" i="23"/>
  <c r="R149" i="20"/>
  <c r="G23" i="23"/>
  <c r="H108" i="17"/>
  <c r="F155" i="20"/>
  <c r="K23" i="23"/>
  <c r="J155" i="20"/>
  <c r="O23" i="23"/>
  <c r="P108" i="17"/>
  <c r="N155" i="20"/>
  <c r="S23" i="23"/>
  <c r="R155" i="20"/>
  <c r="W23" i="23"/>
  <c r="X108" i="17"/>
  <c r="AE23" i="23"/>
  <c r="AF108" i="17"/>
  <c r="AD155" i="20"/>
  <c r="AH155" i="20"/>
  <c r="G200" i="23"/>
  <c r="H115" i="17"/>
  <c r="F176" i="20"/>
  <c r="K200" i="23"/>
  <c r="O200" i="23"/>
  <c r="P115" i="17"/>
  <c r="N176" i="20"/>
  <c r="V176" i="20"/>
  <c r="AA200" i="23"/>
  <c r="AF115" i="17"/>
  <c r="AD176" i="20"/>
  <c r="G204" i="23"/>
  <c r="H119" i="17"/>
  <c r="F180" i="20"/>
  <c r="K204" i="23"/>
  <c r="L119" i="17"/>
  <c r="S204" i="23"/>
  <c r="T119" i="17"/>
  <c r="R180" i="20"/>
  <c r="X119" i="17"/>
  <c r="V180" i="20"/>
  <c r="AA204" i="23"/>
  <c r="AI204" i="23"/>
  <c r="AJ119" i="17"/>
  <c r="G149" i="23"/>
  <c r="H124" i="17"/>
  <c r="F168" i="20"/>
  <c r="S149" i="23"/>
  <c r="T124" i="17"/>
  <c r="R168" i="20"/>
  <c r="X124" i="17"/>
  <c r="V168" i="20"/>
  <c r="AA149" i="23"/>
  <c r="Z168" i="20"/>
  <c r="AE149" i="23"/>
  <c r="AF124" i="17"/>
  <c r="AI149" i="23"/>
  <c r="AJ124" i="17"/>
  <c r="AH168" i="20"/>
  <c r="G289" i="23"/>
  <c r="H132" i="17"/>
  <c r="K289" i="23"/>
  <c r="L132" i="17"/>
  <c r="N138" i="17"/>
  <c r="L196" i="20"/>
  <c r="Q145" i="23"/>
  <c r="P196" i="20"/>
  <c r="U145" i="23"/>
  <c r="V138" i="17"/>
  <c r="AC145" i="23"/>
  <c r="AD138" i="17"/>
  <c r="AB196" i="20"/>
  <c r="AF196" i="20"/>
  <c r="AK145" i="23"/>
  <c r="AL138" i="17"/>
  <c r="AJ196" i="20"/>
  <c r="I185" i="23"/>
  <c r="M185" i="23"/>
  <c r="N146" i="17"/>
  <c r="L204" i="20"/>
  <c r="P204" i="20"/>
  <c r="U185" i="23"/>
  <c r="V146" i="17"/>
  <c r="T204" i="20"/>
  <c r="Y185" i="23"/>
  <c r="AC185" i="23"/>
  <c r="AD146" i="17"/>
  <c r="AB204" i="20"/>
  <c r="AL146" i="17"/>
  <c r="AJ204" i="20"/>
  <c r="K189" i="23"/>
  <c r="L150" i="17"/>
  <c r="K188" i="23" s="1"/>
  <c r="W189" i="23"/>
  <c r="X150" i="17"/>
  <c r="V208" i="20"/>
  <c r="AB150" i="17"/>
  <c r="Z207" i="20" s="1"/>
  <c r="AE189" i="23"/>
  <c r="AF150" i="17"/>
  <c r="AD208" i="20"/>
  <c r="AI189" i="23"/>
  <c r="J154" i="17"/>
  <c r="I192" i="23"/>
  <c r="Q193" i="23"/>
  <c r="P212" i="20"/>
  <c r="U193" i="23"/>
  <c r="V154" i="17"/>
  <c r="T211" i="20" s="1"/>
  <c r="Y193" i="23"/>
  <c r="AG193" i="23"/>
  <c r="AH154" i="17"/>
  <c r="M196" i="23"/>
  <c r="L215" i="20"/>
  <c r="U196" i="23"/>
  <c r="T215" i="20"/>
  <c r="AC196" i="23"/>
  <c r="AB215" i="20"/>
  <c r="AG196" i="23"/>
  <c r="AF215" i="20"/>
  <c r="I283" i="23"/>
  <c r="J161" i="17"/>
  <c r="H219" i="20"/>
  <c r="Q283" i="23"/>
  <c r="P219" i="20"/>
  <c r="Y283" i="23"/>
  <c r="Z161" i="17"/>
  <c r="X219" i="20"/>
  <c r="AC283" i="23"/>
  <c r="AB219" i="20"/>
  <c r="AG283" i="23"/>
  <c r="O238" i="20"/>
  <c r="J100" i="23"/>
  <c r="I239" i="20"/>
  <c r="P245" i="20"/>
  <c r="AK106" i="23"/>
  <c r="N117" i="23"/>
  <c r="AN117" i="23" s="1"/>
  <c r="O198" i="17"/>
  <c r="M255" i="20" s="1"/>
  <c r="M256" i="20"/>
  <c r="I288" i="20"/>
  <c r="K244" i="17"/>
  <c r="H248" i="23"/>
  <c r="T248" i="23"/>
  <c r="U249" i="17"/>
  <c r="S56" i="20"/>
  <c r="H274" i="23"/>
  <c r="G63" i="20"/>
  <c r="L274" i="23"/>
  <c r="K63" i="20"/>
  <c r="T274" i="23"/>
  <c r="S63" i="20"/>
  <c r="AA63" i="20"/>
  <c r="AJ274" i="23"/>
  <c r="AI63" i="20"/>
  <c r="I261" i="17"/>
  <c r="G68" i="20"/>
  <c r="L304" i="23"/>
  <c r="K68" i="20"/>
  <c r="T304" i="23"/>
  <c r="U261" i="17"/>
  <c r="S68" i="20"/>
  <c r="AC261" i="17"/>
  <c r="AC260" i="17" s="1"/>
  <c r="AI68" i="20"/>
  <c r="F316" i="23"/>
  <c r="AO316" i="23" s="1"/>
  <c r="P316" i="23"/>
  <c r="O95" i="20"/>
  <c r="AF316" i="23"/>
  <c r="AG265" i="17"/>
  <c r="AE95" i="20"/>
  <c r="AF284" i="17"/>
  <c r="AD367" i="20"/>
  <c r="AD366" i="20" s="1"/>
  <c r="K369" i="20"/>
  <c r="K255" i="23"/>
  <c r="L292" i="17"/>
  <c r="L291" i="17" s="1"/>
  <c r="J79" i="20"/>
  <c r="S255" i="23"/>
  <c r="T292" i="17"/>
  <c r="T291" i="17" s="1"/>
  <c r="R79" i="20"/>
  <c r="W255" i="23"/>
  <c r="X292" i="17"/>
  <c r="X291" i="17" s="1"/>
  <c r="V79" i="20"/>
  <c r="AB292" i="17"/>
  <c r="AB291" i="17" s="1"/>
  <c r="AE255" i="23"/>
  <c r="AF292" i="17"/>
  <c r="AF291" i="17" s="1"/>
  <c r="AD79" i="20"/>
  <c r="AJ292" i="17"/>
  <c r="AJ291" i="17" s="1"/>
  <c r="H277" i="23"/>
  <c r="G86" i="20"/>
  <c r="K86" i="20"/>
  <c r="S86" i="20"/>
  <c r="AB277" i="23"/>
  <c r="AA86" i="20"/>
  <c r="AI86" i="20"/>
  <c r="L310" i="23"/>
  <c r="O92" i="20"/>
  <c r="X310" i="23"/>
  <c r="W92" i="20"/>
  <c r="AE92" i="20"/>
  <c r="I137" i="23"/>
  <c r="M137" i="23"/>
  <c r="L116" i="20"/>
  <c r="P116" i="20"/>
  <c r="T116" i="20"/>
  <c r="Z308" i="17"/>
  <c r="AD308" i="17"/>
  <c r="AF116" i="20"/>
  <c r="AJ116" i="20"/>
  <c r="M140" i="23"/>
  <c r="P119" i="20"/>
  <c r="U140" i="23"/>
  <c r="T119" i="20"/>
  <c r="X119" i="20"/>
  <c r="AC140" i="23"/>
  <c r="AB119" i="20"/>
  <c r="J315" i="17"/>
  <c r="H161" i="20"/>
  <c r="H160" i="20" s="1"/>
  <c r="M313" i="23"/>
  <c r="N315" i="17"/>
  <c r="N316" i="17"/>
  <c r="L161" i="20"/>
  <c r="L160" i="20"/>
  <c r="Q313" i="23"/>
  <c r="R316" i="17"/>
  <c r="P161" i="20"/>
  <c r="P160" i="20"/>
  <c r="Z316" i="17"/>
  <c r="AC313" i="23"/>
  <c r="AD315" i="17"/>
  <c r="AD316" i="17"/>
  <c r="AB160" i="20"/>
  <c r="AG313" i="23"/>
  <c r="AH315" i="17"/>
  <c r="AH316" i="17"/>
  <c r="AF161" i="20"/>
  <c r="AF160" i="20"/>
  <c r="M286" i="23"/>
  <c r="N320" i="17"/>
  <c r="L187" i="20"/>
  <c r="Q286" i="23"/>
  <c r="R320" i="17"/>
  <c r="U286" i="23"/>
  <c r="V320" i="17"/>
  <c r="T187" i="20"/>
  <c r="Z320" i="17"/>
  <c r="X187" i="20"/>
  <c r="AC286" i="23"/>
  <c r="AD320" i="17"/>
  <c r="AB187" i="20"/>
  <c r="AG286" i="23"/>
  <c r="AH320" i="17"/>
  <c r="AK286" i="23"/>
  <c r="AL320" i="17"/>
  <c r="AJ187" i="20"/>
  <c r="I81" i="23"/>
  <c r="J327" i="17"/>
  <c r="J326" i="17" s="1"/>
  <c r="H294" i="20" s="1"/>
  <c r="H296" i="20"/>
  <c r="M82" i="23"/>
  <c r="M81" i="23"/>
  <c r="N327" i="17"/>
  <c r="L295" i="20" s="1"/>
  <c r="L296" i="20"/>
  <c r="Q81" i="23"/>
  <c r="R327" i="17"/>
  <c r="P296" i="20"/>
  <c r="U82" i="23"/>
  <c r="U81" i="23"/>
  <c r="V327" i="17"/>
  <c r="T296" i="20"/>
  <c r="Y81" i="23"/>
  <c r="Z327" i="17"/>
  <c r="X296" i="20"/>
  <c r="AC82" i="23"/>
  <c r="AC81" i="23"/>
  <c r="AD327" i="17"/>
  <c r="AB296" i="20"/>
  <c r="AG81" i="23"/>
  <c r="AH327" i="17"/>
  <c r="AF296" i="20"/>
  <c r="AK82" i="23"/>
  <c r="AK81" i="23"/>
  <c r="AL327" i="17"/>
  <c r="AJ296" i="20"/>
  <c r="J269" i="20"/>
  <c r="AA164" i="23"/>
  <c r="Z269" i="20"/>
  <c r="J277" i="20"/>
  <c r="P172" i="23"/>
  <c r="O277" i="20"/>
  <c r="N167" i="23"/>
  <c r="AN167" i="23" s="1"/>
  <c r="H94" i="23"/>
  <c r="I337" i="17"/>
  <c r="G305" i="20"/>
  <c r="O305" i="20"/>
  <c r="AF94" i="23"/>
  <c r="AG337" i="17"/>
  <c r="AE305" i="20"/>
  <c r="K312" i="20"/>
  <c r="T48" i="23"/>
  <c r="AB48" i="23"/>
  <c r="AA312" i="20"/>
  <c r="AJ48" i="23"/>
  <c r="F51" i="23"/>
  <c r="AO51" i="23" s="1"/>
  <c r="E315" i="20"/>
  <c r="O348" i="17"/>
  <c r="M317" i="20"/>
  <c r="Q54" i="23"/>
  <c r="P318" i="20"/>
  <c r="O351" i="17"/>
  <c r="M320" i="20"/>
  <c r="J321" i="20"/>
  <c r="AI57" i="23"/>
  <c r="F60" i="23"/>
  <c r="AO60" i="23" s="1"/>
  <c r="E324" i="20"/>
  <c r="I324" i="20"/>
  <c r="L60" i="23"/>
  <c r="K324" i="20"/>
  <c r="K327" i="20"/>
  <c r="S327" i="20"/>
  <c r="E330" i="20"/>
  <c r="AA330" i="20"/>
  <c r="N67" i="23"/>
  <c r="H69" i="23"/>
  <c r="G341" i="20"/>
  <c r="P69" i="23"/>
  <c r="X69" i="23"/>
  <c r="W341" i="20"/>
  <c r="AF69" i="23"/>
  <c r="J70" i="23"/>
  <c r="K365" i="17"/>
  <c r="I342" i="20"/>
  <c r="P72" i="23"/>
  <c r="O344" i="20"/>
  <c r="W344" i="20"/>
  <c r="AF72" i="23"/>
  <c r="AE344" i="20"/>
  <c r="I345" i="20"/>
  <c r="L40" i="23"/>
  <c r="K333" i="20"/>
  <c r="AA333" i="20"/>
  <c r="AI333" i="20"/>
  <c r="N42" i="23"/>
  <c r="S379" i="17"/>
  <c r="AN379" i="17" s="1"/>
  <c r="M335" i="20"/>
  <c r="M336" i="20"/>
  <c r="I45" i="23"/>
  <c r="H338" i="20"/>
  <c r="L338" i="20"/>
  <c r="Q45" i="23"/>
  <c r="P338" i="20"/>
  <c r="T338" i="20"/>
  <c r="AC45" i="23"/>
  <c r="AB338" i="20"/>
  <c r="AF338" i="20"/>
  <c r="AK45" i="23"/>
  <c r="AJ338" i="20"/>
  <c r="J387" i="17"/>
  <c r="H356" i="20"/>
  <c r="Q30" i="23"/>
  <c r="P356" i="20"/>
  <c r="Y30" i="23"/>
  <c r="Z387" i="17"/>
  <c r="N36" i="23"/>
  <c r="S394" i="17"/>
  <c r="AN394" i="17"/>
  <c r="M362" i="20"/>
  <c r="I37" i="23"/>
  <c r="H363" i="20"/>
  <c r="M37" i="23"/>
  <c r="L363" i="20"/>
  <c r="Q37" i="23"/>
  <c r="P363" i="20"/>
  <c r="U37" i="23"/>
  <c r="T363" i="20"/>
  <c r="Y37" i="23"/>
  <c r="X363" i="20"/>
  <c r="AC37" i="23"/>
  <c r="AB363" i="20"/>
  <c r="AG37" i="23"/>
  <c r="AF363" i="20"/>
  <c r="AK37" i="23"/>
  <c r="AJ363" i="20"/>
  <c r="P399" i="17"/>
  <c r="N375" i="20"/>
  <c r="W90" i="23"/>
  <c r="V375" i="20"/>
  <c r="AE90" i="23"/>
  <c r="AF399" i="17"/>
  <c r="R166" i="23"/>
  <c r="AM166" i="23"/>
  <c r="W238" i="17"/>
  <c r="AN237" i="17"/>
  <c r="Q287" i="20"/>
  <c r="AL287" i="20" s="1"/>
  <c r="W242" i="17"/>
  <c r="AN241" i="17"/>
  <c r="Q291" i="20"/>
  <c r="AL291" i="20" s="1"/>
  <c r="O244" i="17"/>
  <c r="F323" i="23"/>
  <c r="G279" i="17"/>
  <c r="F322" i="23"/>
  <c r="H323" i="23"/>
  <c r="H322" i="23"/>
  <c r="P323" i="23"/>
  <c r="Q279" i="17"/>
  <c r="P322" i="23" s="1"/>
  <c r="F48" i="23"/>
  <c r="AO48" i="23" s="1"/>
  <c r="E312" i="20"/>
  <c r="P51" i="23"/>
  <c r="O315" i="20"/>
  <c r="R315" i="20"/>
  <c r="U51" i="23"/>
  <c r="T315" i="20"/>
  <c r="W315" i="20"/>
  <c r="AA51" i="23"/>
  <c r="Z315" i="20"/>
  <c r="AB315" i="20"/>
  <c r="AF51" i="23"/>
  <c r="AE315" i="20"/>
  <c r="AH315" i="20"/>
  <c r="AK51" i="23"/>
  <c r="AJ315" i="20"/>
  <c r="F318" i="20"/>
  <c r="W54" i="23"/>
  <c r="M57" i="23"/>
  <c r="L321" i="20"/>
  <c r="AC57" i="23"/>
  <c r="N59" i="23"/>
  <c r="AN59" i="23" s="1"/>
  <c r="O354" i="17"/>
  <c r="AN355" i="17"/>
  <c r="M323" i="20"/>
  <c r="I66" i="23"/>
  <c r="H330" i="20"/>
  <c r="M66" i="23"/>
  <c r="Q66" i="23"/>
  <c r="P330" i="20"/>
  <c r="AC66" i="23"/>
  <c r="AB330" i="20"/>
  <c r="AG66" i="23"/>
  <c r="AK66" i="23"/>
  <c r="AJ330" i="20"/>
  <c r="M69" i="23"/>
  <c r="L341" i="20"/>
  <c r="Q69" i="23"/>
  <c r="U69" i="23"/>
  <c r="T341" i="20"/>
  <c r="AC69" i="23"/>
  <c r="AB341" i="20"/>
  <c r="AG69" i="23"/>
  <c r="AK69" i="23"/>
  <c r="AJ341" i="20"/>
  <c r="M72" i="23"/>
  <c r="L344" i="20"/>
  <c r="Q72" i="23"/>
  <c r="U72" i="23"/>
  <c r="T344" i="20"/>
  <c r="AC72" i="23"/>
  <c r="AB344" i="20"/>
  <c r="AG72" i="23"/>
  <c r="AK72" i="23"/>
  <c r="AJ344" i="20"/>
  <c r="R76" i="23"/>
  <c r="AM76" i="23" s="1"/>
  <c r="S371" i="17"/>
  <c r="R75" i="23" s="1"/>
  <c r="G40" i="23"/>
  <c r="F333" i="20"/>
  <c r="V333" i="20"/>
  <c r="AD333" i="20"/>
  <c r="F45" i="23"/>
  <c r="P45" i="23"/>
  <c r="O338" i="20"/>
  <c r="X45" i="23"/>
  <c r="W338" i="20"/>
  <c r="AF45" i="23"/>
  <c r="AE338" i="20"/>
  <c r="H30" i="23"/>
  <c r="I387" i="17"/>
  <c r="G356" i="20"/>
  <c r="K356" i="20"/>
  <c r="U387" i="17"/>
  <c r="S356" i="20"/>
  <c r="AB30" i="23"/>
  <c r="AA356" i="20"/>
  <c r="AJ30" i="23"/>
  <c r="AK387" i="17"/>
  <c r="H37" i="23"/>
  <c r="G363" i="20"/>
  <c r="K363" i="20"/>
  <c r="T37" i="23"/>
  <c r="S363" i="20"/>
  <c r="AJ37" i="23"/>
  <c r="AI363" i="20"/>
  <c r="F90" i="23"/>
  <c r="AO90" i="23" s="1"/>
  <c r="G399" i="17"/>
  <c r="J90" i="23"/>
  <c r="K399" i="17"/>
  <c r="I375" i="20"/>
  <c r="Q399" i="17"/>
  <c r="O375" i="20"/>
  <c r="X90" i="23"/>
  <c r="W375" i="20"/>
  <c r="G221" i="23"/>
  <c r="H11" i="17"/>
  <c r="F12" i="20"/>
  <c r="K221" i="23"/>
  <c r="L11" i="17"/>
  <c r="J12" i="20"/>
  <c r="O221" i="23"/>
  <c r="AE221" i="23"/>
  <c r="AD12" i="20"/>
  <c r="AI221" i="23"/>
  <c r="AJ11" i="17"/>
  <c r="AH11" i="20" s="1"/>
  <c r="AH10" i="20" s="1"/>
  <c r="AH12" i="20"/>
  <c r="F15" i="20"/>
  <c r="K265" i="23"/>
  <c r="J15" i="20"/>
  <c r="N15" i="20"/>
  <c r="S265" i="23"/>
  <c r="R15" i="20"/>
  <c r="V15" i="20"/>
  <c r="AA265" i="23"/>
  <c r="Z15" i="20"/>
  <c r="AI265" i="23"/>
  <c r="AH15" i="20"/>
  <c r="I16" i="20"/>
  <c r="S16" i="17"/>
  <c r="AN16" i="17"/>
  <c r="W17" i="17"/>
  <c r="H234" i="23"/>
  <c r="G20" i="20"/>
  <c r="P234" i="23"/>
  <c r="X234" i="23"/>
  <c r="Y19" i="17"/>
  <c r="AF234" i="23"/>
  <c r="AG19" i="17"/>
  <c r="AE20" i="20"/>
  <c r="I23" i="20"/>
  <c r="J239" i="23"/>
  <c r="I25" i="20"/>
  <c r="R240" i="23"/>
  <c r="W26" i="17"/>
  <c r="Q26" i="20"/>
  <c r="AL26" i="20" s="1"/>
  <c r="N27" i="20"/>
  <c r="S268" i="23"/>
  <c r="V27" i="20"/>
  <c r="AD27" i="20"/>
  <c r="AI268" i="23"/>
  <c r="G224" i="23"/>
  <c r="H35" i="17"/>
  <c r="F35" i="20"/>
  <c r="L35" i="17"/>
  <c r="N35" i="20"/>
  <c r="AA224" i="23"/>
  <c r="AB35" i="17"/>
  <c r="Z35" i="20"/>
  <c r="AF35" i="17"/>
  <c r="AF34" i="17" s="1"/>
  <c r="AI224" i="23"/>
  <c r="AH35" i="20"/>
  <c r="G241" i="23"/>
  <c r="F38" i="20"/>
  <c r="J38" i="20"/>
  <c r="N38" i="20"/>
  <c r="R38" i="20"/>
  <c r="W241" i="23"/>
  <c r="V38" i="20"/>
  <c r="Z38" i="20"/>
  <c r="AE241" i="23"/>
  <c r="AD38" i="20"/>
  <c r="L45" i="20"/>
  <c r="Q271" i="23"/>
  <c r="P45" i="20"/>
  <c r="T45" i="20"/>
  <c r="Y271" i="23"/>
  <c r="X45" i="20"/>
  <c r="AB45" i="20"/>
  <c r="AG271" i="23"/>
  <c r="AF45" i="20"/>
  <c r="AJ45" i="20"/>
  <c r="P215" i="23"/>
  <c r="Q56" i="17"/>
  <c r="Q55" i="17" s="1"/>
  <c r="O73" i="20"/>
  <c r="X215" i="23"/>
  <c r="W73" i="20"/>
  <c r="AF215" i="23"/>
  <c r="AG56" i="17"/>
  <c r="AG55" i="17"/>
  <c r="AE73" i="20"/>
  <c r="K57" i="17"/>
  <c r="J215" i="23" s="1"/>
  <c r="I74" i="20"/>
  <c r="F218" i="23"/>
  <c r="AO218" i="23" s="1"/>
  <c r="E76" i="20"/>
  <c r="L218" i="23"/>
  <c r="K76" i="20"/>
  <c r="T218" i="23"/>
  <c r="S76" i="20"/>
  <c r="AB218" i="23"/>
  <c r="AA76" i="20"/>
  <c r="AJ218" i="23"/>
  <c r="AI76" i="20"/>
  <c r="N220" i="23"/>
  <c r="S62" i="17"/>
  <c r="W62" i="17" s="1"/>
  <c r="M78" i="20"/>
  <c r="O63" i="17"/>
  <c r="N296" i="23"/>
  <c r="M90" i="20"/>
  <c r="G208" i="23"/>
  <c r="H67" i="17"/>
  <c r="K208" i="23"/>
  <c r="L67" i="17"/>
  <c r="J101" i="20"/>
  <c r="P67" i="17"/>
  <c r="S208" i="23"/>
  <c r="R101" i="20"/>
  <c r="W208" i="23"/>
  <c r="X67" i="17"/>
  <c r="AA208" i="23"/>
  <c r="AB67" i="17"/>
  <c r="Z101" i="20"/>
  <c r="AF67" i="17"/>
  <c r="AD101" i="20"/>
  <c r="AI208" i="23"/>
  <c r="AH101" i="20"/>
  <c r="J213" i="23"/>
  <c r="I106" i="20"/>
  <c r="I78" i="17"/>
  <c r="G124" i="20"/>
  <c r="O124" i="20"/>
  <c r="X10" i="23"/>
  <c r="Y78" i="17"/>
  <c r="AG78" i="17"/>
  <c r="AE124" i="20"/>
  <c r="K79" i="17"/>
  <c r="I125" i="20"/>
  <c r="N14" i="23"/>
  <c r="AN14" i="23"/>
  <c r="O82" i="17"/>
  <c r="M128" i="20"/>
  <c r="F132" i="20"/>
  <c r="K123" i="23"/>
  <c r="O123" i="23"/>
  <c r="N132" i="20"/>
  <c r="R132" i="20"/>
  <c r="W123" i="23"/>
  <c r="AA123" i="23"/>
  <c r="Z132" i="20"/>
  <c r="AD132" i="20"/>
  <c r="AI123" i="23"/>
  <c r="AH132" i="20"/>
  <c r="G126" i="23"/>
  <c r="F135" i="20"/>
  <c r="K126" i="23"/>
  <c r="J135" i="20"/>
  <c r="O126" i="23"/>
  <c r="S126" i="23"/>
  <c r="R135" i="20"/>
  <c r="AA126" i="23"/>
  <c r="AE126" i="23"/>
  <c r="AD135" i="20"/>
  <c r="AI126" i="23"/>
  <c r="AH135" i="20"/>
  <c r="L221" i="23"/>
  <c r="K12" i="20"/>
  <c r="AJ221" i="23"/>
  <c r="AK11" i="17"/>
  <c r="H265" i="23"/>
  <c r="G15" i="20"/>
  <c r="O15" i="20"/>
  <c r="AE15" i="20"/>
  <c r="M234" i="23"/>
  <c r="L20" i="20"/>
  <c r="P20" i="20"/>
  <c r="V19" i="17"/>
  <c r="Y234" i="23"/>
  <c r="X20" i="20"/>
  <c r="F268" i="23"/>
  <c r="P268" i="23"/>
  <c r="O27" i="20"/>
  <c r="X268" i="23"/>
  <c r="W27" i="20"/>
  <c r="AF268" i="23"/>
  <c r="AE27" i="20"/>
  <c r="K30" i="17"/>
  <c r="J280" i="23" s="1"/>
  <c r="X224" i="23"/>
  <c r="W35" i="20"/>
  <c r="AF224" i="23"/>
  <c r="AG35" i="17"/>
  <c r="AE35" i="20"/>
  <c r="K38" i="20"/>
  <c r="T241" i="23"/>
  <c r="S38" i="20"/>
  <c r="AJ241" i="23"/>
  <c r="AI38" i="20"/>
  <c r="H271" i="23"/>
  <c r="G45" i="20"/>
  <c r="K45" i="20"/>
  <c r="T271" i="23"/>
  <c r="S45" i="20"/>
  <c r="AA45" i="20"/>
  <c r="AJ271" i="23"/>
  <c r="AI45" i="20"/>
  <c r="K48" i="20"/>
  <c r="S48" i="20"/>
  <c r="AA48" i="20"/>
  <c r="G215" i="23"/>
  <c r="H56" i="17"/>
  <c r="H55" i="17"/>
  <c r="K215" i="23"/>
  <c r="L56" i="17"/>
  <c r="L55" i="17" s="1"/>
  <c r="O215" i="23"/>
  <c r="P56" i="17"/>
  <c r="P55" i="17"/>
  <c r="S215" i="23"/>
  <c r="T56" i="17"/>
  <c r="T55" i="17" s="1"/>
  <c r="R73" i="20"/>
  <c r="AA215" i="23"/>
  <c r="AB56" i="17"/>
  <c r="AB55" i="17" s="1"/>
  <c r="AE215" i="23"/>
  <c r="AF56" i="17"/>
  <c r="AF55" i="17"/>
  <c r="AI215" i="23"/>
  <c r="AJ56" i="17"/>
  <c r="AJ55" i="17" s="1"/>
  <c r="G218" i="23"/>
  <c r="F76" i="20"/>
  <c r="K218" i="23"/>
  <c r="O218" i="23"/>
  <c r="N76" i="20"/>
  <c r="S218" i="23"/>
  <c r="W218" i="23"/>
  <c r="V76" i="20"/>
  <c r="AA218" i="23"/>
  <c r="AE218" i="23"/>
  <c r="AD76" i="20"/>
  <c r="AI218" i="23"/>
  <c r="G295" i="23"/>
  <c r="F89" i="20"/>
  <c r="K295" i="23"/>
  <c r="O295" i="23"/>
  <c r="N89" i="20"/>
  <c r="H208" i="23"/>
  <c r="G101" i="20"/>
  <c r="L208" i="23"/>
  <c r="M67" i="17"/>
  <c r="M66" i="17" s="1"/>
  <c r="T208" i="23"/>
  <c r="U67" i="17"/>
  <c r="S101" i="20"/>
  <c r="AC67" i="17"/>
  <c r="AC66" i="17" s="1"/>
  <c r="AA101" i="20"/>
  <c r="AJ208" i="23"/>
  <c r="AI101" i="20"/>
  <c r="J211" i="23"/>
  <c r="AN211" i="23" s="1"/>
  <c r="I104" i="20"/>
  <c r="N78" i="17"/>
  <c r="U10" i="23"/>
  <c r="V78" i="17"/>
  <c r="T124" i="20"/>
  <c r="Z78" i="17"/>
  <c r="AC10" i="23"/>
  <c r="AD78" i="17"/>
  <c r="AB123" i="20" s="1"/>
  <c r="AB122" i="20" s="1"/>
  <c r="AB124" i="20"/>
  <c r="AH78" i="17"/>
  <c r="AF124" i="20"/>
  <c r="AK10" i="23"/>
  <c r="AL78" i="17"/>
  <c r="AJ124" i="20"/>
  <c r="AP54" i="17"/>
  <c r="AP176" i="17"/>
  <c r="AI132" i="20"/>
  <c r="K135" i="20"/>
  <c r="T126" i="23"/>
  <c r="S135" i="20"/>
  <c r="I132" i="23"/>
  <c r="H141" i="20"/>
  <c r="L141" i="20"/>
  <c r="Q132" i="23"/>
  <c r="P141" i="20"/>
  <c r="T141" i="20"/>
  <c r="Y132" i="23"/>
  <c r="X141" i="20"/>
  <c r="AB141" i="20"/>
  <c r="AG132" i="23"/>
  <c r="AF141" i="20"/>
  <c r="AJ141" i="20"/>
  <c r="I129" i="23"/>
  <c r="H138" i="20"/>
  <c r="M129" i="23"/>
  <c r="L138" i="20"/>
  <c r="S129" i="23"/>
  <c r="R138" i="20"/>
  <c r="W138" i="20"/>
  <c r="N131" i="23"/>
  <c r="AN131" i="23" s="1"/>
  <c r="O95" i="17"/>
  <c r="AN96" i="17"/>
  <c r="M140" i="20"/>
  <c r="X17" i="23"/>
  <c r="Y102" i="17"/>
  <c r="W149" i="20"/>
  <c r="AF17" i="23"/>
  <c r="AG102" i="17"/>
  <c r="AE148" i="20" s="1"/>
  <c r="N21" i="23"/>
  <c r="O106" i="17"/>
  <c r="S107" i="17"/>
  <c r="AN107" i="17" s="1"/>
  <c r="M153" i="20"/>
  <c r="H23" i="23"/>
  <c r="I108" i="17"/>
  <c r="G155" i="20"/>
  <c r="P23" i="23"/>
  <c r="Q108" i="17"/>
  <c r="O155" i="20"/>
  <c r="X23" i="23"/>
  <c r="Y108" i="17"/>
  <c r="X22" i="23" s="1"/>
  <c r="W155" i="20"/>
  <c r="AF23" i="23"/>
  <c r="AE155" i="20"/>
  <c r="J24" i="23"/>
  <c r="I156" i="20"/>
  <c r="M159" i="20"/>
  <c r="O176" i="20"/>
  <c r="J201" i="23"/>
  <c r="K116" i="17"/>
  <c r="I177" i="20"/>
  <c r="E180" i="20"/>
  <c r="M119" i="17"/>
  <c r="K180" i="20"/>
  <c r="AB204" i="23"/>
  <c r="AC119" i="17"/>
  <c r="AA180" i="20"/>
  <c r="N206" i="23"/>
  <c r="O121" i="17"/>
  <c r="S121" i="17"/>
  <c r="M182" i="20"/>
  <c r="J150" i="23"/>
  <c r="K125" i="17"/>
  <c r="I169" i="20"/>
  <c r="S171" i="20"/>
  <c r="AB152" i="23"/>
  <c r="AA171" i="20"/>
  <c r="I153" i="23"/>
  <c r="J128" i="17"/>
  <c r="H173" i="20"/>
  <c r="U153" i="23"/>
  <c r="V128" i="17"/>
  <c r="Y153" i="23"/>
  <c r="Z128" i="17"/>
  <c r="Y152" i="23" s="1"/>
  <c r="X172" i="20"/>
  <c r="AH128" i="17"/>
  <c r="AF172" i="20"/>
  <c r="AK153" i="23"/>
  <c r="AJ172" i="20"/>
  <c r="N154" i="23"/>
  <c r="O129" i="17"/>
  <c r="R155" i="23"/>
  <c r="AM155" i="23"/>
  <c r="S130" i="17"/>
  <c r="AN130" i="17" s="1"/>
  <c r="Q174" i="20"/>
  <c r="AL174" i="20" s="1"/>
  <c r="F289" i="23"/>
  <c r="G132" i="17"/>
  <c r="L289" i="23"/>
  <c r="M132" i="17"/>
  <c r="K190" i="20"/>
  <c r="U132" i="17"/>
  <c r="Z132" i="17"/>
  <c r="AE289" i="23"/>
  <c r="AF132" i="17"/>
  <c r="AD190" i="20"/>
  <c r="F145" i="23"/>
  <c r="AO145" i="23" s="1"/>
  <c r="G138" i="17"/>
  <c r="E195" i="20" s="1"/>
  <c r="L145" i="23"/>
  <c r="M138" i="17"/>
  <c r="K196" i="20"/>
  <c r="N147" i="23"/>
  <c r="AN147" i="23" s="1"/>
  <c r="S141" i="17"/>
  <c r="AN141" i="17" s="1"/>
  <c r="M198" i="20"/>
  <c r="G199" i="20"/>
  <c r="G181" i="23"/>
  <c r="H142" i="17"/>
  <c r="K181" i="23"/>
  <c r="L142" i="17"/>
  <c r="J199" i="20" s="1"/>
  <c r="J200" i="20"/>
  <c r="P142" i="17"/>
  <c r="S181" i="23"/>
  <c r="R200" i="20"/>
  <c r="W181" i="23"/>
  <c r="X142" i="17"/>
  <c r="AE181" i="23"/>
  <c r="AF142" i="17"/>
  <c r="AD199" i="20" s="1"/>
  <c r="AD200" i="20"/>
  <c r="AH200" i="20"/>
  <c r="J182" i="23"/>
  <c r="I201" i="20"/>
  <c r="H185" i="23"/>
  <c r="I146" i="17"/>
  <c r="H184" i="23" s="1"/>
  <c r="P185" i="23"/>
  <c r="Q146" i="17"/>
  <c r="P184" i="23" s="1"/>
  <c r="X185" i="23"/>
  <c r="Y146" i="17"/>
  <c r="W204" i="20"/>
  <c r="AE204" i="20"/>
  <c r="J186" i="23"/>
  <c r="K147" i="17"/>
  <c r="E208" i="20"/>
  <c r="L189" i="23"/>
  <c r="K208" i="20"/>
  <c r="T189" i="23"/>
  <c r="U150" i="17"/>
  <c r="T188" i="23" s="1"/>
  <c r="AB189" i="23"/>
  <c r="AC150" i="17"/>
  <c r="AA208" i="20"/>
  <c r="AJ189" i="23"/>
  <c r="AK150" i="17"/>
  <c r="AI207" i="20" s="1"/>
  <c r="AI208" i="20"/>
  <c r="P193" i="23"/>
  <c r="Q154" i="17"/>
  <c r="P192" i="23" s="1"/>
  <c r="O212" i="20"/>
  <c r="AF193" i="23"/>
  <c r="AG154" i="17"/>
  <c r="AE212" i="20"/>
  <c r="J194" i="23"/>
  <c r="K155" i="17"/>
  <c r="F196" i="23"/>
  <c r="E215" i="20"/>
  <c r="L196" i="23"/>
  <c r="K215" i="20"/>
  <c r="AA215" i="20"/>
  <c r="N198" i="23"/>
  <c r="O159" i="17"/>
  <c r="M216" i="20" s="1"/>
  <c r="S160" i="17"/>
  <c r="AN160" i="17"/>
  <c r="M217" i="20"/>
  <c r="H283" i="23"/>
  <c r="I161" i="17"/>
  <c r="G219" i="20"/>
  <c r="X283" i="23"/>
  <c r="W219" i="20"/>
  <c r="AF283" i="23"/>
  <c r="AG161" i="17"/>
  <c r="AE219" i="20"/>
  <c r="J284" i="23"/>
  <c r="AN284" i="23" s="1"/>
  <c r="K162" i="17"/>
  <c r="I220" i="20"/>
  <c r="F292" i="23"/>
  <c r="AO292" i="23"/>
  <c r="E222" i="20"/>
  <c r="J292" i="23"/>
  <c r="I222" i="20"/>
  <c r="P292" i="23"/>
  <c r="O222" i="20"/>
  <c r="AF292" i="23"/>
  <c r="AE222" i="20"/>
  <c r="P298" i="23"/>
  <c r="X298" i="23"/>
  <c r="S225" i="20"/>
  <c r="AF298" i="23"/>
  <c r="AA225" i="20"/>
  <c r="N300" i="23"/>
  <c r="O169" i="17"/>
  <c r="S170" i="17"/>
  <c r="I227" i="20"/>
  <c r="M301" i="23"/>
  <c r="H228" i="20"/>
  <c r="L228" i="20"/>
  <c r="U301" i="23"/>
  <c r="P228" i="20"/>
  <c r="Y301" i="23"/>
  <c r="T228" i="20"/>
  <c r="AC301" i="23"/>
  <c r="X228" i="20"/>
  <c r="AG301" i="23"/>
  <c r="N303" i="23"/>
  <c r="O172" i="17"/>
  <c r="I229" i="20" s="1"/>
  <c r="S173" i="17"/>
  <c r="AN173" i="17" s="1"/>
  <c r="AH230" i="20" s="1"/>
  <c r="I230" i="20"/>
  <c r="K99" i="23"/>
  <c r="J238" i="20"/>
  <c r="S99" i="23"/>
  <c r="R238" i="20"/>
  <c r="AA99" i="23"/>
  <c r="AE99" i="23"/>
  <c r="AD238" i="20"/>
  <c r="AH238" i="20"/>
  <c r="N101" i="23"/>
  <c r="AN101" i="23" s="1"/>
  <c r="O181" i="17"/>
  <c r="S182" i="17"/>
  <c r="AN182" i="17"/>
  <c r="M240" i="20"/>
  <c r="P106" i="23"/>
  <c r="O245" i="20"/>
  <c r="X106" i="23"/>
  <c r="N110" i="23"/>
  <c r="O191" i="17"/>
  <c r="S192" i="17"/>
  <c r="AN192" i="17"/>
  <c r="M249" i="20"/>
  <c r="O113" i="23"/>
  <c r="N252" i="20"/>
  <c r="S113" i="23"/>
  <c r="R252" i="20"/>
  <c r="W113" i="23"/>
  <c r="V252" i="20"/>
  <c r="AA113" i="23"/>
  <c r="Z252" i="20"/>
  <c r="AE113" i="23"/>
  <c r="AD252" i="20"/>
  <c r="AI113" i="23"/>
  <c r="AH252" i="20"/>
  <c r="J114" i="23"/>
  <c r="AN114" i="23" s="1"/>
  <c r="K195" i="17"/>
  <c r="I252" i="20" s="1"/>
  <c r="I253" i="20"/>
  <c r="H116" i="23"/>
  <c r="I195" i="17"/>
  <c r="G255" i="20"/>
  <c r="K255" i="20"/>
  <c r="P156" i="23"/>
  <c r="O261" i="20"/>
  <c r="G157" i="23"/>
  <c r="H212" i="17"/>
  <c r="K157" i="23"/>
  <c r="L212" i="17"/>
  <c r="J262" i="20"/>
  <c r="T212" i="17"/>
  <c r="R262" i="20"/>
  <c r="W157" i="23"/>
  <c r="V262" i="20"/>
  <c r="AA157" i="23"/>
  <c r="AB212" i="17"/>
  <c r="Z262" i="20"/>
  <c r="AI157" i="23"/>
  <c r="K213" i="17"/>
  <c r="I263" i="20"/>
  <c r="N160" i="23"/>
  <c r="M265" i="20"/>
  <c r="R161" i="23"/>
  <c r="AM161" i="23"/>
  <c r="S216" i="17"/>
  <c r="AN216" i="17" s="1"/>
  <c r="W217" i="17"/>
  <c r="AA217" i="17" s="1"/>
  <c r="Q266" i="20"/>
  <c r="AL266" i="20" s="1"/>
  <c r="J162" i="23"/>
  <c r="H164" i="23"/>
  <c r="G269" i="20"/>
  <c r="AF164" i="23"/>
  <c r="AE269" i="20"/>
  <c r="G165" i="23"/>
  <c r="H220" i="17"/>
  <c r="F270" i="20"/>
  <c r="J166" i="23"/>
  <c r="K221" i="17"/>
  <c r="I271" i="20"/>
  <c r="S222" i="17"/>
  <c r="Q271" i="20" s="1"/>
  <c r="AL271" i="20" s="1"/>
  <c r="W223" i="17"/>
  <c r="Q272" i="20"/>
  <c r="AL272" i="20" s="1"/>
  <c r="J168" i="23"/>
  <c r="AN168" i="23"/>
  <c r="I273" i="20"/>
  <c r="S224" i="17"/>
  <c r="AN224" i="17" s="1"/>
  <c r="W225" i="17"/>
  <c r="AA225" i="17" s="1"/>
  <c r="Q274" i="20"/>
  <c r="AL274" i="20" s="1"/>
  <c r="J170" i="23"/>
  <c r="I275" i="20"/>
  <c r="J176" i="23"/>
  <c r="AN176" i="23"/>
  <c r="I281" i="20"/>
  <c r="I248" i="23"/>
  <c r="J249" i="17"/>
  <c r="H56" i="20"/>
  <c r="Y248" i="23"/>
  <c r="Z249" i="17"/>
  <c r="X56" i="20"/>
  <c r="AC248" i="23"/>
  <c r="AB56" i="20"/>
  <c r="AK248" i="23"/>
  <c r="AJ56" i="20"/>
  <c r="G274" i="23"/>
  <c r="F63" i="20"/>
  <c r="O274" i="23"/>
  <c r="N63" i="20"/>
  <c r="S274" i="23"/>
  <c r="R63" i="20"/>
  <c r="W274" i="23"/>
  <c r="V63" i="20"/>
  <c r="AE274" i="23"/>
  <c r="AD63" i="20"/>
  <c r="G304" i="23"/>
  <c r="H261" i="17"/>
  <c r="H260" i="17" s="1"/>
  <c r="F68" i="20"/>
  <c r="P261" i="17"/>
  <c r="S304" i="23"/>
  <c r="T261" i="17"/>
  <c r="R68" i="20"/>
  <c r="W304" i="23"/>
  <c r="X261" i="17"/>
  <c r="V68" i="20"/>
  <c r="AE304" i="23"/>
  <c r="AF261" i="17"/>
  <c r="AD68" i="20"/>
  <c r="AI304" i="23"/>
  <c r="AJ261" i="17"/>
  <c r="AH67" i="20" s="1"/>
  <c r="K316" i="23"/>
  <c r="L266" i="17"/>
  <c r="L265" i="17" s="1"/>
  <c r="J95" i="20"/>
  <c r="O316" i="23"/>
  <c r="P266" i="17"/>
  <c r="P265" i="17" s="1"/>
  <c r="N95" i="20"/>
  <c r="S316" i="23"/>
  <c r="T266" i="17"/>
  <c r="T265" i="17" s="1"/>
  <c r="R95" i="20"/>
  <c r="AA316" i="23"/>
  <c r="AB266" i="17"/>
  <c r="AB265" i="17" s="1"/>
  <c r="Z95" i="20"/>
  <c r="AE316" i="23"/>
  <c r="AF266" i="17"/>
  <c r="AF265" i="17" s="1"/>
  <c r="AD95" i="20"/>
  <c r="AJ266" i="17"/>
  <c r="AJ265" i="17" s="1"/>
  <c r="M274" i="17"/>
  <c r="K183" i="20"/>
  <c r="AK274" i="17"/>
  <c r="AI183" i="20"/>
  <c r="I319" i="23"/>
  <c r="J275" i="17"/>
  <c r="H184" i="20"/>
  <c r="M319" i="23"/>
  <c r="N275" i="17"/>
  <c r="L184" i="20"/>
  <c r="R275" i="17"/>
  <c r="P184" i="20"/>
  <c r="AK319" i="23"/>
  <c r="AL275" i="17"/>
  <c r="AJ184" i="20"/>
  <c r="S277" i="17"/>
  <c r="AN277" i="17" s="1"/>
  <c r="W278" i="17"/>
  <c r="Q186" i="20"/>
  <c r="AL186" i="20" s="1"/>
  <c r="L279" i="17"/>
  <c r="K322" i="23" s="1"/>
  <c r="O323" i="23"/>
  <c r="P279" i="17"/>
  <c r="O322" i="23" s="1"/>
  <c r="T279" i="17"/>
  <c r="T322" i="23"/>
  <c r="U280" i="17"/>
  <c r="AJ322" i="23"/>
  <c r="AK280" i="17"/>
  <c r="AK279" i="17" s="1"/>
  <c r="M307" i="23"/>
  <c r="N285" i="17"/>
  <c r="L369" i="20"/>
  <c r="S307" i="23"/>
  <c r="T285" i="17"/>
  <c r="R369" i="20"/>
  <c r="Y285" i="17"/>
  <c r="Y284" i="17" s="1"/>
  <c r="AC307" i="23"/>
  <c r="AD285" i="17"/>
  <c r="AB369" i="20"/>
  <c r="H255" i="23"/>
  <c r="G79" i="20"/>
  <c r="P255" i="23"/>
  <c r="O79" i="20"/>
  <c r="AF255" i="23"/>
  <c r="AG292" i="17"/>
  <c r="AG291" i="17"/>
  <c r="AE79" i="20"/>
  <c r="AE72" i="20" s="1"/>
  <c r="AE71" i="20" s="1"/>
  <c r="N261" i="23"/>
  <c r="S299" i="17"/>
  <c r="M85" i="20"/>
  <c r="I277" i="23"/>
  <c r="H86" i="20"/>
  <c r="M277" i="23"/>
  <c r="L86" i="20"/>
  <c r="Q277" i="23"/>
  <c r="P86" i="20"/>
  <c r="U277" i="23"/>
  <c r="T86" i="20"/>
  <c r="Y277" i="23"/>
  <c r="X86" i="20"/>
  <c r="AC277" i="23"/>
  <c r="AB86" i="20"/>
  <c r="AG277" i="23"/>
  <c r="AF86" i="20"/>
  <c r="Q310" i="23"/>
  <c r="P92" i="20"/>
  <c r="U310" i="23"/>
  <c r="T92" i="20"/>
  <c r="Y310" i="23"/>
  <c r="X92" i="20"/>
  <c r="AC310" i="23"/>
  <c r="AB92" i="20"/>
  <c r="AG310" i="23"/>
  <c r="AF92" i="20"/>
  <c r="AK310" i="23"/>
  <c r="AJ92" i="20"/>
  <c r="F137" i="23"/>
  <c r="AO137" i="23" s="1"/>
  <c r="G308" i="17"/>
  <c r="E116" i="20"/>
  <c r="L137" i="23"/>
  <c r="M308" i="17"/>
  <c r="K116" i="20"/>
  <c r="T137" i="23"/>
  <c r="U308" i="17"/>
  <c r="T136" i="23" s="1"/>
  <c r="S116" i="20"/>
  <c r="AB137" i="23"/>
  <c r="AA116" i="20"/>
  <c r="AJ137" i="23"/>
  <c r="AK308" i="17"/>
  <c r="AI116" i="20"/>
  <c r="N139" i="23"/>
  <c r="O310" i="17"/>
  <c r="M117" i="20" s="1"/>
  <c r="S311" i="17"/>
  <c r="M118" i="20"/>
  <c r="H140" i="23"/>
  <c r="G119" i="20"/>
  <c r="P140" i="23"/>
  <c r="O119" i="20"/>
  <c r="X140" i="23"/>
  <c r="W119" i="20"/>
  <c r="AF140" i="23"/>
  <c r="AE119" i="20"/>
  <c r="L313" i="23"/>
  <c r="M315" i="17"/>
  <c r="M316" i="17"/>
  <c r="K161" i="20"/>
  <c r="K160" i="20"/>
  <c r="U315" i="17"/>
  <c r="U316" i="17"/>
  <c r="S161" i="20"/>
  <c r="S160" i="20" s="1"/>
  <c r="AB313" i="23"/>
  <c r="AC315" i="17"/>
  <c r="AC316" i="17"/>
  <c r="AA160" i="20"/>
  <c r="AJ313" i="23"/>
  <c r="AK315" i="17"/>
  <c r="AK316" i="17"/>
  <c r="AI161" i="20"/>
  <c r="AI160" i="20" s="1"/>
  <c r="H286" i="23"/>
  <c r="I320" i="17"/>
  <c r="G187" i="20"/>
  <c r="P286" i="23"/>
  <c r="Q320" i="17"/>
  <c r="O187" i="20"/>
  <c r="AF286" i="23"/>
  <c r="AG320" i="17"/>
  <c r="AE187" i="20"/>
  <c r="F82" i="23"/>
  <c r="F81" i="23"/>
  <c r="AO81" i="23"/>
  <c r="G327" i="17"/>
  <c r="G326" i="17" s="1"/>
  <c r="E296" i="20"/>
  <c r="L82" i="23"/>
  <c r="L81" i="23"/>
  <c r="M327" i="17"/>
  <c r="T82" i="23"/>
  <c r="T81" i="23" s="1"/>
  <c r="U327" i="17"/>
  <c r="U326" i="17" s="1"/>
  <c r="U325" i="17" s="1"/>
  <c r="U324" i="17" s="1"/>
  <c r="S296" i="20"/>
  <c r="AB82" i="23"/>
  <c r="AB81" i="23" s="1"/>
  <c r="AC327" i="17"/>
  <c r="AJ82" i="23"/>
  <c r="AJ81" i="23" s="1"/>
  <c r="AK327" i="17"/>
  <c r="AI296" i="20"/>
  <c r="AN87" i="23"/>
  <c r="I301" i="20"/>
  <c r="I94" i="23"/>
  <c r="J337" i="17"/>
  <c r="H305" i="20"/>
  <c r="M94" i="23"/>
  <c r="N337" i="17"/>
  <c r="L305" i="20"/>
  <c r="Q94" i="23"/>
  <c r="R337" i="17"/>
  <c r="P305" i="20"/>
  <c r="U94" i="23"/>
  <c r="V337" i="17"/>
  <c r="T305" i="20"/>
  <c r="Y94" i="23"/>
  <c r="Z337" i="17"/>
  <c r="X305" i="20"/>
  <c r="AC94" i="23"/>
  <c r="AD337" i="17"/>
  <c r="AB305" i="20"/>
  <c r="AG94" i="23"/>
  <c r="AH337" i="17"/>
  <c r="AF305" i="20"/>
  <c r="I48" i="23"/>
  <c r="M48" i="23"/>
  <c r="L312" i="20"/>
  <c r="Q48" i="23"/>
  <c r="U48" i="23"/>
  <c r="T312" i="20"/>
  <c r="Y48" i="23"/>
  <c r="AC48" i="23"/>
  <c r="AB312" i="20"/>
  <c r="AG48" i="23"/>
  <c r="AF312" i="20"/>
  <c r="AK48" i="23"/>
  <c r="AJ312" i="20"/>
  <c r="H315" i="20"/>
  <c r="F54" i="23"/>
  <c r="AO54" i="23"/>
  <c r="E318" i="20"/>
  <c r="L54" i="23"/>
  <c r="AB54" i="23"/>
  <c r="AA318" i="20"/>
  <c r="H57" i="23"/>
  <c r="G321" i="20"/>
  <c r="P57" i="23"/>
  <c r="O321" i="20"/>
  <c r="X57" i="23"/>
  <c r="W321" i="20"/>
  <c r="AF57" i="23"/>
  <c r="AE321" i="20"/>
  <c r="G63" i="23"/>
  <c r="F327" i="20"/>
  <c r="K63" i="23"/>
  <c r="J327" i="20"/>
  <c r="O63" i="23"/>
  <c r="N327" i="20"/>
  <c r="S63" i="23"/>
  <c r="R327" i="20"/>
  <c r="W63" i="23"/>
  <c r="V327" i="20"/>
  <c r="AA63" i="23"/>
  <c r="Z327" i="20"/>
  <c r="AE63" i="23"/>
  <c r="AD327" i="20"/>
  <c r="AI63" i="23"/>
  <c r="AH327" i="20"/>
  <c r="F132" i="23"/>
  <c r="J132" i="23"/>
  <c r="I141" i="20"/>
  <c r="P132" i="23"/>
  <c r="O141" i="20"/>
  <c r="X132" i="23"/>
  <c r="W141" i="20"/>
  <c r="AF132" i="23"/>
  <c r="AE141" i="20"/>
  <c r="N133" i="23"/>
  <c r="AN133" i="23" s="1"/>
  <c r="O97" i="17"/>
  <c r="N132" i="23" s="1"/>
  <c r="M142" i="20"/>
  <c r="H129" i="23"/>
  <c r="G138" i="20"/>
  <c r="P129" i="23"/>
  <c r="O138" i="20"/>
  <c r="I17" i="23"/>
  <c r="J102" i="17"/>
  <c r="H149" i="20"/>
  <c r="M17" i="23"/>
  <c r="N102" i="17"/>
  <c r="L149" i="20"/>
  <c r="Y17" i="23"/>
  <c r="Z102" i="17"/>
  <c r="AC17" i="23"/>
  <c r="AD102" i="17"/>
  <c r="AB149" i="20"/>
  <c r="I23" i="23"/>
  <c r="J108" i="17"/>
  <c r="H155" i="20"/>
  <c r="M23" i="23"/>
  <c r="N108" i="17"/>
  <c r="L155" i="20"/>
  <c r="R108" i="17"/>
  <c r="P154" i="20" s="1"/>
  <c r="U23" i="23"/>
  <c r="V108" i="17"/>
  <c r="T155" i="20"/>
  <c r="Z108" i="17"/>
  <c r="Y22" i="23" s="1"/>
  <c r="X155" i="20"/>
  <c r="AC23" i="23"/>
  <c r="AD108" i="17"/>
  <c r="AB155" i="20"/>
  <c r="AG23" i="23"/>
  <c r="AH108" i="17"/>
  <c r="AG22" i="23" s="1"/>
  <c r="AF155" i="20"/>
  <c r="AK23" i="23"/>
  <c r="AL108" i="17"/>
  <c r="AK22" i="23" s="1"/>
  <c r="AJ155" i="20"/>
  <c r="I200" i="23"/>
  <c r="J115" i="17"/>
  <c r="H176" i="20"/>
  <c r="Q200" i="23"/>
  <c r="R115" i="17"/>
  <c r="P176" i="20"/>
  <c r="U200" i="23"/>
  <c r="V115" i="17"/>
  <c r="U199" i="23" s="1"/>
  <c r="T176" i="20"/>
  <c r="Y200" i="23"/>
  <c r="Z115" i="17"/>
  <c r="X176" i="20"/>
  <c r="AH115" i="17"/>
  <c r="AF175" i="20" s="1"/>
  <c r="AF176" i="20"/>
  <c r="AK200" i="23"/>
  <c r="AL115" i="17"/>
  <c r="AJ176" i="20"/>
  <c r="M204" i="23"/>
  <c r="N119" i="17"/>
  <c r="U204" i="23"/>
  <c r="V119" i="17"/>
  <c r="U203" i="23" s="1"/>
  <c r="T180" i="20"/>
  <c r="AC204" i="23"/>
  <c r="AD119" i="17"/>
  <c r="AB180" i="20"/>
  <c r="AG204" i="23"/>
  <c r="AH119" i="17"/>
  <c r="AF180" i="20"/>
  <c r="AK204" i="23"/>
  <c r="AL119" i="17"/>
  <c r="AK203" i="23" s="1"/>
  <c r="M149" i="23"/>
  <c r="N124" i="17"/>
  <c r="L168" i="20"/>
  <c r="Q149" i="23"/>
  <c r="R124" i="17"/>
  <c r="Q148" i="23" s="1"/>
  <c r="P168" i="20"/>
  <c r="Y149" i="23"/>
  <c r="X168" i="20"/>
  <c r="AC149" i="23"/>
  <c r="AD124" i="17"/>
  <c r="AB167" i="20" s="1"/>
  <c r="AB168" i="20"/>
  <c r="AG149" i="23"/>
  <c r="AK149" i="23"/>
  <c r="AL124" i="17"/>
  <c r="AJ168" i="20"/>
  <c r="G145" i="23"/>
  <c r="H138" i="17"/>
  <c r="F196" i="20"/>
  <c r="K145" i="23"/>
  <c r="L138" i="17"/>
  <c r="J196" i="20"/>
  <c r="O145" i="23"/>
  <c r="S145" i="23"/>
  <c r="T138" i="17"/>
  <c r="R196" i="20"/>
  <c r="V196" i="20"/>
  <c r="AA145" i="23"/>
  <c r="AB138" i="17"/>
  <c r="Z196" i="20"/>
  <c r="AE145" i="23"/>
  <c r="AF138" i="17"/>
  <c r="AD196" i="20"/>
  <c r="AI145" i="23"/>
  <c r="AJ138" i="17"/>
  <c r="AI144" i="23" s="1"/>
  <c r="AH196" i="20"/>
  <c r="G185" i="23"/>
  <c r="H146" i="17"/>
  <c r="G184" i="23"/>
  <c r="K185" i="23"/>
  <c r="L146" i="17"/>
  <c r="K184" i="23" s="1"/>
  <c r="O185" i="23"/>
  <c r="P146" i="17"/>
  <c r="O184" i="23" s="1"/>
  <c r="N204" i="20"/>
  <c r="S185" i="23"/>
  <c r="T146" i="17"/>
  <c r="R203" i="20"/>
  <c r="R204" i="20"/>
  <c r="W185" i="23"/>
  <c r="X146" i="17"/>
  <c r="V204" i="20"/>
  <c r="AI185" i="23"/>
  <c r="AJ146" i="17"/>
  <c r="AH203" i="20"/>
  <c r="AH204" i="20"/>
  <c r="I189" i="23"/>
  <c r="J150" i="17"/>
  <c r="I188" i="23"/>
  <c r="M189" i="23"/>
  <c r="N150" i="17"/>
  <c r="L208" i="20"/>
  <c r="R150" i="17"/>
  <c r="Q188" i="23"/>
  <c r="U189" i="23"/>
  <c r="V150" i="17"/>
  <c r="T208" i="20"/>
  <c r="Y189" i="23"/>
  <c r="Z150" i="17"/>
  <c r="X208" i="20"/>
  <c r="AG189" i="23"/>
  <c r="AH150" i="17"/>
  <c r="AG188" i="23"/>
  <c r="AF208" i="20"/>
  <c r="AK189" i="23"/>
  <c r="AL150" i="17"/>
  <c r="AJ208" i="20"/>
  <c r="G193" i="23"/>
  <c r="H154" i="17"/>
  <c r="G192" i="23" s="1"/>
  <c r="K193" i="23"/>
  <c r="O193" i="23"/>
  <c r="N212" i="20"/>
  <c r="AA193" i="23"/>
  <c r="AB154" i="17"/>
  <c r="Z212" i="20"/>
  <c r="S196" i="23"/>
  <c r="R215" i="20"/>
  <c r="W196" i="23"/>
  <c r="V215" i="20"/>
  <c r="AA196" i="23"/>
  <c r="Z215" i="20"/>
  <c r="AI196" i="23"/>
  <c r="AH215" i="20"/>
  <c r="G283" i="23"/>
  <c r="H161" i="17"/>
  <c r="F218" i="20" s="1"/>
  <c r="F219" i="20"/>
  <c r="K283" i="23"/>
  <c r="L161" i="17"/>
  <c r="J218" i="20" s="1"/>
  <c r="J219" i="20"/>
  <c r="O283" i="23"/>
  <c r="P161" i="17"/>
  <c r="N219" i="20"/>
  <c r="S283" i="23"/>
  <c r="T161" i="17"/>
  <c r="R219" i="20"/>
  <c r="W283" i="23"/>
  <c r="X161" i="17"/>
  <c r="V218" i="20" s="1"/>
  <c r="V219" i="20"/>
  <c r="AE283" i="23"/>
  <c r="AD219" i="20"/>
  <c r="AI283" i="23"/>
  <c r="AH219" i="20"/>
  <c r="J299" i="23"/>
  <c r="K168" i="17"/>
  <c r="E225" i="20" s="1"/>
  <c r="E226" i="20"/>
  <c r="T99" i="23"/>
  <c r="S238" i="20"/>
  <c r="G106" i="23"/>
  <c r="F245" i="20"/>
  <c r="AA106" i="23"/>
  <c r="Z245" i="20"/>
  <c r="J109" i="23"/>
  <c r="I248" i="20"/>
  <c r="J111" i="23"/>
  <c r="I250" i="20"/>
  <c r="G173" i="23"/>
  <c r="H228" i="17"/>
  <c r="F278" i="20"/>
  <c r="K236" i="17"/>
  <c r="I286" i="20"/>
  <c r="I290" i="20"/>
  <c r="AF248" i="23"/>
  <c r="AE56" i="20"/>
  <c r="X274" i="23"/>
  <c r="W63" i="20"/>
  <c r="I68" i="20"/>
  <c r="Y261" i="17"/>
  <c r="W68" i="20"/>
  <c r="H316" i="23"/>
  <c r="I266" i="17"/>
  <c r="I265" i="17" s="1"/>
  <c r="G95" i="20"/>
  <c r="T316" i="23"/>
  <c r="U266" i="17"/>
  <c r="U265" i="17" s="1"/>
  <c r="S95" i="20"/>
  <c r="AJ316" i="23"/>
  <c r="AK266" i="17"/>
  <c r="AK265" i="17" s="1"/>
  <c r="AI95" i="20"/>
  <c r="K281" i="17"/>
  <c r="AH284" i="17"/>
  <c r="AF367" i="20"/>
  <c r="AF366" i="20" s="1"/>
  <c r="P307" i="23"/>
  <c r="Q285" i="17"/>
  <c r="O369" i="20"/>
  <c r="I255" i="23"/>
  <c r="H79" i="20"/>
  <c r="L79" i="20"/>
  <c r="U255" i="23"/>
  <c r="V292" i="17"/>
  <c r="V291" i="17" s="1"/>
  <c r="T79" i="20"/>
  <c r="AC255" i="23"/>
  <c r="AD292" i="17"/>
  <c r="AD291" i="17" s="1"/>
  <c r="AB79" i="20"/>
  <c r="AG255" i="23"/>
  <c r="AH292" i="17"/>
  <c r="AH291" i="17" s="1"/>
  <c r="AF79" i="20"/>
  <c r="AK255" i="23"/>
  <c r="AJ79" i="20"/>
  <c r="X277" i="23"/>
  <c r="W86" i="20"/>
  <c r="AF277" i="23"/>
  <c r="AE86" i="20"/>
  <c r="F310" i="23"/>
  <c r="AO310" i="23"/>
  <c r="E92" i="20"/>
  <c r="T310" i="23"/>
  <c r="AB310" i="23"/>
  <c r="AA92" i="20"/>
  <c r="AJ310" i="23"/>
  <c r="G137" i="23"/>
  <c r="H308" i="17"/>
  <c r="F116" i="20"/>
  <c r="K137" i="23"/>
  <c r="L308" i="17"/>
  <c r="J116" i="20"/>
  <c r="O137" i="23"/>
  <c r="N116" i="20"/>
  <c r="S137" i="23"/>
  <c r="T308" i="17"/>
  <c r="R116" i="20"/>
  <c r="W137" i="23"/>
  <c r="V116" i="20"/>
  <c r="AA137" i="23"/>
  <c r="Z116" i="20"/>
  <c r="AE137" i="23"/>
  <c r="AF308" i="17"/>
  <c r="AD116" i="20"/>
  <c r="AI137" i="23"/>
  <c r="AJ308" i="17"/>
  <c r="AJ307" i="17" s="1"/>
  <c r="AH116" i="20"/>
  <c r="G140" i="23"/>
  <c r="F119" i="20"/>
  <c r="K140" i="23"/>
  <c r="J119" i="20"/>
  <c r="S140" i="23"/>
  <c r="R119" i="20"/>
  <c r="Z119" i="20"/>
  <c r="AE140" i="23"/>
  <c r="AD119" i="20"/>
  <c r="AI140" i="23"/>
  <c r="AH119" i="20"/>
  <c r="G313" i="23"/>
  <c r="H315" i="17"/>
  <c r="H316" i="17"/>
  <c r="F161" i="20"/>
  <c r="F160" i="20" s="1"/>
  <c r="O313" i="23"/>
  <c r="P316" i="17"/>
  <c r="N161" i="20"/>
  <c r="N160" i="20" s="1"/>
  <c r="T315" i="17"/>
  <c r="T316" i="17"/>
  <c r="R161" i="20"/>
  <c r="R160" i="20" s="1"/>
  <c r="W313" i="23"/>
  <c r="X315" i="17"/>
  <c r="X316" i="17"/>
  <c r="V161" i="20"/>
  <c r="V160" i="20"/>
  <c r="AE313" i="23"/>
  <c r="AF315" i="17"/>
  <c r="AD161" i="20"/>
  <c r="AD160" i="20" s="1"/>
  <c r="AI313" i="23"/>
  <c r="AJ316" i="17"/>
  <c r="AH161" i="20"/>
  <c r="AH160" i="20" s="1"/>
  <c r="G286" i="23"/>
  <c r="H320" i="17"/>
  <c r="F187" i="20"/>
  <c r="L320" i="17"/>
  <c r="J187" i="20"/>
  <c r="O286" i="23"/>
  <c r="N187" i="20"/>
  <c r="S286" i="23"/>
  <c r="T320" i="17"/>
  <c r="R183" i="20" s="1"/>
  <c r="W286" i="23"/>
  <c r="X320" i="17"/>
  <c r="V187" i="20"/>
  <c r="AB320" i="17"/>
  <c r="Z183" i="20" s="1"/>
  <c r="Z187" i="20"/>
  <c r="AE286" i="23"/>
  <c r="AD187" i="20"/>
  <c r="AI286" i="23"/>
  <c r="AJ320" i="17"/>
  <c r="AH183" i="20" s="1"/>
  <c r="G82" i="23"/>
  <c r="G81" i="23" s="1"/>
  <c r="H327" i="17"/>
  <c r="K82" i="23"/>
  <c r="K81" i="23" s="1"/>
  <c r="L327" i="17"/>
  <c r="O82" i="23"/>
  <c r="O81" i="23" s="1"/>
  <c r="P327" i="17"/>
  <c r="S82" i="23"/>
  <c r="S81" i="23"/>
  <c r="T327" i="17"/>
  <c r="R295" i="20" s="1"/>
  <c r="W82" i="23"/>
  <c r="W81" i="23" s="1"/>
  <c r="X327" i="17"/>
  <c r="AA82" i="23"/>
  <c r="AA81" i="23" s="1"/>
  <c r="AB327" i="17"/>
  <c r="AE82" i="23"/>
  <c r="AE81" i="23"/>
  <c r="AF327" i="17"/>
  <c r="AI82" i="23"/>
  <c r="AI81" i="23"/>
  <c r="AJ327" i="17"/>
  <c r="J85" i="23"/>
  <c r="I299" i="20"/>
  <c r="R168" i="23"/>
  <c r="AM168" i="23" s="1"/>
  <c r="W240" i="17"/>
  <c r="AA240" i="17" s="1"/>
  <c r="R324" i="23"/>
  <c r="AM324" i="23" s="1"/>
  <c r="W283" i="17"/>
  <c r="S282" i="17"/>
  <c r="AN282" i="17" s="1"/>
  <c r="Q234" i="20"/>
  <c r="AL234" i="20" s="1"/>
  <c r="L94" i="23"/>
  <c r="M337" i="17"/>
  <c r="K305" i="20"/>
  <c r="T94" i="23"/>
  <c r="U337" i="17"/>
  <c r="S305" i="20"/>
  <c r="AB94" i="23"/>
  <c r="AA305" i="20"/>
  <c r="AJ94" i="23"/>
  <c r="R96" i="23"/>
  <c r="AM96" i="23"/>
  <c r="S339" i="17"/>
  <c r="W340" i="17"/>
  <c r="Q307" i="20"/>
  <c r="AL307" i="20" s="1"/>
  <c r="H48" i="23"/>
  <c r="G312" i="20"/>
  <c r="P48" i="23"/>
  <c r="O312" i="20"/>
  <c r="X48" i="23"/>
  <c r="W312" i="20"/>
  <c r="AF48" i="23"/>
  <c r="AE312" i="20"/>
  <c r="J51" i="23"/>
  <c r="I315" i="20"/>
  <c r="M54" i="23"/>
  <c r="L318" i="20"/>
  <c r="T318" i="20"/>
  <c r="AC54" i="23"/>
  <c r="AB318" i="20"/>
  <c r="AK54" i="23"/>
  <c r="AJ318" i="20"/>
  <c r="J55" i="23"/>
  <c r="AN55" i="23" s="1"/>
  <c r="K350" i="17"/>
  <c r="I319" i="20"/>
  <c r="G57" i="23"/>
  <c r="F321" i="20"/>
  <c r="O57" i="23"/>
  <c r="N321" i="20"/>
  <c r="W57" i="23"/>
  <c r="V321" i="20"/>
  <c r="AE57" i="23"/>
  <c r="AD321" i="20"/>
  <c r="P60" i="23"/>
  <c r="O324" i="20"/>
  <c r="T60" i="23"/>
  <c r="S324" i="20"/>
  <c r="X60" i="23"/>
  <c r="W324" i="20"/>
  <c r="AB60" i="23"/>
  <c r="AA324" i="20"/>
  <c r="AF60" i="23"/>
  <c r="AE324" i="20"/>
  <c r="AJ60" i="23"/>
  <c r="AI324" i="20"/>
  <c r="H63" i="23"/>
  <c r="G327" i="20"/>
  <c r="P63" i="23"/>
  <c r="O327" i="20"/>
  <c r="X63" i="23"/>
  <c r="W327" i="20"/>
  <c r="AF63" i="23"/>
  <c r="AE327" i="20"/>
  <c r="N65" i="23"/>
  <c r="O360" i="17"/>
  <c r="S361" i="17"/>
  <c r="AN361" i="17"/>
  <c r="M329" i="20"/>
  <c r="H66" i="23"/>
  <c r="G330" i="20"/>
  <c r="P66" i="23"/>
  <c r="O330" i="20"/>
  <c r="X66" i="23"/>
  <c r="AE330" i="20"/>
  <c r="J67" i="23"/>
  <c r="K362" i="17"/>
  <c r="I331" i="20"/>
  <c r="R68" i="23"/>
  <c r="AM68" i="23" s="1"/>
  <c r="W364" i="17"/>
  <c r="Q332" i="20"/>
  <c r="AL332" i="20" s="1"/>
  <c r="F69" i="23"/>
  <c r="AO69" i="23"/>
  <c r="E341" i="20"/>
  <c r="L69" i="23"/>
  <c r="K341" i="20"/>
  <c r="T69" i="23"/>
  <c r="S341" i="20"/>
  <c r="AB69" i="23"/>
  <c r="AA341" i="20"/>
  <c r="AJ69" i="23"/>
  <c r="AI341" i="20"/>
  <c r="F72" i="23"/>
  <c r="AO72" i="23"/>
  <c r="E344" i="20"/>
  <c r="L72" i="23"/>
  <c r="K344" i="20"/>
  <c r="T72" i="23"/>
  <c r="S344" i="20"/>
  <c r="AB72" i="23"/>
  <c r="AA344" i="20"/>
  <c r="AJ72" i="23"/>
  <c r="AI344" i="20"/>
  <c r="N74" i="23"/>
  <c r="AN74" i="23" s="1"/>
  <c r="O369" i="17"/>
  <c r="S370" i="17"/>
  <c r="M346" i="20"/>
  <c r="V77" i="23"/>
  <c r="W372" i="17"/>
  <c r="W371" i="17"/>
  <c r="V75" i="23" s="1"/>
  <c r="AA373" i="17"/>
  <c r="Z77" i="23" s="1"/>
  <c r="R79" i="23"/>
  <c r="AM79" i="23"/>
  <c r="S374" i="17"/>
  <c r="R78" i="23" s="1"/>
  <c r="AM78" i="23" s="1"/>
  <c r="H40" i="23"/>
  <c r="G333" i="20"/>
  <c r="J41" i="23"/>
  <c r="K377" i="17"/>
  <c r="I333" i="20" s="1"/>
  <c r="I334" i="20"/>
  <c r="J43" i="23"/>
  <c r="I336" i="20"/>
  <c r="R44" i="23"/>
  <c r="AM44" i="23"/>
  <c r="S380" i="17"/>
  <c r="AN380" i="17"/>
  <c r="W381" i="17"/>
  <c r="W380" i="17" s="1"/>
  <c r="Q337" i="20"/>
  <c r="AL337" i="20" s="1"/>
  <c r="G45" i="23"/>
  <c r="F338" i="20"/>
  <c r="K45" i="23"/>
  <c r="J338" i="20"/>
  <c r="O45" i="23"/>
  <c r="N338" i="20"/>
  <c r="S45" i="23"/>
  <c r="R338" i="20"/>
  <c r="W45" i="23"/>
  <c r="V338" i="20"/>
  <c r="AA45" i="23"/>
  <c r="Z338" i="20"/>
  <c r="AE45" i="23"/>
  <c r="AI45" i="23"/>
  <c r="AH338" i="20"/>
  <c r="K30" i="23"/>
  <c r="J356" i="20"/>
  <c r="O30" i="23"/>
  <c r="P387" i="17"/>
  <c r="N356" i="20"/>
  <c r="S30" i="23"/>
  <c r="R356" i="20"/>
  <c r="W30" i="23"/>
  <c r="V356" i="20"/>
  <c r="AE30" i="23"/>
  <c r="AD356" i="20"/>
  <c r="AI30" i="23"/>
  <c r="AH356" i="20"/>
  <c r="J363" i="20"/>
  <c r="O37" i="23"/>
  <c r="N363" i="20"/>
  <c r="Z363" i="20"/>
  <c r="AD363" i="20"/>
  <c r="AH363" i="20"/>
  <c r="I90" i="23"/>
  <c r="J399" i="17"/>
  <c r="H375" i="20"/>
  <c r="Q90" i="23"/>
  <c r="R399" i="17"/>
  <c r="Q89" i="23" s="1"/>
  <c r="U90" i="23"/>
  <c r="V399" i="17"/>
  <c r="T375" i="20"/>
  <c r="AC90" i="23"/>
  <c r="AD399" i="17"/>
  <c r="AB375" i="20"/>
  <c r="AH399" i="17"/>
  <c r="AG89" i="23" s="1"/>
  <c r="AF375" i="20"/>
  <c r="W164" i="23"/>
  <c r="V269" i="20"/>
  <c r="X269" i="20"/>
  <c r="AG164" i="23"/>
  <c r="AF269" i="20"/>
  <c r="O172" i="23"/>
  <c r="N277" i="20"/>
  <c r="O236" i="17"/>
  <c r="M286" i="20"/>
  <c r="N169" i="23"/>
  <c r="M290" i="20"/>
  <c r="W246" i="17"/>
  <c r="AA246" i="17" s="1"/>
  <c r="S245" i="17"/>
  <c r="L51" i="23"/>
  <c r="K315" i="20"/>
  <c r="U57" i="23"/>
  <c r="T321" i="20"/>
  <c r="AJ321" i="20"/>
  <c r="J58" i="23"/>
  <c r="K353" i="17"/>
  <c r="I322" i="20"/>
  <c r="J64" i="23"/>
  <c r="K359" i="17"/>
  <c r="I328" i="20"/>
  <c r="G66" i="23"/>
  <c r="F330" i="20"/>
  <c r="K66" i="23"/>
  <c r="J330" i="20"/>
  <c r="S66" i="23"/>
  <c r="R330" i="20"/>
  <c r="W66" i="23"/>
  <c r="V330" i="20"/>
  <c r="AA66" i="23"/>
  <c r="Z330" i="20"/>
  <c r="AI66" i="23"/>
  <c r="AH330" i="20"/>
  <c r="G69" i="23"/>
  <c r="F341" i="20"/>
  <c r="K69" i="23"/>
  <c r="J341" i="20"/>
  <c r="O69" i="23"/>
  <c r="N341" i="20"/>
  <c r="S69" i="23"/>
  <c r="R341" i="20"/>
  <c r="W69" i="23"/>
  <c r="V341" i="20"/>
  <c r="AA69" i="23"/>
  <c r="Z341" i="20"/>
  <c r="AE69" i="23"/>
  <c r="AD341" i="20"/>
  <c r="AI69" i="23"/>
  <c r="AH341" i="20"/>
  <c r="G72" i="23"/>
  <c r="F344" i="20"/>
  <c r="K72" i="23"/>
  <c r="J344" i="20"/>
  <c r="O72" i="23"/>
  <c r="N344" i="20"/>
  <c r="S72" i="23"/>
  <c r="R344" i="20"/>
  <c r="W72" i="23"/>
  <c r="V344" i="20"/>
  <c r="AA72" i="23"/>
  <c r="Z344" i="20"/>
  <c r="AE72" i="23"/>
  <c r="AD344" i="20"/>
  <c r="AI72" i="23"/>
  <c r="AH344" i="20"/>
  <c r="P333" i="20"/>
  <c r="X333" i="20"/>
  <c r="AF333" i="20"/>
  <c r="H45" i="23"/>
  <c r="G338" i="20"/>
  <c r="L45" i="23"/>
  <c r="K338" i="20"/>
  <c r="T45" i="23"/>
  <c r="S338" i="20"/>
  <c r="AB45" i="23"/>
  <c r="AA338" i="20"/>
  <c r="AJ45" i="23"/>
  <c r="AI338" i="20"/>
  <c r="P30" i="23"/>
  <c r="Q387" i="17"/>
  <c r="O356" i="20"/>
  <c r="AF30" i="23"/>
  <c r="AG387" i="17"/>
  <c r="AE356" i="20"/>
  <c r="P37" i="23"/>
  <c r="O363" i="20"/>
  <c r="X37" i="23"/>
  <c r="W363" i="20"/>
  <c r="AF37" i="23"/>
  <c r="AE363" i="20"/>
  <c r="I399" i="17"/>
  <c r="I398" i="17"/>
  <c r="G375" i="20"/>
  <c r="L90" i="23"/>
  <c r="M399" i="17"/>
  <c r="K374" i="20"/>
  <c r="K373" i="20" s="1"/>
  <c r="K372" i="20" s="1"/>
  <c r="K375" i="20"/>
  <c r="T90" i="23"/>
  <c r="U399" i="17"/>
  <c r="T89" i="23" s="1"/>
  <c r="S375" i="20"/>
  <c r="AB90" i="23"/>
  <c r="AC399" i="17"/>
  <c r="AB89" i="23" s="1"/>
  <c r="AA375" i="20"/>
  <c r="AJ90" i="23"/>
  <c r="AK399" i="17"/>
  <c r="AK398" i="17" s="1"/>
  <c r="AI375" i="20"/>
  <c r="R285" i="17"/>
  <c r="Q307" i="23"/>
  <c r="P369" i="20"/>
  <c r="R343" i="17"/>
  <c r="P315" i="20"/>
  <c r="Q51" i="23"/>
  <c r="Q129" i="23"/>
  <c r="Q289" i="23"/>
  <c r="R132" i="17"/>
  <c r="P190" i="20"/>
  <c r="AM75" i="23"/>
  <c r="AN371" i="17"/>
  <c r="AN44" i="23"/>
  <c r="M306" i="20"/>
  <c r="O338" i="17"/>
  <c r="N95" i="23"/>
  <c r="S244" i="17"/>
  <c r="AN245" i="17"/>
  <c r="AN374" i="17"/>
  <c r="AN134" i="23"/>
  <c r="M271" i="20"/>
  <c r="AN214" i="23"/>
  <c r="AN88" i="23"/>
  <c r="M273" i="20"/>
  <c r="AN12" i="23"/>
  <c r="S272" i="17"/>
  <c r="AN272" i="17"/>
  <c r="W273" i="17"/>
  <c r="M281" i="20"/>
  <c r="AN210" i="23"/>
  <c r="AN297" i="23"/>
  <c r="AI374" i="20"/>
  <c r="AI373" i="20" s="1"/>
  <c r="AI372" i="20" s="1"/>
  <c r="G374" i="20"/>
  <c r="G373" i="20" s="1"/>
  <c r="G372" i="20" s="1"/>
  <c r="O355" i="20"/>
  <c r="V44" i="23"/>
  <c r="AA381" i="17"/>
  <c r="AE381" i="17" s="1"/>
  <c r="U337" i="20"/>
  <c r="J40" i="23"/>
  <c r="AA372" i="17"/>
  <c r="W370" i="17"/>
  <c r="J66" i="23"/>
  <c r="I330" i="20"/>
  <c r="O359" i="17"/>
  <c r="Q284" i="17"/>
  <c r="O368" i="20"/>
  <c r="O367" i="20"/>
  <c r="O366" i="20"/>
  <c r="J298" i="23"/>
  <c r="R218" i="20"/>
  <c r="N218" i="20"/>
  <c r="AF207" i="20"/>
  <c r="P207" i="20"/>
  <c r="AI184" i="23"/>
  <c r="S184" i="23"/>
  <c r="AJ167" i="20"/>
  <c r="AC148" i="23"/>
  <c r="X167" i="20"/>
  <c r="P167" i="20"/>
  <c r="M148" i="23"/>
  <c r="L167" i="20"/>
  <c r="AG203" i="23"/>
  <c r="AF179" i="20"/>
  <c r="AK199" i="23"/>
  <c r="AJ175" i="20"/>
  <c r="Y199" i="23"/>
  <c r="X175" i="20"/>
  <c r="T175" i="20"/>
  <c r="Q199" i="23"/>
  <c r="P175" i="20"/>
  <c r="AJ154" i="20"/>
  <c r="AF154" i="20"/>
  <c r="AC22" i="23"/>
  <c r="AB154" i="20"/>
  <c r="X154" i="20"/>
  <c r="U22" i="23"/>
  <c r="T154" i="20"/>
  <c r="M22" i="23"/>
  <c r="L154" i="20"/>
  <c r="I22" i="23"/>
  <c r="H154" i="20"/>
  <c r="AB148" i="20"/>
  <c r="Y16" i="23"/>
  <c r="X148" i="20"/>
  <c r="M16" i="23"/>
  <c r="N101" i="17"/>
  <c r="L148" i="20"/>
  <c r="H148" i="20"/>
  <c r="M141" i="20"/>
  <c r="AO82" i="23"/>
  <c r="R139" i="23"/>
  <c r="AM139" i="23" s="1"/>
  <c r="W311" i="17"/>
  <c r="Q118" i="20"/>
  <c r="AL118" i="20" s="1"/>
  <c r="V321" i="23"/>
  <c r="AA278" i="17"/>
  <c r="R274" i="17"/>
  <c r="P183" i="20"/>
  <c r="N274" i="17"/>
  <c r="L183" i="20"/>
  <c r="J274" i="17"/>
  <c r="V161" i="23"/>
  <c r="W216" i="17"/>
  <c r="U266" i="20"/>
  <c r="R110" i="23"/>
  <c r="AM110" i="23"/>
  <c r="W192" i="17"/>
  <c r="W191" i="17" s="1"/>
  <c r="S191" i="17"/>
  <c r="AN191" i="17" s="1"/>
  <c r="Q249" i="20"/>
  <c r="AL249" i="20" s="1"/>
  <c r="AN110" i="23"/>
  <c r="R101" i="23"/>
  <c r="AM101" i="23" s="1"/>
  <c r="W182" i="17"/>
  <c r="S181" i="17"/>
  <c r="Q240" i="20"/>
  <c r="AL240" i="20" s="1"/>
  <c r="N302" i="23"/>
  <c r="N299" i="23"/>
  <c r="O168" i="17"/>
  <c r="I225" i="20" s="1"/>
  <c r="I226" i="20"/>
  <c r="AF192" i="23"/>
  <c r="AE211" i="20"/>
  <c r="O211" i="20"/>
  <c r="S207" i="20"/>
  <c r="J185" i="23"/>
  <c r="K146" i="17"/>
  <c r="X184" i="23"/>
  <c r="W203" i="20"/>
  <c r="R147" i="23"/>
  <c r="AM147" i="23" s="1"/>
  <c r="S140" i="17"/>
  <c r="AN140" i="17"/>
  <c r="W141" i="17"/>
  <c r="W140" i="17" s="1"/>
  <c r="Q198" i="20"/>
  <c r="AL198" i="20" s="1"/>
  <c r="R154" i="23"/>
  <c r="AM154" i="23" s="1"/>
  <c r="S129" i="17"/>
  <c r="AN129" i="17" s="1"/>
  <c r="Q173" i="20"/>
  <c r="AL173" i="20" s="1"/>
  <c r="N205" i="23"/>
  <c r="AB203" i="23"/>
  <c r="AA179" i="20"/>
  <c r="L203" i="23"/>
  <c r="K179" i="20"/>
  <c r="J200" i="23"/>
  <c r="AN200" i="23" s="1"/>
  <c r="K115" i="17"/>
  <c r="I176" i="20"/>
  <c r="AF22" i="23"/>
  <c r="AE154" i="20"/>
  <c r="P22" i="23"/>
  <c r="O154" i="20"/>
  <c r="H22" i="23"/>
  <c r="G154" i="20"/>
  <c r="N20" i="23"/>
  <c r="AN20" i="23"/>
  <c r="M152" i="20"/>
  <c r="X16" i="23"/>
  <c r="W148" i="20"/>
  <c r="R131" i="23"/>
  <c r="AM131" i="23" s="1"/>
  <c r="Q140" i="20"/>
  <c r="AL140" i="20" s="1"/>
  <c r="S95" i="17"/>
  <c r="AN95" i="17"/>
  <c r="W96" i="17"/>
  <c r="AK9" i="23"/>
  <c r="AL77" i="17"/>
  <c r="AJ123" i="20"/>
  <c r="AJ122" i="20" s="1"/>
  <c r="AG9" i="23"/>
  <c r="AH77" i="17"/>
  <c r="AF123" i="20"/>
  <c r="AF122" i="20" s="1"/>
  <c r="AC9" i="23"/>
  <c r="Y9" i="23"/>
  <c r="Z77" i="17"/>
  <c r="X123" i="20"/>
  <c r="X122" i="20" s="1"/>
  <c r="U9" i="23"/>
  <c r="V77" i="17"/>
  <c r="T123" i="20"/>
  <c r="T122" i="20" s="1"/>
  <c r="M9" i="23"/>
  <c r="N77" i="17"/>
  <c r="L123" i="20"/>
  <c r="L122" i="20" s="1"/>
  <c r="AK66" i="17"/>
  <c r="AI100" i="20"/>
  <c r="AI99" i="20" s="1"/>
  <c r="AI98" i="20" s="1"/>
  <c r="U66" i="17"/>
  <c r="S100" i="20"/>
  <c r="S99" i="20" s="1"/>
  <c r="S98" i="20" s="1"/>
  <c r="I66" i="17"/>
  <c r="G100" i="20"/>
  <c r="G99" i="20" s="1"/>
  <c r="G98" i="20" s="1"/>
  <c r="S121" i="23"/>
  <c r="AF66" i="17"/>
  <c r="AB66" i="17"/>
  <c r="V100" i="20"/>
  <c r="V99" i="20" s="1"/>
  <c r="V98" i="20" s="1"/>
  <c r="H66" i="17"/>
  <c r="N295" i="23"/>
  <c r="M89" i="20"/>
  <c r="AD34" i="20"/>
  <c r="AD33" i="20" s="1"/>
  <c r="AB34" i="17"/>
  <c r="Z34" i="20"/>
  <c r="Z33" i="20"/>
  <c r="L34" i="17"/>
  <c r="J34" i="20"/>
  <c r="J33" i="20" s="1"/>
  <c r="R266" i="23"/>
  <c r="S15" i="17"/>
  <c r="AN15" i="17" s="1"/>
  <c r="Q16" i="20"/>
  <c r="AL16" i="20" s="1"/>
  <c r="X89" i="23"/>
  <c r="Y398" i="17"/>
  <c r="W374" i="20"/>
  <c r="W373" i="20" s="1"/>
  <c r="W372" i="20" s="1"/>
  <c r="J89" i="23"/>
  <c r="K398" i="17"/>
  <c r="I374" i="20"/>
  <c r="AK386" i="17"/>
  <c r="AI355" i="20"/>
  <c r="U386" i="17"/>
  <c r="S355" i="20"/>
  <c r="I386" i="17"/>
  <c r="G354" i="20" s="1"/>
  <c r="G353" i="20" s="1"/>
  <c r="G355" i="20"/>
  <c r="R59" i="23"/>
  <c r="AM59" i="23"/>
  <c r="S354" i="17"/>
  <c r="W355" i="17"/>
  <c r="Q323" i="20"/>
  <c r="AL323" i="20" s="1"/>
  <c r="O243" i="17"/>
  <c r="R169" i="23"/>
  <c r="AM169" i="23" s="1"/>
  <c r="Q290" i="20"/>
  <c r="AL290" i="20" s="1"/>
  <c r="Q286" i="20"/>
  <c r="AL286" i="20" s="1"/>
  <c r="AE89" i="23"/>
  <c r="AF398" i="17"/>
  <c r="AD374" i="20"/>
  <c r="AD373" i="20" s="1"/>
  <c r="AD372" i="20"/>
  <c r="W89" i="23"/>
  <c r="X398" i="17"/>
  <c r="V374" i="20"/>
  <c r="V373" i="20"/>
  <c r="V372" i="20"/>
  <c r="O89" i="23"/>
  <c r="P398" i="17"/>
  <c r="N374" i="20"/>
  <c r="N373" i="20"/>
  <c r="N372" i="20" s="1"/>
  <c r="R36" i="23"/>
  <c r="AM36" i="23" s="1"/>
  <c r="W394" i="17"/>
  <c r="Q362" i="20"/>
  <c r="AL362" i="20" s="1"/>
  <c r="R42" i="23"/>
  <c r="AM42" i="23" s="1"/>
  <c r="S378" i="17"/>
  <c r="AN378" i="17" s="1"/>
  <c r="W379" i="17"/>
  <c r="Q335" i="20"/>
  <c r="AL335" i="20" s="1"/>
  <c r="N40" i="23"/>
  <c r="AN42" i="23"/>
  <c r="J69" i="23"/>
  <c r="I341" i="20"/>
  <c r="N55" i="23"/>
  <c r="O350" i="17"/>
  <c r="M319" i="20"/>
  <c r="N324" i="23"/>
  <c r="O280" i="17"/>
  <c r="AL326" i="17"/>
  <c r="AJ295" i="20"/>
  <c r="AH326" i="17"/>
  <c r="AF295" i="20"/>
  <c r="AD326" i="17"/>
  <c r="AB295" i="20"/>
  <c r="Z326" i="17"/>
  <c r="Z325" i="17" s="1"/>
  <c r="X295" i="20"/>
  <c r="V326" i="17"/>
  <c r="T295" i="20"/>
  <c r="R326" i="17"/>
  <c r="R325" i="17" s="1"/>
  <c r="R324" i="17" s="1"/>
  <c r="P295" i="20"/>
  <c r="N326" i="17"/>
  <c r="L294" i="20" s="1"/>
  <c r="L293" i="20" s="1"/>
  <c r="L292" i="20" s="1"/>
  <c r="H295" i="20"/>
  <c r="AC136" i="23"/>
  <c r="AD307" i="17"/>
  <c r="AB115" i="20"/>
  <c r="Y136" i="23"/>
  <c r="Z307" i="17"/>
  <c r="X115" i="20"/>
  <c r="M136" i="23"/>
  <c r="N307" i="17"/>
  <c r="L115" i="20"/>
  <c r="U248" i="17"/>
  <c r="S55" i="20"/>
  <c r="S54" i="20" s="1"/>
  <c r="K243" i="17"/>
  <c r="U192" i="23"/>
  <c r="AE188" i="23"/>
  <c r="AD207" i="20"/>
  <c r="W188" i="23"/>
  <c r="V207" i="20"/>
  <c r="AI203" i="23"/>
  <c r="AH179" i="20"/>
  <c r="S203" i="23"/>
  <c r="R179" i="20"/>
  <c r="K203" i="23"/>
  <c r="J179" i="20"/>
  <c r="Q86" i="17"/>
  <c r="F121" i="23"/>
  <c r="AO121" i="23" s="1"/>
  <c r="AO123" i="23"/>
  <c r="R87" i="23"/>
  <c r="AM87" i="23" s="1"/>
  <c r="N85" i="23"/>
  <c r="M299" i="20"/>
  <c r="AG326" i="17"/>
  <c r="AE294" i="20" s="1"/>
  <c r="AE295" i="20"/>
  <c r="Y326" i="17"/>
  <c r="W295" i="20"/>
  <c r="Q326" i="17"/>
  <c r="Q325" i="17" s="1"/>
  <c r="O295" i="20"/>
  <c r="I326" i="17"/>
  <c r="G295" i="20"/>
  <c r="N141" i="23"/>
  <c r="O312" i="17"/>
  <c r="M120" i="20"/>
  <c r="J137" i="23"/>
  <c r="I116" i="20"/>
  <c r="AF136" i="23"/>
  <c r="AG307" i="17"/>
  <c r="AE115" i="20"/>
  <c r="X136" i="23"/>
  <c r="Y307" i="17"/>
  <c r="W115" i="20"/>
  <c r="P136" i="23"/>
  <c r="Q307" i="17"/>
  <c r="O115" i="20"/>
  <c r="H136" i="23"/>
  <c r="I307" i="17"/>
  <c r="G115" i="20"/>
  <c r="J319" i="23"/>
  <c r="K275" i="17"/>
  <c r="I184" i="20"/>
  <c r="AJ274" i="17"/>
  <c r="AF274" i="17"/>
  <c r="AD183" i="20"/>
  <c r="AB274" i="17"/>
  <c r="X274" i="17"/>
  <c r="V183" i="20"/>
  <c r="T274" i="17"/>
  <c r="P274" i="17"/>
  <c r="N183" i="20"/>
  <c r="H274" i="17"/>
  <c r="AH260" i="17"/>
  <c r="AF67" i="20"/>
  <c r="AF66" i="20" s="1"/>
  <c r="AD260" i="17"/>
  <c r="AB67" i="20"/>
  <c r="AB66" i="20" s="1"/>
  <c r="Z260" i="17"/>
  <c r="X67" i="20"/>
  <c r="X66" i="20" s="1"/>
  <c r="N260" i="17"/>
  <c r="L67" i="20"/>
  <c r="L66" i="20" s="1"/>
  <c r="J260" i="17"/>
  <c r="H67" i="20"/>
  <c r="H66" i="20" s="1"/>
  <c r="T248" i="17"/>
  <c r="R55" i="20"/>
  <c r="R54" i="20" s="1"/>
  <c r="Q281" i="20"/>
  <c r="AL281" i="20" s="1"/>
  <c r="H269" i="20"/>
  <c r="AN160" i="23"/>
  <c r="R158" i="23"/>
  <c r="AM158" i="23"/>
  <c r="Q263" i="20"/>
  <c r="AL263" i="20" s="1"/>
  <c r="R117" i="23"/>
  <c r="AM117" i="23" s="1"/>
  <c r="S198" i="17"/>
  <c r="AN198" i="17" s="1"/>
  <c r="Q256" i="20"/>
  <c r="AL256" i="20" s="1"/>
  <c r="N113" i="23"/>
  <c r="M252" i="20"/>
  <c r="R285" i="23"/>
  <c r="AM285" i="23" s="1"/>
  <c r="S163" i="17"/>
  <c r="AN163" i="17" s="1"/>
  <c r="W164" i="17"/>
  <c r="AA164" i="17" s="1"/>
  <c r="Q221" i="20"/>
  <c r="AL221" i="20" s="1"/>
  <c r="AN285" i="23"/>
  <c r="AF188" i="23"/>
  <c r="AE207" i="20"/>
  <c r="P188" i="23"/>
  <c r="O207" i="20"/>
  <c r="R187" i="23"/>
  <c r="AM187" i="23" s="1"/>
  <c r="S148" i="17"/>
  <c r="AN148" i="17" s="1"/>
  <c r="W149" i="17"/>
  <c r="Q206" i="20"/>
  <c r="AL206" i="20" s="1"/>
  <c r="AJ184" i="23"/>
  <c r="AI203" i="20"/>
  <c r="T184" i="23"/>
  <c r="S203" i="20"/>
  <c r="AN154" i="23"/>
  <c r="AF203" i="23"/>
  <c r="AE179" i="20"/>
  <c r="R202" i="23"/>
  <c r="AM202" i="23"/>
  <c r="S117" i="17"/>
  <c r="W118" i="17"/>
  <c r="Q178" i="20"/>
  <c r="AL178" i="20" s="1"/>
  <c r="AN202" i="23"/>
  <c r="V134" i="23"/>
  <c r="U143" i="20"/>
  <c r="V125" i="23"/>
  <c r="AA90" i="17"/>
  <c r="W89" i="17"/>
  <c r="U134" i="20"/>
  <c r="AF121" i="23"/>
  <c r="AG66" i="17"/>
  <c r="AE100" i="20"/>
  <c r="AE99" i="20"/>
  <c r="AE98" i="20"/>
  <c r="Q66" i="17"/>
  <c r="O100" i="20"/>
  <c r="O99" i="20"/>
  <c r="O98" i="20" s="1"/>
  <c r="M34" i="17"/>
  <c r="K34" i="20"/>
  <c r="K33" i="20" s="1"/>
  <c r="AJ18" i="17"/>
  <c r="AH19" i="20"/>
  <c r="AH18" i="20" s="1"/>
  <c r="I121" i="23"/>
  <c r="N211" i="23"/>
  <c r="M104" i="20"/>
  <c r="R217" i="23"/>
  <c r="AM217" i="23" s="1"/>
  <c r="S58" i="17"/>
  <c r="W59" i="17"/>
  <c r="Q75" i="20"/>
  <c r="AL75" i="20" s="1"/>
  <c r="AN217" i="23"/>
  <c r="R238" i="23"/>
  <c r="S23" i="17"/>
  <c r="AN23" i="17" s="1"/>
  <c r="W24" i="17"/>
  <c r="Q24" i="20"/>
  <c r="AL24" i="20" s="1"/>
  <c r="W245" i="17"/>
  <c r="W244" i="17" s="1"/>
  <c r="W243" i="17"/>
  <c r="AN169" i="23"/>
  <c r="M285" i="20"/>
  <c r="AH398" i="17"/>
  <c r="AF374" i="20"/>
  <c r="AF373" i="20" s="1"/>
  <c r="AF372" i="20" s="1"/>
  <c r="AC89" i="23"/>
  <c r="AD398" i="17"/>
  <c r="AB374" i="20"/>
  <c r="AB373" i="20" s="1"/>
  <c r="AB372" i="20" s="1"/>
  <c r="T374" i="20"/>
  <c r="T373" i="20"/>
  <c r="T372" i="20" s="1"/>
  <c r="P374" i="20"/>
  <c r="P373" i="20" s="1"/>
  <c r="P372" i="20" s="1"/>
  <c r="I89" i="23"/>
  <c r="J398" i="17"/>
  <c r="H374" i="20"/>
  <c r="H373" i="20"/>
  <c r="H372" i="20" s="1"/>
  <c r="R43" i="23"/>
  <c r="AM43" i="23" s="1"/>
  <c r="Q336" i="20"/>
  <c r="AL336" i="20" s="1"/>
  <c r="V76" i="23"/>
  <c r="N73" i="23"/>
  <c r="O368" i="17"/>
  <c r="N72" i="23" s="1"/>
  <c r="M345" i="20"/>
  <c r="V68" i="23"/>
  <c r="W363" i="17"/>
  <c r="V67" i="23" s="1"/>
  <c r="AA364" i="17"/>
  <c r="U332" i="20"/>
  <c r="R65" i="23"/>
  <c r="AM65" i="23"/>
  <c r="W361" i="17"/>
  <c r="S360" i="17"/>
  <c r="AN360" i="17" s="1"/>
  <c r="Q329" i="20"/>
  <c r="AL329" i="20" s="1"/>
  <c r="J54" i="23"/>
  <c r="AB93" i="23"/>
  <c r="AC336" i="17"/>
  <c r="AA304" i="20"/>
  <c r="AA303" i="20" s="1"/>
  <c r="T93" i="23"/>
  <c r="U336" i="17"/>
  <c r="S304" i="20"/>
  <c r="S303" i="20" s="1"/>
  <c r="L93" i="23"/>
  <c r="M336" i="17"/>
  <c r="K304" i="20"/>
  <c r="K303" i="20" s="1"/>
  <c r="R323" i="23"/>
  <c r="AM323" i="23" s="1"/>
  <c r="S281" i="17"/>
  <c r="AF326" i="17"/>
  <c r="AD295" i="20"/>
  <c r="AB326" i="17"/>
  <c r="Z295" i="20"/>
  <c r="T326" i="17"/>
  <c r="T325" i="17" s="1"/>
  <c r="T324" i="17" s="1"/>
  <c r="P326" i="17"/>
  <c r="N295" i="20"/>
  <c r="L326" i="17"/>
  <c r="J294" i="20" s="1"/>
  <c r="J293" i="20" s="1"/>
  <c r="J292" i="20" s="1"/>
  <c r="J295" i="20"/>
  <c r="H326" i="17"/>
  <c r="H325" i="17" s="1"/>
  <c r="H324" i="17" s="1"/>
  <c r="F295" i="20"/>
  <c r="AI136" i="23"/>
  <c r="AH115" i="20"/>
  <c r="AE136" i="23"/>
  <c r="AF307" i="17"/>
  <c r="AD115" i="20"/>
  <c r="S136" i="23"/>
  <c r="T307" i="17"/>
  <c r="R115" i="20"/>
  <c r="K136" i="23"/>
  <c r="L307" i="17"/>
  <c r="J114" i="20" s="1"/>
  <c r="J115" i="20"/>
  <c r="G136" i="23"/>
  <c r="H307" i="17"/>
  <c r="H306" i="17" s="1"/>
  <c r="F113" i="20" s="1"/>
  <c r="F115" i="20"/>
  <c r="J324" i="23"/>
  <c r="K280" i="17"/>
  <c r="Y260" i="17"/>
  <c r="W67" i="20"/>
  <c r="W66" i="20" s="1"/>
  <c r="K260" i="17"/>
  <c r="I67" i="20"/>
  <c r="I66" i="20" s="1"/>
  <c r="I285" i="20"/>
  <c r="AK188" i="23"/>
  <c r="AJ207" i="20"/>
  <c r="U188" i="23"/>
  <c r="T207" i="20"/>
  <c r="M188" i="23"/>
  <c r="L207" i="20"/>
  <c r="W184" i="23"/>
  <c r="V203" i="20"/>
  <c r="AE144" i="23"/>
  <c r="AD195" i="20"/>
  <c r="AA144" i="23"/>
  <c r="Z195" i="20"/>
  <c r="S144" i="23"/>
  <c r="R195" i="20"/>
  <c r="K144" i="23"/>
  <c r="L137" i="17"/>
  <c r="J195" i="20"/>
  <c r="G144" i="23"/>
  <c r="F195" i="20"/>
  <c r="AJ179" i="20"/>
  <c r="AC203" i="23"/>
  <c r="AB179" i="20"/>
  <c r="T179" i="20"/>
  <c r="M203" i="23"/>
  <c r="L179" i="20"/>
  <c r="AF304" i="20"/>
  <c r="AF303" i="20"/>
  <c r="AC93" i="23"/>
  <c r="AD336" i="17"/>
  <c r="AB304" i="20"/>
  <c r="AB303" i="20"/>
  <c r="Y93" i="23"/>
  <c r="Z336" i="17"/>
  <c r="X304" i="20"/>
  <c r="X303" i="20"/>
  <c r="R336" i="17"/>
  <c r="M93" i="23"/>
  <c r="N336" i="17"/>
  <c r="L304" i="20"/>
  <c r="L303" i="20" s="1"/>
  <c r="I93" i="23"/>
  <c r="J336" i="17"/>
  <c r="H304" i="20"/>
  <c r="H303" i="20" s="1"/>
  <c r="AK326" i="17"/>
  <c r="AI295" i="20"/>
  <c r="AC326" i="17"/>
  <c r="AA295" i="20"/>
  <c r="M326" i="17"/>
  <c r="M325" i="17" s="1"/>
  <c r="M324" i="17" s="1"/>
  <c r="K295" i="20"/>
  <c r="E295" i="20"/>
  <c r="O309" i="17"/>
  <c r="AJ136" i="23"/>
  <c r="AK307" i="17"/>
  <c r="AK306" i="17" s="1"/>
  <c r="AI115" i="20"/>
  <c r="U307" i="17"/>
  <c r="S115" i="20"/>
  <c r="L136" i="23"/>
  <c r="M307" i="17"/>
  <c r="K115" i="20"/>
  <c r="F136" i="23"/>
  <c r="AO136" i="23" s="1"/>
  <c r="G307" i="17"/>
  <c r="E115" i="20"/>
  <c r="AD284" i="17"/>
  <c r="AB368" i="20"/>
  <c r="AB367" i="20" s="1"/>
  <c r="AB366" i="20" s="1"/>
  <c r="W368" i="20"/>
  <c r="W367" i="20" s="1"/>
  <c r="W366" i="20" s="1"/>
  <c r="T284" i="17"/>
  <c r="R368" i="20"/>
  <c r="R367" i="20" s="1"/>
  <c r="R366" i="20"/>
  <c r="N284" i="17"/>
  <c r="L368" i="20"/>
  <c r="L367" i="20" s="1"/>
  <c r="L366" i="20" s="1"/>
  <c r="AC279" i="17"/>
  <c r="U279" i="17"/>
  <c r="S276" i="17"/>
  <c r="S275" i="17" s="1"/>
  <c r="S274" i="17" s="1"/>
  <c r="AN274" i="17" s="1"/>
  <c r="Q185" i="20"/>
  <c r="AL185" i="20" s="1"/>
  <c r="AJ260" i="17"/>
  <c r="AH66" i="20"/>
  <c r="AF260" i="17"/>
  <c r="AD67" i="20"/>
  <c r="AD66" i="20" s="1"/>
  <c r="T260" i="17"/>
  <c r="N67" i="20"/>
  <c r="N66" i="20" s="1"/>
  <c r="F67" i="20"/>
  <c r="F66" i="20"/>
  <c r="Z248" i="17"/>
  <c r="X55" i="20"/>
  <c r="X54" i="20"/>
  <c r="J248" i="17"/>
  <c r="H55" i="20"/>
  <c r="H54" i="20" s="1"/>
  <c r="Q273" i="20"/>
  <c r="AL273" i="20" s="1"/>
  <c r="W222" i="17"/>
  <c r="AA223" i="17"/>
  <c r="U272" i="20"/>
  <c r="J165" i="23"/>
  <c r="K220" i="17"/>
  <c r="J164" i="23" s="1"/>
  <c r="I270" i="20"/>
  <c r="G164" i="23"/>
  <c r="F269" i="20"/>
  <c r="R160" i="23"/>
  <c r="AM160" i="23"/>
  <c r="Q265" i="20"/>
  <c r="AL265" i="20" s="1"/>
  <c r="J157" i="23"/>
  <c r="K212" i="17"/>
  <c r="I262" i="20"/>
  <c r="AA156" i="23"/>
  <c r="Z261" i="20"/>
  <c r="V261" i="20"/>
  <c r="S156" i="23"/>
  <c r="R261" i="20"/>
  <c r="G156" i="23"/>
  <c r="F261" i="20"/>
  <c r="H113" i="23"/>
  <c r="G252" i="20"/>
  <c r="J113" i="23"/>
  <c r="AN113" i="23" s="1"/>
  <c r="N109" i="23"/>
  <c r="AN109" i="23" s="1"/>
  <c r="M248" i="20"/>
  <c r="N100" i="23"/>
  <c r="AN100" i="23" s="1"/>
  <c r="M239" i="20"/>
  <c r="R303" i="23"/>
  <c r="AM303" i="23" s="1"/>
  <c r="S172" i="17"/>
  <c r="AN172" i="17" s="1"/>
  <c r="AH229" i="20"/>
  <c r="W173" i="17"/>
  <c r="M230" i="20"/>
  <c r="W170" i="17"/>
  <c r="Q227" i="20" s="1"/>
  <c r="AL227" i="20" s="1"/>
  <c r="S169" i="17"/>
  <c r="J283" i="23"/>
  <c r="K161" i="17"/>
  <c r="I218" i="20" s="1"/>
  <c r="I219" i="20"/>
  <c r="AE218" i="20"/>
  <c r="G218" i="20"/>
  <c r="R198" i="23"/>
  <c r="AM198" i="23"/>
  <c r="S159" i="17"/>
  <c r="W160" i="17"/>
  <c r="U217" i="20" s="1"/>
  <c r="Q217" i="20"/>
  <c r="AL217" i="20" s="1"/>
  <c r="J193" i="23"/>
  <c r="AB188" i="23"/>
  <c r="AA207" i="20"/>
  <c r="L188" i="23"/>
  <c r="K207" i="20"/>
  <c r="J181" i="23"/>
  <c r="K142" i="17"/>
  <c r="I200" i="20"/>
  <c r="AE180" i="23"/>
  <c r="W180" i="23"/>
  <c r="V199" i="20"/>
  <c r="S180" i="23"/>
  <c r="R199" i="20"/>
  <c r="O180" i="23"/>
  <c r="N199" i="20"/>
  <c r="K180" i="23"/>
  <c r="G180" i="23"/>
  <c r="F199" i="20"/>
  <c r="N146" i="23"/>
  <c r="O139" i="17"/>
  <c r="M197" i="20"/>
  <c r="L144" i="23"/>
  <c r="K195" i="20"/>
  <c r="F144" i="23"/>
  <c r="AO144" i="23" s="1"/>
  <c r="N153" i="23"/>
  <c r="O128" i="17"/>
  <c r="M172" i="20"/>
  <c r="AK152" i="23"/>
  <c r="AJ171" i="20"/>
  <c r="AG152" i="23"/>
  <c r="AF171" i="20"/>
  <c r="X171" i="20"/>
  <c r="U152" i="23"/>
  <c r="T171" i="20"/>
  <c r="I152" i="23"/>
  <c r="H172" i="20"/>
  <c r="J149" i="23"/>
  <c r="K124" i="17"/>
  <c r="I168" i="20"/>
  <c r="R21" i="23"/>
  <c r="AM21" i="23"/>
  <c r="S106" i="17"/>
  <c r="R20" i="23" s="1"/>
  <c r="W107" i="17"/>
  <c r="Q153" i="20"/>
  <c r="AL153" i="20" s="1"/>
  <c r="AN21" i="23"/>
  <c r="N130" i="23"/>
  <c r="O94" i="17"/>
  <c r="M139" i="20"/>
  <c r="AG34" i="17"/>
  <c r="AE34" i="20"/>
  <c r="AE33" i="20"/>
  <c r="V18" i="17"/>
  <c r="T19" i="20"/>
  <c r="T18" i="20" s="1"/>
  <c r="AK10" i="17"/>
  <c r="AI11" i="20"/>
  <c r="AI10" i="20"/>
  <c r="N13" i="23"/>
  <c r="M127" i="20"/>
  <c r="J10" i="23"/>
  <c r="K78" i="17"/>
  <c r="I124" i="20"/>
  <c r="AF9" i="23"/>
  <c r="AG77" i="17"/>
  <c r="AE123" i="20"/>
  <c r="AE122" i="20" s="1"/>
  <c r="X9" i="23"/>
  <c r="Y77" i="17"/>
  <c r="W123" i="20"/>
  <c r="W122" i="20" s="1"/>
  <c r="H9" i="23"/>
  <c r="I77" i="17"/>
  <c r="G123" i="20"/>
  <c r="G122" i="20" s="1"/>
  <c r="N219" i="23"/>
  <c r="O60" i="17"/>
  <c r="M76" i="20" s="1"/>
  <c r="M77" i="20"/>
  <c r="I73" i="20"/>
  <c r="AG18" i="17"/>
  <c r="AE19" i="20"/>
  <c r="AE18" i="20"/>
  <c r="Y18" i="17"/>
  <c r="W19" i="20"/>
  <c r="W18" i="20" s="1"/>
  <c r="V267" i="23"/>
  <c r="W16" i="17"/>
  <c r="AA17" i="17"/>
  <c r="U17" i="20"/>
  <c r="AJ10" i="17"/>
  <c r="AJ9" i="17" s="1"/>
  <c r="L10" i="17"/>
  <c r="J11" i="20"/>
  <c r="J10" i="20" s="1"/>
  <c r="H10" i="17"/>
  <c r="F11" i="20"/>
  <c r="F10" i="20"/>
  <c r="N58" i="23"/>
  <c r="AN58" i="23" s="1"/>
  <c r="W241" i="17"/>
  <c r="AA242" i="17"/>
  <c r="U291" i="20"/>
  <c r="V166" i="23"/>
  <c r="W237" i="17"/>
  <c r="AA238" i="17"/>
  <c r="U287" i="20"/>
  <c r="AN36" i="23"/>
  <c r="Z386" i="17"/>
  <c r="X355" i="20"/>
  <c r="R386" i="17"/>
  <c r="P354" i="20"/>
  <c r="P353" i="20" s="1"/>
  <c r="P308" i="20" s="1"/>
  <c r="P355" i="20"/>
  <c r="J386" i="17"/>
  <c r="J385" i="17"/>
  <c r="H355" i="20"/>
  <c r="N41" i="23"/>
  <c r="O377" i="17"/>
  <c r="M334" i="20"/>
  <c r="N52" i="23"/>
  <c r="O347" i="17"/>
  <c r="M315" i="20" s="1"/>
  <c r="M316" i="20"/>
  <c r="AF93" i="23"/>
  <c r="AG336" i="17"/>
  <c r="AE304" i="20"/>
  <c r="AE303" i="20" s="1"/>
  <c r="H93" i="23"/>
  <c r="I336" i="17"/>
  <c r="G304" i="20"/>
  <c r="G303" i="20" s="1"/>
  <c r="AK260" i="17"/>
  <c r="AI67" i="20"/>
  <c r="AI66" i="20"/>
  <c r="AA67" i="20"/>
  <c r="AA66" i="20" s="1"/>
  <c r="U260" i="17"/>
  <c r="U247" i="17" s="1"/>
  <c r="S67" i="20"/>
  <c r="S66" i="20" s="1"/>
  <c r="M260" i="17"/>
  <c r="K67" i="20"/>
  <c r="K66" i="20" s="1"/>
  <c r="I260" i="17"/>
  <c r="G67" i="20"/>
  <c r="G66" i="20" s="1"/>
  <c r="N116" i="23"/>
  <c r="AN116" i="23" s="1"/>
  <c r="X218" i="20"/>
  <c r="AG192" i="23"/>
  <c r="AF211" i="20"/>
  <c r="Q192" i="23"/>
  <c r="P211" i="20"/>
  <c r="AK184" i="23"/>
  <c r="AJ203" i="20"/>
  <c r="AC184" i="23"/>
  <c r="AB203" i="20"/>
  <c r="U184" i="23"/>
  <c r="T203" i="20"/>
  <c r="M184" i="23"/>
  <c r="L203" i="20"/>
  <c r="AK144" i="23"/>
  <c r="AJ195" i="20"/>
  <c r="AC144" i="23"/>
  <c r="AB195" i="20"/>
  <c r="U144" i="23"/>
  <c r="V137" i="17"/>
  <c r="T195" i="20"/>
  <c r="Q144" i="23"/>
  <c r="P195" i="20"/>
  <c r="M144" i="23"/>
  <c r="L195" i="20"/>
  <c r="AI148" i="23"/>
  <c r="AH167" i="20"/>
  <c r="AE148" i="23"/>
  <c r="AF123" i="17"/>
  <c r="AD167" i="20"/>
  <c r="AA148" i="23"/>
  <c r="AB123" i="17"/>
  <c r="Z167" i="20"/>
  <c r="W148" i="23"/>
  <c r="X123" i="17"/>
  <c r="V167" i="20"/>
  <c r="S148" i="23"/>
  <c r="R167" i="20"/>
  <c r="G148" i="23"/>
  <c r="H123" i="17"/>
  <c r="F167" i="20"/>
  <c r="W203" i="23"/>
  <c r="V179" i="20"/>
  <c r="G203" i="23"/>
  <c r="F179" i="20"/>
  <c r="AE199" i="23"/>
  <c r="AD175" i="20"/>
  <c r="O199" i="23"/>
  <c r="N175" i="20"/>
  <c r="G199" i="23"/>
  <c r="F175" i="20"/>
  <c r="AE22" i="23"/>
  <c r="AD154" i="20"/>
  <c r="W22" i="23"/>
  <c r="V154" i="20"/>
  <c r="S22" i="23"/>
  <c r="R154" i="20"/>
  <c r="O22" i="23"/>
  <c r="N154" i="20"/>
  <c r="K22" i="23"/>
  <c r="J154" i="20"/>
  <c r="G22" i="23"/>
  <c r="F154" i="20"/>
  <c r="S16" i="23"/>
  <c r="T101" i="17"/>
  <c r="R148" i="20"/>
  <c r="O16" i="23"/>
  <c r="P101" i="17"/>
  <c r="O15" i="23" s="1"/>
  <c r="N148" i="20"/>
  <c r="K16" i="23"/>
  <c r="L101" i="17"/>
  <c r="J147" i="20" s="1"/>
  <c r="J148" i="20"/>
  <c r="J129" i="23"/>
  <c r="I138" i="20"/>
  <c r="G86" i="17"/>
  <c r="E131" i="20"/>
  <c r="H342" i="17"/>
  <c r="F311" i="20"/>
  <c r="AI93" i="23"/>
  <c r="AJ336" i="17"/>
  <c r="AH304" i="20"/>
  <c r="AH303" i="20"/>
  <c r="AE93" i="23"/>
  <c r="AF336" i="17"/>
  <c r="AD304" i="20"/>
  <c r="AD303" i="20"/>
  <c r="AA93" i="23"/>
  <c r="AB336" i="17"/>
  <c r="Z303" i="20"/>
  <c r="W93" i="23"/>
  <c r="X336" i="17"/>
  <c r="V304" i="20"/>
  <c r="V303" i="20"/>
  <c r="S93" i="23"/>
  <c r="T336" i="17"/>
  <c r="R304" i="20"/>
  <c r="R303" i="20"/>
  <c r="O93" i="23"/>
  <c r="P336" i="17"/>
  <c r="N304" i="20"/>
  <c r="N303" i="20"/>
  <c r="K93" i="23"/>
  <c r="L336" i="17"/>
  <c r="J303" i="20"/>
  <c r="G93" i="23"/>
  <c r="H336" i="17"/>
  <c r="F304" i="20"/>
  <c r="F303" i="20"/>
  <c r="R86" i="23"/>
  <c r="AM86" i="23" s="1"/>
  <c r="W332" i="17"/>
  <c r="S331" i="17"/>
  <c r="Q299" i="20" s="1"/>
  <c r="AL299" i="20" s="1"/>
  <c r="Q300" i="20"/>
  <c r="AL300" i="20" s="1"/>
  <c r="R142" i="23"/>
  <c r="AM142" i="23" s="1"/>
  <c r="S313" i="17"/>
  <c r="AN313" i="17"/>
  <c r="W314" i="17"/>
  <c r="Q121" i="20"/>
  <c r="AL121" i="20" s="1"/>
  <c r="AL284" i="17"/>
  <c r="AJ368" i="20"/>
  <c r="AJ367" i="20"/>
  <c r="AJ366" i="20" s="1"/>
  <c r="AE368" i="20"/>
  <c r="AE367" i="20" s="1"/>
  <c r="AE366" i="20"/>
  <c r="AB284" i="17"/>
  <c r="Z368" i="20"/>
  <c r="Z367" i="20" s="1"/>
  <c r="Z366" i="20" s="1"/>
  <c r="P284" i="17"/>
  <c r="N368" i="20"/>
  <c r="N367" i="20" s="1"/>
  <c r="N366" i="20" s="1"/>
  <c r="H284" i="17"/>
  <c r="F368" i="20"/>
  <c r="F367" i="20" s="1"/>
  <c r="F366" i="20"/>
  <c r="Y279" i="17"/>
  <c r="W232" i="17"/>
  <c r="AA233" i="17"/>
  <c r="Y282" i="20" s="1"/>
  <c r="U282" i="20"/>
  <c r="F172" i="23"/>
  <c r="E277" i="20"/>
  <c r="N157" i="23"/>
  <c r="O212" i="17"/>
  <c r="M261" i="20" s="1"/>
  <c r="M262" i="20"/>
  <c r="AK156" i="23"/>
  <c r="AJ261" i="20"/>
  <c r="AC156" i="23"/>
  <c r="AB261" i="20"/>
  <c r="W206" i="17"/>
  <c r="AA207" i="17"/>
  <c r="AE207" i="17" s="1"/>
  <c r="V135" i="23"/>
  <c r="AA201" i="17"/>
  <c r="U258" i="20"/>
  <c r="V118" i="23"/>
  <c r="X200" i="17"/>
  <c r="Y200" i="17" s="1"/>
  <c r="W199" i="17"/>
  <c r="U257" i="20"/>
  <c r="AN112" i="23"/>
  <c r="J301" i="23"/>
  <c r="E228" i="20"/>
  <c r="N284" i="23"/>
  <c r="O162" i="17"/>
  <c r="M220" i="20"/>
  <c r="L192" i="23"/>
  <c r="X188" i="23"/>
  <c r="W207" i="20"/>
  <c r="N186" i="23"/>
  <c r="O147" i="17"/>
  <c r="M205" i="20"/>
  <c r="AB184" i="23"/>
  <c r="AA203" i="20"/>
  <c r="F184" i="23"/>
  <c r="E203" i="20"/>
  <c r="AG180" i="23"/>
  <c r="AF199" i="20"/>
  <c r="AC180" i="23"/>
  <c r="AB199" i="20"/>
  <c r="U180" i="23"/>
  <c r="T199" i="20"/>
  <c r="AF144" i="23"/>
  <c r="AE195" i="20"/>
  <c r="X144" i="23"/>
  <c r="W195" i="20"/>
  <c r="J289" i="23"/>
  <c r="K132" i="17"/>
  <c r="I190" i="20"/>
  <c r="J153" i="23"/>
  <c r="K128" i="17"/>
  <c r="I172" i="20"/>
  <c r="AD171" i="20"/>
  <c r="AA152" i="23"/>
  <c r="Z171" i="20"/>
  <c r="W152" i="23"/>
  <c r="V171" i="20"/>
  <c r="O152" i="23"/>
  <c r="N171" i="20"/>
  <c r="K152" i="23"/>
  <c r="J172" i="20"/>
  <c r="G152" i="23"/>
  <c r="F172" i="20"/>
  <c r="AB148" i="23"/>
  <c r="AC123" i="17"/>
  <c r="AA167" i="20"/>
  <c r="T148" i="23"/>
  <c r="S167" i="20"/>
  <c r="L148" i="23"/>
  <c r="K167" i="20"/>
  <c r="X203" i="23"/>
  <c r="H203" i="23"/>
  <c r="G179" i="20"/>
  <c r="N201" i="23"/>
  <c r="O116" i="17"/>
  <c r="M177" i="20"/>
  <c r="AB199" i="23"/>
  <c r="AA175" i="20"/>
  <c r="T199" i="23"/>
  <c r="S175" i="20"/>
  <c r="F199" i="23"/>
  <c r="AO199" i="23"/>
  <c r="E175" i="20"/>
  <c r="V25" i="23"/>
  <c r="W110" i="17"/>
  <c r="V24" i="23"/>
  <c r="AA111" i="17"/>
  <c r="U157" i="20"/>
  <c r="S154" i="20"/>
  <c r="F22" i="23"/>
  <c r="AO22" i="23" s="1"/>
  <c r="E154" i="20"/>
  <c r="R133" i="23"/>
  <c r="AM133" i="23" s="1"/>
  <c r="S97" i="17"/>
  <c r="AN97" i="17" s="1"/>
  <c r="Q142" i="20"/>
  <c r="AL142" i="20" s="1"/>
  <c r="AI9" i="23"/>
  <c r="AJ77" i="17"/>
  <c r="AH123" i="20"/>
  <c r="AH122" i="20"/>
  <c r="AA9" i="23"/>
  <c r="AB77" i="17"/>
  <c r="Z123" i="20"/>
  <c r="Z122" i="20"/>
  <c r="W9" i="23"/>
  <c r="X77" i="17"/>
  <c r="V123" i="20"/>
  <c r="V122" i="20"/>
  <c r="G9" i="23"/>
  <c r="H77" i="17"/>
  <c r="F123" i="20"/>
  <c r="F122" i="20"/>
  <c r="AN209" i="23"/>
  <c r="M48" i="20"/>
  <c r="J221" i="23"/>
  <c r="I12" i="20"/>
  <c r="Y121" i="23"/>
  <c r="J86" i="17"/>
  <c r="H131" i="20"/>
  <c r="AB9" i="23"/>
  <c r="AC77" i="17"/>
  <c r="AA123" i="20"/>
  <c r="AA122" i="20" s="1"/>
  <c r="L9" i="23"/>
  <c r="M77" i="17"/>
  <c r="K123" i="20"/>
  <c r="K122" i="20" s="1"/>
  <c r="V214" i="23"/>
  <c r="W73" i="17"/>
  <c r="AA74" i="17"/>
  <c r="AE74" i="17" s="1"/>
  <c r="AC107" i="20" s="1"/>
  <c r="U107" i="20"/>
  <c r="R212" i="23"/>
  <c r="AM212" i="23" s="1"/>
  <c r="W72" i="17"/>
  <c r="U105" i="20" s="1"/>
  <c r="S71" i="17"/>
  <c r="Q105" i="20"/>
  <c r="AL105" i="20" s="1"/>
  <c r="AN212" i="23"/>
  <c r="R209" i="23"/>
  <c r="AM209" i="23"/>
  <c r="Q102" i="20"/>
  <c r="AL102" i="20" s="1"/>
  <c r="AH66" i="17"/>
  <c r="AF100" i="20"/>
  <c r="AF99" i="20"/>
  <c r="AF98" i="20" s="1"/>
  <c r="Z66" i="17"/>
  <c r="X100" i="20"/>
  <c r="X99" i="20"/>
  <c r="X98" i="20" s="1"/>
  <c r="J66" i="17"/>
  <c r="H100" i="20"/>
  <c r="H99" i="20"/>
  <c r="H98" i="20" s="1"/>
  <c r="J295" i="23"/>
  <c r="I89" i="20"/>
  <c r="N216" i="23"/>
  <c r="AN216" i="23" s="1"/>
  <c r="O57" i="17"/>
  <c r="N215" i="23" s="1"/>
  <c r="M74" i="20"/>
  <c r="R246" i="23"/>
  <c r="Q43" i="20"/>
  <c r="AL43" i="20" s="1"/>
  <c r="N237" i="23"/>
  <c r="M23" i="20"/>
  <c r="R284" i="17"/>
  <c r="P368" i="20"/>
  <c r="P367" i="20"/>
  <c r="P366" i="20" s="1"/>
  <c r="R342" i="17"/>
  <c r="P310" i="20" s="1"/>
  <c r="P311" i="20"/>
  <c r="AN132" i="23"/>
  <c r="O337" i="17"/>
  <c r="N94" i="23"/>
  <c r="M305" i="20"/>
  <c r="W272" i="17"/>
  <c r="AA273" i="17"/>
  <c r="M73" i="20"/>
  <c r="R211" i="23"/>
  <c r="AM211" i="23" s="1"/>
  <c r="J85" i="17"/>
  <c r="H130" i="20"/>
  <c r="H129" i="20" s="1"/>
  <c r="Z135" i="23"/>
  <c r="V142" i="23"/>
  <c r="N51" i="23"/>
  <c r="M333" i="20"/>
  <c r="H354" i="20"/>
  <c r="H353" i="20" s="1"/>
  <c r="R385" i="17"/>
  <c r="AE242" i="17"/>
  <c r="AA16" i="17"/>
  <c r="Y16" i="20" s="1"/>
  <c r="AM20" i="23"/>
  <c r="Q152" i="20"/>
  <c r="AL152" i="20" s="1"/>
  <c r="J148" i="23"/>
  <c r="I167" i="20"/>
  <c r="W172" i="17"/>
  <c r="Q230" i="20"/>
  <c r="AL230" i="20" s="1"/>
  <c r="J156" i="23"/>
  <c r="I261" i="20"/>
  <c r="I269" i="20"/>
  <c r="AA222" i="17"/>
  <c r="Y271" i="20" s="1"/>
  <c r="AN275" i="17"/>
  <c r="N137" i="23"/>
  <c r="L325" i="17"/>
  <c r="L324" i="17" s="1"/>
  <c r="S359" i="17"/>
  <c r="R63" i="23" s="1"/>
  <c r="AM63" i="23" s="1"/>
  <c r="W362" i="17"/>
  <c r="U331" i="20"/>
  <c r="U24" i="20"/>
  <c r="Q74" i="20"/>
  <c r="AL74" i="20" s="1"/>
  <c r="V124" i="23"/>
  <c r="W88" i="17"/>
  <c r="U133" i="20"/>
  <c r="AA118" i="17"/>
  <c r="Z202" i="23" s="1"/>
  <c r="U178" i="20"/>
  <c r="W163" i="17"/>
  <c r="W162" i="17" s="1"/>
  <c r="K274" i="17"/>
  <c r="N140" i="23"/>
  <c r="M119" i="20"/>
  <c r="Q324" i="17"/>
  <c r="O294" i="20"/>
  <c r="O293" i="20" s="1"/>
  <c r="AE293" i="20"/>
  <c r="AN130" i="23"/>
  <c r="N306" i="17"/>
  <c r="L114" i="20"/>
  <c r="Z306" i="17"/>
  <c r="X113" i="20" s="1"/>
  <c r="X114" i="20"/>
  <c r="AD306" i="17"/>
  <c r="AB114" i="20"/>
  <c r="J325" i="17"/>
  <c r="J324" i="17" s="1"/>
  <c r="H293" i="20"/>
  <c r="P294" i="20"/>
  <c r="P293" i="20" s="1"/>
  <c r="Z324" i="17"/>
  <c r="X294" i="20"/>
  <c r="X293" i="20"/>
  <c r="R41" i="23"/>
  <c r="AM41" i="23" s="1"/>
  <c r="S377" i="17"/>
  <c r="AN377" i="17"/>
  <c r="Q334" i="20"/>
  <c r="AL334" i="20" s="1"/>
  <c r="V36" i="23"/>
  <c r="AA394" i="17"/>
  <c r="U362" i="20"/>
  <c r="R58" i="23"/>
  <c r="AM58" i="23" s="1"/>
  <c r="Q322" i="20"/>
  <c r="AL322" i="20" s="1"/>
  <c r="R265" i="23"/>
  <c r="Q15" i="20"/>
  <c r="AL15" i="20" s="1"/>
  <c r="V220" i="23"/>
  <c r="W61" i="17"/>
  <c r="S94" i="17"/>
  <c r="AN94" i="17"/>
  <c r="R130" i="23"/>
  <c r="AM130" i="23"/>
  <c r="Q139" i="20"/>
  <c r="AL139" i="20" s="1"/>
  <c r="R153" i="23"/>
  <c r="AM153" i="23" s="1"/>
  <c r="S128" i="17"/>
  <c r="AN128" i="17" s="1"/>
  <c r="Q172" i="20"/>
  <c r="AL172" i="20" s="1"/>
  <c r="V147" i="23"/>
  <c r="AA141" i="17"/>
  <c r="U198" i="20"/>
  <c r="J184" i="23"/>
  <c r="N298" i="23"/>
  <c r="AE217" i="17"/>
  <c r="V43" i="23"/>
  <c r="U336" i="20"/>
  <c r="V213" i="23"/>
  <c r="U106" i="20"/>
  <c r="V117" i="23"/>
  <c r="W198" i="17"/>
  <c r="U255" i="20" s="1"/>
  <c r="U256" i="20"/>
  <c r="AA206" i="17"/>
  <c r="H341" i="17"/>
  <c r="F310" i="20"/>
  <c r="K15" i="23"/>
  <c r="L100" i="17"/>
  <c r="P100" i="17"/>
  <c r="N147" i="20"/>
  <c r="N146" i="20" s="1"/>
  <c r="S15" i="23"/>
  <c r="T100" i="17"/>
  <c r="R147" i="20"/>
  <c r="R146" i="20" s="1"/>
  <c r="F166" i="20"/>
  <c r="T194" i="20"/>
  <c r="AA73" i="17"/>
  <c r="Y107" i="20"/>
  <c r="R132" i="23"/>
  <c r="AM132" i="23" s="1"/>
  <c r="Q141" i="20"/>
  <c r="AL141" i="20" s="1"/>
  <c r="Z25" i="23"/>
  <c r="AA110" i="17"/>
  <c r="AE111" i="17"/>
  <c r="AD25" i="23" s="1"/>
  <c r="Y157" i="20"/>
  <c r="N200" i="23"/>
  <c r="O115" i="17"/>
  <c r="M175" i="20" s="1"/>
  <c r="M176" i="20"/>
  <c r="N185" i="23"/>
  <c r="O146" i="17"/>
  <c r="M204" i="20"/>
  <c r="N283" i="23"/>
  <c r="M219" i="20"/>
  <c r="AA232" i="17"/>
  <c r="AE233" i="17"/>
  <c r="R141" i="23"/>
  <c r="AM141" i="23" s="1"/>
  <c r="S312" i="17"/>
  <c r="AN312" i="17" s="1"/>
  <c r="Q120" i="20"/>
  <c r="AL120" i="20" s="1"/>
  <c r="V86" i="23"/>
  <c r="U300" i="20"/>
  <c r="Z166" i="23"/>
  <c r="AE238" i="17"/>
  <c r="AA237" i="17"/>
  <c r="Y287" i="20"/>
  <c r="V266" i="23"/>
  <c r="V21" i="23"/>
  <c r="W106" i="17"/>
  <c r="AA107" i="17"/>
  <c r="U153" i="20"/>
  <c r="N145" i="23"/>
  <c r="O138" i="17"/>
  <c r="M195" i="20" s="1"/>
  <c r="M196" i="20"/>
  <c r="V198" i="23"/>
  <c r="W159" i="17"/>
  <c r="AA160" i="17"/>
  <c r="V300" i="23"/>
  <c r="W169" i="17"/>
  <c r="AA170" i="17"/>
  <c r="Z300" i="23" s="1"/>
  <c r="R302" i="23"/>
  <c r="AM302" i="23" s="1"/>
  <c r="S171" i="17"/>
  <c r="AN171" i="17" s="1"/>
  <c r="AH228" i="20" s="1"/>
  <c r="M229" i="20"/>
  <c r="U271" i="20"/>
  <c r="G306" i="17"/>
  <c r="E114" i="20"/>
  <c r="M306" i="17"/>
  <c r="K113" i="20" s="1"/>
  <c r="K114" i="20"/>
  <c r="AI114" i="20"/>
  <c r="G325" i="17"/>
  <c r="G324" i="17" s="1"/>
  <c r="AO324" i="17" s="1"/>
  <c r="E294" i="20"/>
  <c r="E293" i="20"/>
  <c r="S294" i="20"/>
  <c r="S293" i="20"/>
  <c r="AK325" i="17"/>
  <c r="AK324" i="17" s="1"/>
  <c r="AI294" i="20"/>
  <c r="AI293" i="20" s="1"/>
  <c r="F114" i="20"/>
  <c r="L306" i="17"/>
  <c r="AF306" i="17"/>
  <c r="AD114" i="20"/>
  <c r="AJ306" i="17"/>
  <c r="AH114" i="20"/>
  <c r="F294" i="20"/>
  <c r="F293" i="20" s="1"/>
  <c r="F292" i="20" s="1"/>
  <c r="P325" i="17"/>
  <c r="P324" i="17" s="1"/>
  <c r="N294" i="20"/>
  <c r="N293" i="20" s="1"/>
  <c r="AF325" i="17"/>
  <c r="AF324" i="17" s="1"/>
  <c r="AD294" i="20"/>
  <c r="AD293" i="20"/>
  <c r="V65" i="23"/>
  <c r="W360" i="17"/>
  <c r="W359" i="17"/>
  <c r="AA361" i="17"/>
  <c r="U329" i="20"/>
  <c r="Z68" i="23"/>
  <c r="AA363" i="17"/>
  <c r="Z67" i="23" s="1"/>
  <c r="AE364" i="17"/>
  <c r="AD68" i="23" s="1"/>
  <c r="Y332" i="20"/>
  <c r="M344" i="20"/>
  <c r="AN41" i="23"/>
  <c r="AE246" i="17"/>
  <c r="AE245" i="17" s="1"/>
  <c r="AA245" i="17"/>
  <c r="AA244" i="17" s="1"/>
  <c r="AA243" i="17" s="1"/>
  <c r="R237" i="23"/>
  <c r="Q23" i="20"/>
  <c r="AL23" i="20" s="1"/>
  <c r="V217" i="23"/>
  <c r="W58" i="17"/>
  <c r="U74" i="20"/>
  <c r="AA59" i="17"/>
  <c r="U75" i="20"/>
  <c r="Z125" i="23"/>
  <c r="AE90" i="17"/>
  <c r="AA89" i="17"/>
  <c r="Y134" i="20"/>
  <c r="R201" i="23"/>
  <c r="AM201" i="23" s="1"/>
  <c r="Q177" i="20"/>
  <c r="AL177" i="20" s="1"/>
  <c r="R186" i="23"/>
  <c r="AM186" i="23"/>
  <c r="S147" i="17"/>
  <c r="Q205" i="20"/>
  <c r="AL205" i="20" s="1"/>
  <c r="R284" i="23"/>
  <c r="AM284" i="23" s="1"/>
  <c r="S162" i="17"/>
  <c r="R283" i="23" s="1"/>
  <c r="AM283" i="23" s="1"/>
  <c r="Q220" i="20"/>
  <c r="AL220" i="20" s="1"/>
  <c r="R116" i="23"/>
  <c r="AM116" i="23" s="1"/>
  <c r="Q255" i="20"/>
  <c r="AL255" i="20" s="1"/>
  <c r="I306" i="17"/>
  <c r="G113" i="20" s="1"/>
  <c r="G114" i="20"/>
  <c r="Q306" i="17"/>
  <c r="O114" i="20"/>
  <c r="Y306" i="17"/>
  <c r="W114" i="20"/>
  <c r="AG306" i="17"/>
  <c r="AE114" i="20"/>
  <c r="AN137" i="23"/>
  <c r="I325" i="17"/>
  <c r="I324" i="17" s="1"/>
  <c r="G294" i="20"/>
  <c r="G293" i="20"/>
  <c r="G292" i="20" s="1"/>
  <c r="Y325" i="17"/>
  <c r="Y324" i="17" s="1"/>
  <c r="W294" i="20"/>
  <c r="W293" i="20"/>
  <c r="N325" i="17"/>
  <c r="N324" i="17" s="1"/>
  <c r="V325" i="17"/>
  <c r="V324" i="17" s="1"/>
  <c r="T294" i="20"/>
  <c r="T293" i="20"/>
  <c r="AD325" i="17"/>
  <c r="AD324" i="17" s="1"/>
  <c r="AB294" i="20"/>
  <c r="AB293" i="20"/>
  <c r="AB292" i="20" s="1"/>
  <c r="AL325" i="17"/>
  <c r="AL324" i="17" s="1"/>
  <c r="AJ294" i="20"/>
  <c r="AJ293" i="20"/>
  <c r="N54" i="23"/>
  <c r="AN54" i="23" s="1"/>
  <c r="M318" i="20"/>
  <c r="V42" i="23"/>
  <c r="V40" i="23"/>
  <c r="W378" i="17"/>
  <c r="U334" i="20" s="1"/>
  <c r="AA379" i="17"/>
  <c r="AE379" i="17" s="1"/>
  <c r="U335" i="20"/>
  <c r="V59" i="23"/>
  <c r="W354" i="17"/>
  <c r="AA355" i="17"/>
  <c r="U323" i="20"/>
  <c r="I385" i="17"/>
  <c r="U385" i="17"/>
  <c r="S354" i="20"/>
  <c r="S353" i="20" s="1"/>
  <c r="AK385" i="17"/>
  <c r="AI354" i="20"/>
  <c r="AI353" i="20" s="1"/>
  <c r="I373" i="20"/>
  <c r="I372" i="20" s="1"/>
  <c r="W95" i="17"/>
  <c r="W94" i="17" s="1"/>
  <c r="U140" i="20"/>
  <c r="V131" i="23"/>
  <c r="AA96" i="17"/>
  <c r="J199" i="23"/>
  <c r="I175" i="20"/>
  <c r="R146" i="23"/>
  <c r="AM146" i="23" s="1"/>
  <c r="S139" i="17"/>
  <c r="AN139" i="17"/>
  <c r="Q197" i="20"/>
  <c r="AL197" i="20" s="1"/>
  <c r="V101" i="23"/>
  <c r="W181" i="17"/>
  <c r="U239" i="20" s="1"/>
  <c r="AA182" i="17"/>
  <c r="U240" i="20"/>
  <c r="R109" i="23"/>
  <c r="AM109" i="23"/>
  <c r="Q248" i="20"/>
  <c r="AL248" i="20" s="1"/>
  <c r="V139" i="23"/>
  <c r="W310" i="17"/>
  <c r="W309" i="17"/>
  <c r="U116" i="20" s="1"/>
  <c r="AA311" i="17"/>
  <c r="U118" i="20"/>
  <c r="L147" i="20"/>
  <c r="L146" i="20" s="1"/>
  <c r="AN85" i="23"/>
  <c r="V74" i="23"/>
  <c r="W369" i="17"/>
  <c r="AA370" i="17"/>
  <c r="U346" i="20"/>
  <c r="Z44" i="23"/>
  <c r="AA380" i="17"/>
  <c r="Y337" i="20"/>
  <c r="R341" i="17"/>
  <c r="N93" i="23"/>
  <c r="AA272" i="17"/>
  <c r="AE273" i="17"/>
  <c r="AE272" i="17" s="1"/>
  <c r="Y118" i="20"/>
  <c r="V58" i="23"/>
  <c r="W353" i="17"/>
  <c r="U322" i="20"/>
  <c r="AE113" i="20"/>
  <c r="O113" i="20"/>
  <c r="R185" i="23"/>
  <c r="AM185" i="23" s="1"/>
  <c r="AA362" i="17"/>
  <c r="AA360" i="17"/>
  <c r="Z64" i="23" s="1"/>
  <c r="Y329" i="20"/>
  <c r="J113" i="20"/>
  <c r="M228" i="20"/>
  <c r="AE160" i="17"/>
  <c r="V20" i="23"/>
  <c r="U152" i="20"/>
  <c r="Y286" i="20"/>
  <c r="AE232" i="17"/>
  <c r="N199" i="23"/>
  <c r="AE110" i="17"/>
  <c r="AI111" i="17"/>
  <c r="AI110" i="17" s="1"/>
  <c r="AC157" i="20"/>
  <c r="AD214" i="23"/>
  <c r="AE73" i="17"/>
  <c r="AD213" i="23" s="1"/>
  <c r="AI74" i="17"/>
  <c r="AG107" i="20" s="1"/>
  <c r="AC266" i="20"/>
  <c r="R129" i="23"/>
  <c r="AM129" i="23" s="1"/>
  <c r="Q138" i="20"/>
  <c r="AL138" i="20" s="1"/>
  <c r="Z36" i="23"/>
  <c r="AE394" i="17"/>
  <c r="AD36" i="23" s="1"/>
  <c r="Y362" i="20"/>
  <c r="AE164" i="17"/>
  <c r="AI164" i="17" s="1"/>
  <c r="Y221" i="20"/>
  <c r="Y178" i="20"/>
  <c r="AN51" i="23"/>
  <c r="AD44" i="23"/>
  <c r="AE380" i="17"/>
  <c r="V73" i="23"/>
  <c r="W368" i="17"/>
  <c r="U345" i="20"/>
  <c r="AA181" i="17"/>
  <c r="Y239" i="20" s="1"/>
  <c r="Y240" i="20"/>
  <c r="R145" i="23"/>
  <c r="AM145" i="23" s="1"/>
  <c r="S138" i="17"/>
  <c r="R144" i="23" s="1"/>
  <c r="AN138" i="17"/>
  <c r="Q196" i="20"/>
  <c r="AL196" i="20" s="1"/>
  <c r="Z59" i="23"/>
  <c r="AA354" i="17"/>
  <c r="Y322" i="20" s="1"/>
  <c r="AE355" i="17"/>
  <c r="AD59" i="23" s="1"/>
  <c r="Y323" i="20"/>
  <c r="W113" i="20"/>
  <c r="AD125" i="23"/>
  <c r="AI90" i="17"/>
  <c r="AE89" i="17"/>
  <c r="AC133" i="20" s="1"/>
  <c r="AC134" i="20"/>
  <c r="V216" i="23"/>
  <c r="W57" i="17"/>
  <c r="AE244" i="17"/>
  <c r="AE243" i="17" s="1"/>
  <c r="AI246" i="17"/>
  <c r="AI245" i="17" s="1"/>
  <c r="AI244" i="17"/>
  <c r="AI243" i="17"/>
  <c r="AE363" i="17"/>
  <c r="V64" i="23"/>
  <c r="U328" i="20"/>
  <c r="AD113" i="20"/>
  <c r="AF290" i="17"/>
  <c r="AI113" i="20"/>
  <c r="E113" i="20"/>
  <c r="AN113" i="20" s="1"/>
  <c r="V299" i="23"/>
  <c r="W168" i="17"/>
  <c r="V298" i="23"/>
  <c r="Q226" i="20"/>
  <c r="AL226" i="20" s="1"/>
  <c r="N144" i="23"/>
  <c r="AD166" i="23"/>
  <c r="R140" i="23"/>
  <c r="AM140" i="23" s="1"/>
  <c r="Q119" i="20"/>
  <c r="AL119" i="20" s="1"/>
  <c r="Y281" i="20"/>
  <c r="N184" i="23"/>
  <c r="M203" i="20"/>
  <c r="F309" i="20"/>
  <c r="AE206" i="17"/>
  <c r="AI207" i="17"/>
  <c r="AM207" i="17" s="1"/>
  <c r="AM206" i="17" s="1"/>
  <c r="V116" i="23"/>
  <c r="Z147" i="23"/>
  <c r="AA140" i="17"/>
  <c r="AE141" i="17"/>
  <c r="Y198" i="20"/>
  <c r="V219" i="23"/>
  <c r="W60" i="17"/>
  <c r="U77" i="20"/>
  <c r="Q333" i="20"/>
  <c r="AL333" i="20" s="1"/>
  <c r="V284" i="23"/>
  <c r="U220" i="20"/>
  <c r="V123" i="23"/>
  <c r="U132" i="20"/>
  <c r="Z266" i="23"/>
  <c r="AA15" i="17"/>
  <c r="Z265" i="23" s="1"/>
  <c r="AE241" i="17"/>
  <c r="AD169" i="23"/>
  <c r="AI242" i="17"/>
  <c r="AC291" i="20"/>
  <c r="AI273" i="17"/>
  <c r="AI272" i="17" s="1"/>
  <c r="V218" i="23"/>
  <c r="AA139" i="17"/>
  <c r="Y197" i="20"/>
  <c r="AI206" i="17"/>
  <c r="Q225" i="20"/>
  <c r="AL225" i="20" s="1"/>
  <c r="AD124" i="23"/>
  <c r="AE88" i="17"/>
  <c r="AC132" i="20" s="1"/>
  <c r="AE354" i="17"/>
  <c r="AC322" i="20" s="1"/>
  <c r="AI355" i="17"/>
  <c r="AC323" i="20"/>
  <c r="AH214" i="23"/>
  <c r="Z66" i="23"/>
  <c r="Y330" i="20"/>
  <c r="AC290" i="20"/>
  <c r="AE140" i="17"/>
  <c r="AC197" i="20" s="1"/>
  <c r="AI141" i="17"/>
  <c r="AH147" i="23" s="1"/>
  <c r="AC331" i="20"/>
  <c r="V215" i="23"/>
  <c r="U73" i="20"/>
  <c r="AM90" i="17"/>
  <c r="AG134" i="20"/>
  <c r="Z58" i="23"/>
  <c r="AA353" i="17"/>
  <c r="AM144" i="23"/>
  <c r="Q195" i="20"/>
  <c r="AL195" i="20" s="1"/>
  <c r="Z100" i="23"/>
  <c r="V72" i="23"/>
  <c r="U344" i="20"/>
  <c r="AD43" i="23"/>
  <c r="AC336" i="20"/>
  <c r="AC106" i="20"/>
  <c r="AH25" i="23"/>
  <c r="AG157" i="20"/>
  <c r="AD198" i="23"/>
  <c r="AA359" i="17"/>
  <c r="AM273" i="17"/>
  <c r="AM272" i="17"/>
  <c r="AH24" i="23"/>
  <c r="AG156" i="20"/>
  <c r="Z57" i="23"/>
  <c r="Y321" i="20"/>
  <c r="AM141" i="17"/>
  <c r="AM140" i="17" s="1"/>
  <c r="AG198" i="20"/>
  <c r="AD58" i="23"/>
  <c r="AE353" i="17"/>
  <c r="AL125" i="23"/>
  <c r="AP125" i="23" s="1"/>
  <c r="AT90" i="17"/>
  <c r="AM89" i="17"/>
  <c r="AK133" i="20" s="1"/>
  <c r="AK134" i="20"/>
  <c r="AO134" i="20" s="1"/>
  <c r="AD146" i="23"/>
  <c r="AE139" i="17"/>
  <c r="AD123" i="23"/>
  <c r="AT89" i="17"/>
  <c r="AM88" i="17"/>
  <c r="AK132" i="20" s="1"/>
  <c r="AT141" i="17"/>
  <c r="AD145" i="23"/>
  <c r="AE138" i="17"/>
  <c r="AC195" i="20" s="1"/>
  <c r="AC196" i="20"/>
  <c r="AD144" i="23"/>
  <c r="AL123" i="23"/>
  <c r="AF165" i="20"/>
  <c r="K165" i="20"/>
  <c r="S165" i="20"/>
  <c r="W108" i="20"/>
  <c r="L108" i="20"/>
  <c r="G108" i="20"/>
  <c r="V108" i="20"/>
  <c r="AB166" i="20"/>
  <c r="R166" i="20"/>
  <c r="R72" i="20"/>
  <c r="R71" i="20"/>
  <c r="J72" i="20"/>
  <c r="J71" i="20" s="1"/>
  <c r="J108" i="20"/>
  <c r="S166" i="20"/>
  <c r="X165" i="20"/>
  <c r="N165" i="20"/>
  <c r="AD165" i="20"/>
  <c r="L165" i="20"/>
  <c r="S292" i="20"/>
  <c r="AN293" i="20"/>
  <c r="AN40" i="23"/>
  <c r="AN183" i="23"/>
  <c r="AN27" i="23"/>
  <c r="AN201" i="23"/>
  <c r="AN153" i="23"/>
  <c r="AN300" i="23"/>
  <c r="AN157" i="23"/>
  <c r="Q121" i="23"/>
  <c r="AN166" i="23"/>
  <c r="AN158" i="23"/>
  <c r="AA121" i="23"/>
  <c r="AN239" i="23"/>
  <c r="AG264" i="23"/>
  <c r="AG263" i="23"/>
  <c r="AG262" i="23"/>
  <c r="W264" i="23"/>
  <c r="W263" i="23"/>
  <c r="W262" i="23"/>
  <c r="Q264" i="23"/>
  <c r="Q263" i="23" s="1"/>
  <c r="Q262" i="23" s="1"/>
  <c r="L264" i="23"/>
  <c r="L263" i="23"/>
  <c r="L262" i="23" s="1"/>
  <c r="G264" i="23"/>
  <c r="G263" i="23" s="1"/>
  <c r="G262" i="23" s="1"/>
  <c r="AJ233" i="23"/>
  <c r="AJ232" i="23"/>
  <c r="AE233" i="23"/>
  <c r="AE232" i="23" s="1"/>
  <c r="Y233" i="23"/>
  <c r="Y232" i="23"/>
  <c r="T233" i="23"/>
  <c r="T232" i="23" s="1"/>
  <c r="O233" i="23"/>
  <c r="O232" i="23"/>
  <c r="I233" i="23"/>
  <c r="I232" i="23" s="1"/>
  <c r="AK231" i="23"/>
  <c r="AK230" i="23"/>
  <c r="AF231" i="23"/>
  <c r="AF230" i="23" s="1"/>
  <c r="AA231" i="23"/>
  <c r="AA230" i="23"/>
  <c r="U231" i="23"/>
  <c r="U230" i="23" s="1"/>
  <c r="P231" i="23"/>
  <c r="P230" i="23"/>
  <c r="K231" i="23"/>
  <c r="K230" i="23" s="1"/>
  <c r="AK229" i="23"/>
  <c r="AK228" i="23"/>
  <c r="AK227" i="23" s="1"/>
  <c r="AA229" i="23"/>
  <c r="AA228" i="23" s="1"/>
  <c r="U229" i="23"/>
  <c r="U228" i="23"/>
  <c r="AN299" i="23"/>
  <c r="AN24" i="23"/>
  <c r="AA138" i="17"/>
  <c r="AI241" i="17"/>
  <c r="AG291" i="20"/>
  <c r="Y15" i="20"/>
  <c r="AA378" i="17"/>
  <c r="AD290" i="17"/>
  <c r="L113" i="20"/>
  <c r="G212" i="17"/>
  <c r="E262" i="20"/>
  <c r="F157" i="23"/>
  <c r="AO157" i="23"/>
  <c r="O165" i="23"/>
  <c r="P220" i="17"/>
  <c r="N270" i="20"/>
  <c r="AE165" i="23"/>
  <c r="AF220" i="17"/>
  <c r="AD270" i="20"/>
  <c r="AA285" i="20"/>
  <c r="AK91" i="23"/>
  <c r="AJ376" i="20"/>
  <c r="AL400" i="17"/>
  <c r="J47" i="23"/>
  <c r="K383" i="17"/>
  <c r="I340" i="20"/>
  <c r="O384" i="17"/>
  <c r="Y46" i="23"/>
  <c r="X339" i="20"/>
  <c r="Z382" i="17"/>
  <c r="AA370" i="20"/>
  <c r="AB308" i="23"/>
  <c r="AC286" i="17"/>
  <c r="V370" i="20"/>
  <c r="W308" i="23"/>
  <c r="X286" i="17"/>
  <c r="AC320" i="23"/>
  <c r="AB185" i="20"/>
  <c r="AD276" i="17"/>
  <c r="Y320" i="23"/>
  <c r="X185" i="20"/>
  <c r="Z276" i="17"/>
  <c r="O185" i="20"/>
  <c r="Q276" i="17"/>
  <c r="K320" i="23"/>
  <c r="J185" i="20"/>
  <c r="L276" i="17"/>
  <c r="F320" i="23"/>
  <c r="E185" i="20"/>
  <c r="G276" i="17"/>
  <c r="J318" i="23"/>
  <c r="I97" i="20"/>
  <c r="O269" i="17"/>
  <c r="O268" i="17" s="1"/>
  <c r="M96" i="20" s="1"/>
  <c r="K268" i="17"/>
  <c r="AG317" i="23"/>
  <c r="AF96" i="20"/>
  <c r="AH267" i="17"/>
  <c r="AB317" i="23"/>
  <c r="AA96" i="20"/>
  <c r="AC267" i="17"/>
  <c r="W317" i="23"/>
  <c r="V96" i="20"/>
  <c r="X267" i="17"/>
  <c r="Q317" i="23"/>
  <c r="P96" i="20"/>
  <c r="R267" i="17"/>
  <c r="L317" i="23"/>
  <c r="K96" i="20"/>
  <c r="M267" i="17"/>
  <c r="K95" i="20" s="1"/>
  <c r="K72" i="20" s="1"/>
  <c r="K71" i="20" s="1"/>
  <c r="G317" i="23"/>
  <c r="F96" i="20"/>
  <c r="H267" i="17"/>
  <c r="AK305" i="23"/>
  <c r="AJ69" i="20"/>
  <c r="AL262" i="17"/>
  <c r="AF305" i="23"/>
  <c r="AE69" i="20"/>
  <c r="AG262" i="17"/>
  <c r="AA305" i="23"/>
  <c r="Z69" i="20"/>
  <c r="AB262" i="17"/>
  <c r="Z68" i="20" s="1"/>
  <c r="U305" i="23"/>
  <c r="T69" i="20"/>
  <c r="V262" i="17"/>
  <c r="P305" i="23"/>
  <c r="O69" i="20"/>
  <c r="Q262" i="17"/>
  <c r="K305" i="23"/>
  <c r="J69" i="20"/>
  <c r="L262" i="17"/>
  <c r="F305" i="23"/>
  <c r="E69" i="20"/>
  <c r="G262" i="17"/>
  <c r="AK275" i="23"/>
  <c r="AJ64" i="20"/>
  <c r="AL257" i="17"/>
  <c r="AF275" i="23"/>
  <c r="AE64" i="20"/>
  <c r="AG257" i="17"/>
  <c r="AA275" i="23"/>
  <c r="Z64" i="20"/>
  <c r="AB257" i="17"/>
  <c r="U275" i="23"/>
  <c r="T64" i="20"/>
  <c r="V257" i="17"/>
  <c r="T63" i="20" s="1"/>
  <c r="P275" i="23"/>
  <c r="O64" i="20"/>
  <c r="Q257" i="17"/>
  <c r="K275" i="23"/>
  <c r="J64" i="20"/>
  <c r="L257" i="17"/>
  <c r="J254" i="23"/>
  <c r="K255" i="17"/>
  <c r="O256" i="17"/>
  <c r="I62" i="20"/>
  <c r="AG253" i="23"/>
  <c r="AF61" i="20"/>
  <c r="AH250" i="17"/>
  <c r="AB253" i="23"/>
  <c r="AA61" i="20"/>
  <c r="AC250" i="17"/>
  <c r="W253" i="23"/>
  <c r="V61" i="20"/>
  <c r="X250" i="17"/>
  <c r="X249" i="17" s="1"/>
  <c r="Q253" i="23"/>
  <c r="P61" i="20"/>
  <c r="L253" i="23"/>
  <c r="K61" i="20"/>
  <c r="M250" i="17"/>
  <c r="G253" i="23"/>
  <c r="F61" i="20"/>
  <c r="H250" i="17"/>
  <c r="AP243" i="17"/>
  <c r="AP249" i="17"/>
  <c r="AP248" i="17" s="1"/>
  <c r="U249" i="23"/>
  <c r="T57" i="20"/>
  <c r="V250" i="17"/>
  <c r="Q249" i="23"/>
  <c r="P57" i="20"/>
  <c r="R250" i="17"/>
  <c r="T169" i="23"/>
  <c r="S290" i="20"/>
  <c r="U236" i="17"/>
  <c r="AJ178" i="23"/>
  <c r="AI283" i="20"/>
  <c r="AK229" i="17"/>
  <c r="AE178" i="23"/>
  <c r="AD283" i="20"/>
  <c r="AF229" i="17"/>
  <c r="Q178" i="23"/>
  <c r="P283" i="20"/>
  <c r="L178" i="23"/>
  <c r="K283" i="20"/>
  <c r="AH281" i="20"/>
  <c r="AJ229" i="17"/>
  <c r="AH278" i="20" s="1"/>
  <c r="AB281" i="20"/>
  <c r="AD229" i="17"/>
  <c r="W281" i="20"/>
  <c r="Y229" i="17"/>
  <c r="X173" i="23" s="1"/>
  <c r="R281" i="20"/>
  <c r="T229" i="17"/>
  <c r="L281" i="20"/>
  <c r="H176" i="23"/>
  <c r="G281" i="20"/>
  <c r="J175" i="23"/>
  <c r="AN175" i="23" s="1"/>
  <c r="I280" i="20"/>
  <c r="K230" i="17"/>
  <c r="J174" i="23" s="1"/>
  <c r="O231" i="17"/>
  <c r="AF279" i="20"/>
  <c r="AH229" i="17"/>
  <c r="AA279" i="20"/>
  <c r="AC229" i="17"/>
  <c r="V279" i="20"/>
  <c r="X229" i="17"/>
  <c r="P279" i="20"/>
  <c r="R229" i="17"/>
  <c r="K279" i="20"/>
  <c r="M229" i="17"/>
  <c r="H158" i="23"/>
  <c r="G263" i="20"/>
  <c r="I213" i="17"/>
  <c r="K210" i="17"/>
  <c r="K205" i="17"/>
  <c r="K204" i="17"/>
  <c r="O211" i="17"/>
  <c r="T117" i="23"/>
  <c r="S256" i="20"/>
  <c r="U198" i="17"/>
  <c r="P117" i="23"/>
  <c r="O256" i="20"/>
  <c r="Q198" i="17"/>
  <c r="K117" i="23"/>
  <c r="J256" i="20"/>
  <c r="L198" i="17"/>
  <c r="K114" i="23"/>
  <c r="J253" i="20"/>
  <c r="L195" i="17"/>
  <c r="F114" i="23"/>
  <c r="E253" i="20"/>
  <c r="G195" i="17"/>
  <c r="F113" i="23" s="1"/>
  <c r="AJ111" i="23"/>
  <c r="AI250" i="20"/>
  <c r="AK188" i="17"/>
  <c r="AE111" i="23"/>
  <c r="AF188" i="17"/>
  <c r="AD245" i="20" s="1"/>
  <c r="AD250" i="20"/>
  <c r="Y111" i="23"/>
  <c r="X250" i="20"/>
  <c r="Z188" i="17"/>
  <c r="T111" i="23"/>
  <c r="S250" i="20"/>
  <c r="U188" i="17"/>
  <c r="U179" i="17" s="1"/>
  <c r="U178" i="17" s="1"/>
  <c r="O111" i="23"/>
  <c r="N250" i="20"/>
  <c r="P188" i="17"/>
  <c r="I111" i="23"/>
  <c r="H250" i="20"/>
  <c r="J188" i="17"/>
  <c r="AG107" i="23"/>
  <c r="AF246" i="20"/>
  <c r="AH188" i="17"/>
  <c r="AG106" i="23" s="1"/>
  <c r="AG104" i="23"/>
  <c r="AF243" i="20"/>
  <c r="H104" i="23"/>
  <c r="G243" i="20"/>
  <c r="I180" i="17"/>
  <c r="J103" i="23"/>
  <c r="I242" i="20"/>
  <c r="K183" i="17"/>
  <c r="O184" i="17"/>
  <c r="AG102" i="23"/>
  <c r="AF241" i="20"/>
  <c r="AH180" i="17"/>
  <c r="AB102" i="23"/>
  <c r="AA241" i="20"/>
  <c r="AC180" i="17"/>
  <c r="AB99" i="23" s="1"/>
  <c r="W102" i="23"/>
  <c r="V241" i="20"/>
  <c r="X180" i="17"/>
  <c r="Q102" i="23"/>
  <c r="P241" i="20"/>
  <c r="R180" i="17"/>
  <c r="L102" i="23"/>
  <c r="K241" i="20"/>
  <c r="G102" i="23"/>
  <c r="F241" i="20"/>
  <c r="H180" i="17"/>
  <c r="AK100" i="23"/>
  <c r="AJ239" i="20"/>
  <c r="AL180" i="17"/>
  <c r="AF100" i="23"/>
  <c r="AE239" i="20"/>
  <c r="AG180" i="17"/>
  <c r="AF99" i="23" s="1"/>
  <c r="L100" i="23"/>
  <c r="K239" i="20"/>
  <c r="M180" i="17"/>
  <c r="M179" i="17" s="1"/>
  <c r="M178" i="17" s="1"/>
  <c r="I302" i="23"/>
  <c r="J171" i="17"/>
  <c r="I301" i="23"/>
  <c r="AE293" i="23"/>
  <c r="AD223" i="20"/>
  <c r="AF165" i="17"/>
  <c r="U293" i="23"/>
  <c r="T223" i="20"/>
  <c r="V165" i="17"/>
  <c r="V161" i="17" s="1"/>
  <c r="V136" i="17" s="1"/>
  <c r="Q293" i="23"/>
  <c r="P223" i="20"/>
  <c r="R165" i="17"/>
  <c r="Q292" i="23" s="1"/>
  <c r="J191" i="23"/>
  <c r="O153" i="17"/>
  <c r="K152" i="17"/>
  <c r="O190" i="23"/>
  <c r="N209" i="20"/>
  <c r="P151" i="17"/>
  <c r="AE186" i="23"/>
  <c r="AD205" i="20"/>
  <c r="AF147" i="17"/>
  <c r="AA186" i="23"/>
  <c r="Z205" i="20"/>
  <c r="AB147" i="17"/>
  <c r="AB146" i="17" s="1"/>
  <c r="Q182" i="23"/>
  <c r="P201" i="20"/>
  <c r="R143" i="17"/>
  <c r="I150" i="23"/>
  <c r="H169" i="20"/>
  <c r="J125" i="17"/>
  <c r="F150" i="23"/>
  <c r="E169" i="20"/>
  <c r="G125" i="17"/>
  <c r="AJ205" i="23"/>
  <c r="AI181" i="20"/>
  <c r="AK120" i="17"/>
  <c r="AJ204" i="23" s="1"/>
  <c r="AE205" i="23"/>
  <c r="AD181" i="20"/>
  <c r="AF120" i="17"/>
  <c r="Y205" i="23"/>
  <c r="X181" i="20"/>
  <c r="Z120" i="17"/>
  <c r="T205" i="23"/>
  <c r="S181" i="20"/>
  <c r="U120" i="17"/>
  <c r="U119" i="17" s="1"/>
  <c r="T203" i="23" s="1"/>
  <c r="O205" i="23"/>
  <c r="P120" i="17"/>
  <c r="N181" i="20"/>
  <c r="I205" i="23"/>
  <c r="J120" i="17"/>
  <c r="H181" i="20"/>
  <c r="AI201" i="23"/>
  <c r="AH177" i="20"/>
  <c r="AJ116" i="17"/>
  <c r="AC201" i="23"/>
  <c r="AB177" i="20"/>
  <c r="AD116" i="17"/>
  <c r="AC200" i="23" s="1"/>
  <c r="X201" i="23"/>
  <c r="W177" i="20"/>
  <c r="Y116" i="17"/>
  <c r="W176" i="20" s="1"/>
  <c r="S201" i="23"/>
  <c r="R177" i="20"/>
  <c r="T116" i="17"/>
  <c r="M201" i="23"/>
  <c r="L177" i="20"/>
  <c r="N116" i="17"/>
  <c r="H201" i="23"/>
  <c r="G177" i="20"/>
  <c r="I116" i="17"/>
  <c r="H200" i="23" s="1"/>
  <c r="AI20" i="23"/>
  <c r="AH152" i="20"/>
  <c r="AJ103" i="17"/>
  <c r="AI17" i="23" s="1"/>
  <c r="AE20" i="23"/>
  <c r="AD152" i="20"/>
  <c r="AF103" i="17"/>
  <c r="U20" i="23"/>
  <c r="T152" i="20"/>
  <c r="V103" i="17"/>
  <c r="H20" i="23"/>
  <c r="G152" i="20"/>
  <c r="I103" i="17"/>
  <c r="I102" i="17" s="1"/>
  <c r="G148" i="20" s="1"/>
  <c r="J19" i="23"/>
  <c r="I151" i="20"/>
  <c r="O105" i="17"/>
  <c r="S105" i="17" s="1"/>
  <c r="K104" i="17"/>
  <c r="AG18" i="23"/>
  <c r="AF150" i="20"/>
  <c r="AH103" i="17"/>
  <c r="AG17" i="23" s="1"/>
  <c r="AB18" i="23"/>
  <c r="AA150" i="20"/>
  <c r="AC103" i="17"/>
  <c r="W18" i="23"/>
  <c r="V150" i="20"/>
  <c r="X103" i="17"/>
  <c r="Q18" i="23"/>
  <c r="P150" i="20"/>
  <c r="R103" i="17"/>
  <c r="R102" i="17" s="1"/>
  <c r="L18" i="23"/>
  <c r="K150" i="20"/>
  <c r="M103" i="17"/>
  <c r="M102" i="17" s="1"/>
  <c r="G18" i="23"/>
  <c r="F150" i="20"/>
  <c r="H103" i="17"/>
  <c r="AK130" i="23"/>
  <c r="AJ139" i="20"/>
  <c r="AL94" i="17"/>
  <c r="L133" i="23"/>
  <c r="K142" i="20"/>
  <c r="M97" i="17"/>
  <c r="K141" i="20" s="1"/>
  <c r="G133" i="23"/>
  <c r="F142" i="20"/>
  <c r="H97" i="17"/>
  <c r="F141" i="20" s="1"/>
  <c r="AG127" i="23"/>
  <c r="AF136" i="20"/>
  <c r="AH91" i="17"/>
  <c r="AH87" i="17" s="1"/>
  <c r="AB127" i="23"/>
  <c r="AC91" i="17"/>
  <c r="AA136" i="20"/>
  <c r="W127" i="23"/>
  <c r="V136" i="20"/>
  <c r="X91" i="17"/>
  <c r="AJ11" i="23"/>
  <c r="AI125" i="20"/>
  <c r="AK79" i="17"/>
  <c r="AJ10" i="23" s="1"/>
  <c r="O11" i="23"/>
  <c r="N125" i="20"/>
  <c r="P79" i="17"/>
  <c r="I11" i="23"/>
  <c r="H125" i="20"/>
  <c r="J79" i="17"/>
  <c r="AK213" i="23"/>
  <c r="AJ106" i="20"/>
  <c r="AL68" i="17"/>
  <c r="AL67" i="17" s="1"/>
  <c r="AL66" i="17" s="1"/>
  <c r="M213" i="23"/>
  <c r="L106" i="20"/>
  <c r="N68" i="17"/>
  <c r="M208" i="23" s="1"/>
  <c r="U211" i="23"/>
  <c r="T104" i="20"/>
  <c r="V68" i="17"/>
  <c r="V67" i="17" s="1"/>
  <c r="U208" i="23"/>
  <c r="Q211" i="23"/>
  <c r="R68" i="17"/>
  <c r="P104" i="20"/>
  <c r="W216" i="23"/>
  <c r="V74" i="20"/>
  <c r="X57" i="17"/>
  <c r="Q216" i="23"/>
  <c r="P74" i="20"/>
  <c r="R57" i="17"/>
  <c r="H216" i="23"/>
  <c r="G74" i="20"/>
  <c r="I57" i="17"/>
  <c r="H215" i="23" s="1"/>
  <c r="K53" i="17"/>
  <c r="J305" i="23" s="1"/>
  <c r="O54" i="17"/>
  <c r="AH52" i="17"/>
  <c r="AF52" i="20"/>
  <c r="AD52" i="17"/>
  <c r="AB52" i="20"/>
  <c r="Y52" i="17"/>
  <c r="W52" i="20"/>
  <c r="P272" i="23"/>
  <c r="O46" i="20"/>
  <c r="Q46" i="17"/>
  <c r="I246" i="23"/>
  <c r="H43" i="20"/>
  <c r="J39" i="17"/>
  <c r="AF30" i="17"/>
  <c r="AD31" i="20"/>
  <c r="AE281" i="23"/>
  <c r="AB30" i="17"/>
  <c r="Z31" i="20"/>
  <c r="AA281" i="23"/>
  <c r="X30" i="17"/>
  <c r="V31" i="20"/>
  <c r="W281" i="23"/>
  <c r="T30" i="17"/>
  <c r="S280" i="23" s="1"/>
  <c r="R31" i="20"/>
  <c r="S281" i="23"/>
  <c r="N30" i="17"/>
  <c r="L31" i="20"/>
  <c r="M281" i="23"/>
  <c r="N19" i="17"/>
  <c r="I30" i="17"/>
  <c r="H280" i="23"/>
  <c r="G31" i="20"/>
  <c r="I19" i="17"/>
  <c r="AG269" i="23"/>
  <c r="AF28" i="20"/>
  <c r="AH27" i="17"/>
  <c r="AF27" i="20" s="1"/>
  <c r="AK239" i="23"/>
  <c r="AJ25" i="20"/>
  <c r="AL20" i="17"/>
  <c r="AJ20" i="20" s="1"/>
  <c r="AB239" i="23"/>
  <c r="AA25" i="20"/>
  <c r="L239" i="23"/>
  <c r="K25" i="20"/>
  <c r="M20" i="17"/>
  <c r="K20" i="20" s="1"/>
  <c r="G239" i="23"/>
  <c r="F25" i="20"/>
  <c r="H20" i="17"/>
  <c r="F20" i="20" s="1"/>
  <c r="AG222" i="23"/>
  <c r="AF13" i="20"/>
  <c r="AH12" i="17"/>
  <c r="AB222" i="23"/>
  <c r="AA13" i="20"/>
  <c r="AC12" i="17"/>
  <c r="AE163" i="17"/>
  <c r="AB113" i="20"/>
  <c r="AC198" i="20"/>
  <c r="AD147" i="23"/>
  <c r="Y335" i="20"/>
  <c r="Q219" i="20"/>
  <c r="AL219" i="20" s="1"/>
  <c r="AN162" i="17"/>
  <c r="V146" i="23"/>
  <c r="W139" i="17"/>
  <c r="U197" i="20"/>
  <c r="R152" i="23"/>
  <c r="AM152" i="23"/>
  <c r="W118" i="23"/>
  <c r="AE201" i="17"/>
  <c r="Y258" i="20"/>
  <c r="Y274" i="20"/>
  <c r="AA224" i="17"/>
  <c r="AE225" i="17"/>
  <c r="AE224" i="17" s="1"/>
  <c r="AC273" i="20" s="1"/>
  <c r="N63" i="23"/>
  <c r="M327" i="20"/>
  <c r="U274" i="20"/>
  <c r="W224" i="17"/>
  <c r="W221" i="17" s="1"/>
  <c r="AN222" i="17"/>
  <c r="H34" i="17"/>
  <c r="F34" i="20"/>
  <c r="F33" i="20"/>
  <c r="V240" i="23"/>
  <c r="W25" i="17"/>
  <c r="AA26" i="17"/>
  <c r="U26" i="20"/>
  <c r="Z42" i="23"/>
  <c r="Z40" i="23" s="1"/>
  <c r="AE107" i="17"/>
  <c r="AI107" i="17" s="1"/>
  <c r="Z21" i="23"/>
  <c r="AE237" i="17"/>
  <c r="AI238" i="17"/>
  <c r="AI237" i="17" s="1"/>
  <c r="AC287" i="20"/>
  <c r="AA117" i="17"/>
  <c r="AE118" i="17"/>
  <c r="AD202" i="23" s="1"/>
  <c r="V302" i="23"/>
  <c r="M171" i="20"/>
  <c r="N152" i="23"/>
  <c r="AN159" i="17"/>
  <c r="S158" i="17"/>
  <c r="Q216" i="20"/>
  <c r="AL216" i="20" s="1"/>
  <c r="R197" i="23"/>
  <c r="AM197" i="23" s="1"/>
  <c r="AN181" i="17"/>
  <c r="R100" i="23"/>
  <c r="AM100" i="23"/>
  <c r="Q239" i="20"/>
  <c r="AL239" i="20" s="1"/>
  <c r="V110" i="23"/>
  <c r="U249" i="20"/>
  <c r="Y266" i="20"/>
  <c r="Z161" i="23"/>
  <c r="AA216" i="17"/>
  <c r="AF248" i="17"/>
  <c r="AD55" i="20"/>
  <c r="AD54" i="20" s="1"/>
  <c r="AC281" i="20"/>
  <c r="AM246" i="17"/>
  <c r="AM245" i="17" s="1"/>
  <c r="AD67" i="23"/>
  <c r="AE362" i="17"/>
  <c r="AH125" i="23"/>
  <c r="AI89" i="17"/>
  <c r="AH124" i="23" s="1"/>
  <c r="AI73" i="17"/>
  <c r="AM74" i="17"/>
  <c r="AA310" i="17"/>
  <c r="Z138" i="23" s="1"/>
  <c r="AI364" i="17"/>
  <c r="AC332" i="20"/>
  <c r="AD161" i="23"/>
  <c r="AE216" i="17"/>
  <c r="AI217" i="17"/>
  <c r="AG266" i="20" s="1"/>
  <c r="AN281" i="17"/>
  <c r="R322" i="23"/>
  <c r="AM322" i="23" s="1"/>
  <c r="S280" i="17"/>
  <c r="AE17" i="17"/>
  <c r="Y17" i="20"/>
  <c r="Z267" i="23"/>
  <c r="Q85" i="17"/>
  <c r="O130" i="20"/>
  <c r="O129" i="20" s="1"/>
  <c r="AH325" i="17"/>
  <c r="AH324" i="17"/>
  <c r="AF294" i="20"/>
  <c r="AF293" i="20" s="1"/>
  <c r="R74" i="23"/>
  <c r="AM74" i="23"/>
  <c r="I318" i="20"/>
  <c r="U307" i="20"/>
  <c r="W339" i="17"/>
  <c r="U306" i="20" s="1"/>
  <c r="Y188" i="23"/>
  <c r="X207" i="20"/>
  <c r="AJ66" i="17"/>
  <c r="AH100" i="20"/>
  <c r="AH99" i="20" s="1"/>
  <c r="AH98" i="20" s="1"/>
  <c r="AD100" i="20"/>
  <c r="AD99" i="20"/>
  <c r="AD98" i="20" s="1"/>
  <c r="Z100" i="20"/>
  <c r="Z99" i="20" s="1"/>
  <c r="Z98" i="20" s="1"/>
  <c r="X66" i="17"/>
  <c r="T66" i="17"/>
  <c r="R100" i="20"/>
  <c r="R99" i="20" s="1"/>
  <c r="R98" i="20" s="1"/>
  <c r="P66" i="17"/>
  <c r="N100" i="20"/>
  <c r="N99" i="20" s="1"/>
  <c r="N98" i="20" s="1"/>
  <c r="L66" i="17"/>
  <c r="J100" i="20"/>
  <c r="J99" i="20" s="1"/>
  <c r="J98" i="20" s="1"/>
  <c r="F100" i="20"/>
  <c r="F99" i="20" s="1"/>
  <c r="F98" i="20"/>
  <c r="AN296" i="23"/>
  <c r="AN62" i="17"/>
  <c r="Q78" i="20"/>
  <c r="AL78" i="20" s="1"/>
  <c r="R220" i="23"/>
  <c r="AM220" i="23" s="1"/>
  <c r="S61" i="17"/>
  <c r="N265" i="23"/>
  <c r="M15" i="20"/>
  <c r="Z146" i="23"/>
  <c r="AN331" i="17"/>
  <c r="R85" i="23"/>
  <c r="AM85" i="23" s="1"/>
  <c r="K77" i="17"/>
  <c r="N129" i="23"/>
  <c r="AN129" i="23"/>
  <c r="M138" i="20"/>
  <c r="T247" i="17"/>
  <c r="AN276" i="17"/>
  <c r="Q184" i="20"/>
  <c r="AL184" i="20" s="1"/>
  <c r="AN58" i="17"/>
  <c r="R216" i="23"/>
  <c r="AM216" i="23" s="1"/>
  <c r="S57" i="17"/>
  <c r="V202" i="23"/>
  <c r="W117" i="17"/>
  <c r="AA149" i="17"/>
  <c r="U206" i="20"/>
  <c r="U221" i="20"/>
  <c r="V285" i="23"/>
  <c r="AG325" i="17"/>
  <c r="AG324" i="17"/>
  <c r="AA340" i="17"/>
  <c r="P29" i="23"/>
  <c r="P28" i="23" s="1"/>
  <c r="J63" i="23"/>
  <c r="I327" i="20"/>
  <c r="J57" i="23"/>
  <c r="I321" i="20"/>
  <c r="X260" i="17"/>
  <c r="V67" i="20"/>
  <c r="V66" i="20"/>
  <c r="R67" i="20"/>
  <c r="R66" i="20" s="1"/>
  <c r="P260" i="17"/>
  <c r="I164" i="23"/>
  <c r="N156" i="23"/>
  <c r="AN156" i="23"/>
  <c r="G85" i="17"/>
  <c r="E130" i="20"/>
  <c r="E129" i="20"/>
  <c r="AA241" i="17"/>
  <c r="Y291" i="20"/>
  <c r="J180" i="23"/>
  <c r="I199" i="20"/>
  <c r="AA62" i="17"/>
  <c r="U78" i="20"/>
  <c r="H218" i="20"/>
  <c r="AA188" i="23"/>
  <c r="AK126" i="23"/>
  <c r="AJ135" i="20"/>
  <c r="AI274" i="23"/>
  <c r="AH63" i="20"/>
  <c r="AF247" i="17"/>
  <c r="W106" i="23"/>
  <c r="V245" i="20"/>
  <c r="O56" i="20"/>
  <c r="P248" i="23"/>
  <c r="AA295" i="23"/>
  <c r="Z89" i="20"/>
  <c r="AF138" i="20"/>
  <c r="AG129" i="23"/>
  <c r="H225" i="20"/>
  <c r="M298" i="23"/>
  <c r="AC298" i="23"/>
  <c r="X225" i="20"/>
  <c r="AD161" i="17"/>
  <c r="X301" i="23"/>
  <c r="S228" i="20"/>
  <c r="W252" i="20"/>
  <c r="X113" i="23"/>
  <c r="G268" i="23"/>
  <c r="P19" i="17"/>
  <c r="O268" i="23"/>
  <c r="W268" i="23"/>
  <c r="AF19" i="17"/>
  <c r="AE268" i="23"/>
  <c r="T215" i="23"/>
  <c r="U56" i="17"/>
  <c r="U55" i="17"/>
  <c r="S73" i="20"/>
  <c r="S72" i="20"/>
  <c r="S71" i="20" s="1"/>
  <c r="AK56" i="17"/>
  <c r="AK55" i="17" s="1"/>
  <c r="AI73" i="20"/>
  <c r="AI72" i="20" s="1"/>
  <c r="AI71" i="20"/>
  <c r="AJ215" i="23"/>
  <c r="H218" i="23"/>
  <c r="G76" i="20"/>
  <c r="X218" i="23"/>
  <c r="W76" i="20"/>
  <c r="Y56" i="17"/>
  <c r="Y55" i="17" s="1"/>
  <c r="J219" i="23"/>
  <c r="AN219" i="23"/>
  <c r="K60" i="17"/>
  <c r="I77" i="20"/>
  <c r="X149" i="23"/>
  <c r="O126" i="17"/>
  <c r="S127" i="17"/>
  <c r="N151" i="23"/>
  <c r="AN151" i="23"/>
  <c r="M170" i="20"/>
  <c r="U274" i="17"/>
  <c r="S183" i="20"/>
  <c r="AG319" i="23"/>
  <c r="AH275" i="17"/>
  <c r="AF184" i="20"/>
  <c r="O276" i="17"/>
  <c r="M185" i="20"/>
  <c r="M323" i="23"/>
  <c r="N279" i="17"/>
  <c r="M322" i="23" s="1"/>
  <c r="V279" i="17"/>
  <c r="AD279" i="17"/>
  <c r="M30" i="23"/>
  <c r="N387" i="17"/>
  <c r="L356" i="20"/>
  <c r="U30" i="23"/>
  <c r="V387" i="17"/>
  <c r="T355" i="20" s="1"/>
  <c r="T356" i="20"/>
  <c r="AC30" i="23"/>
  <c r="AD387" i="17"/>
  <c r="AB356" i="20"/>
  <c r="AK30" i="23"/>
  <c r="AK29" i="23"/>
  <c r="AK28" i="23" s="1"/>
  <c r="AL387" i="17"/>
  <c r="AJ356" i="20"/>
  <c r="L387" i="17"/>
  <c r="K37" i="23"/>
  <c r="T387" i="17"/>
  <c r="S37" i="23"/>
  <c r="AA37" i="23"/>
  <c r="AJ387" i="17"/>
  <c r="AJ386" i="17"/>
  <c r="AI37" i="23"/>
  <c r="L399" i="17"/>
  <c r="K90" i="23"/>
  <c r="T399" i="17"/>
  <c r="S90" i="23"/>
  <c r="AB399" i="17"/>
  <c r="AA90" i="23"/>
  <c r="AJ399" i="17"/>
  <c r="AI90" i="23"/>
  <c r="AG87" i="17"/>
  <c r="L23" i="23"/>
  <c r="AB23" i="23"/>
  <c r="AB262" i="20"/>
  <c r="AC157" i="23"/>
  <c r="S248" i="23"/>
  <c r="AK193" i="23"/>
  <c r="AJ212" i="20"/>
  <c r="Q196" i="23"/>
  <c r="P215" i="20"/>
  <c r="AJ215" i="20"/>
  <c r="AK196" i="23"/>
  <c r="L219" i="20"/>
  <c r="U283" i="23"/>
  <c r="L30" i="23"/>
  <c r="M387" i="17"/>
  <c r="X278" i="20"/>
  <c r="Y173" i="23"/>
  <c r="Z228" i="17"/>
  <c r="U19" i="17"/>
  <c r="AI27" i="20"/>
  <c r="AK19" i="17"/>
  <c r="T224" i="23"/>
  <c r="U35" i="17"/>
  <c r="S34" i="20" s="1"/>
  <c r="S33" i="20" s="1"/>
  <c r="AJ224" i="23"/>
  <c r="L78" i="17"/>
  <c r="J124" i="20"/>
  <c r="AN90" i="17"/>
  <c r="R125" i="23"/>
  <c r="AM125" i="23" s="1"/>
  <c r="S89" i="17"/>
  <c r="P126" i="23"/>
  <c r="P121" i="23"/>
  <c r="O135" i="20"/>
  <c r="N321" i="23"/>
  <c r="O175" i="17"/>
  <c r="S176" i="17"/>
  <c r="O193" i="17"/>
  <c r="S194" i="17"/>
  <c r="AN201" i="17"/>
  <c r="Q258" i="20"/>
  <c r="AL258" i="20" s="1"/>
  <c r="AI269" i="20"/>
  <c r="J266" i="17"/>
  <c r="J265" i="17"/>
  <c r="H95" i="20"/>
  <c r="U284" i="17"/>
  <c r="S368" i="20"/>
  <c r="S367" i="20"/>
  <c r="S366" i="20"/>
  <c r="G285" i="20"/>
  <c r="Y292" i="23"/>
  <c r="X222" i="20"/>
  <c r="J293" i="23"/>
  <c r="I223" i="20"/>
  <c r="G116" i="23"/>
  <c r="F255" i="20"/>
  <c r="H195" i="17"/>
  <c r="Q29" i="23"/>
  <c r="Q28" i="23" s="1"/>
  <c r="AN162" i="23"/>
  <c r="L10" i="23"/>
  <c r="AB10" i="23"/>
  <c r="O234" i="23"/>
  <c r="AB200" i="20"/>
  <c r="AC161" i="17"/>
  <c r="AA218" i="20" s="1"/>
  <c r="W225" i="20"/>
  <c r="AF322" i="23"/>
  <c r="AA307" i="23"/>
  <c r="AK307" i="23"/>
  <c r="T255" i="23"/>
  <c r="O310" i="23"/>
  <c r="N92" i="20"/>
  <c r="AE310" i="23"/>
  <c r="AD92" i="20"/>
  <c r="AD72" i="20"/>
  <c r="AD71" i="20"/>
  <c r="I315" i="17"/>
  <c r="I316" i="17"/>
  <c r="L286" i="23"/>
  <c r="AB286" i="23"/>
  <c r="G296" i="20"/>
  <c r="H82" i="23"/>
  <c r="H81" i="23" s="1"/>
  <c r="W296" i="20"/>
  <c r="X82" i="23"/>
  <c r="X81" i="23" s="1"/>
  <c r="J83" i="23"/>
  <c r="AB115" i="17"/>
  <c r="Z176" i="20"/>
  <c r="AK249" i="17"/>
  <c r="AI56" i="20"/>
  <c r="M288" i="20"/>
  <c r="T220" i="17"/>
  <c r="R269" i="20" s="1"/>
  <c r="R270" i="20"/>
  <c r="AJ220" i="17"/>
  <c r="AH270" i="20"/>
  <c r="N171" i="23"/>
  <c r="AN171" i="23" s="1"/>
  <c r="S227" i="17"/>
  <c r="AK173" i="23"/>
  <c r="AL228" i="17"/>
  <c r="AK172" i="23" s="1"/>
  <c r="AB319" i="23"/>
  <c r="AC275" i="17"/>
  <c r="AA184" i="20"/>
  <c r="AE322" i="23"/>
  <c r="AF280" i="17"/>
  <c r="Y132" i="17"/>
  <c r="X289" i="23"/>
  <c r="W190" i="20"/>
  <c r="Y307" i="23"/>
  <c r="Z285" i="17"/>
  <c r="X369" i="20"/>
  <c r="T51" i="23"/>
  <c r="S315" i="20"/>
  <c r="J318" i="20"/>
  <c r="X324" i="20"/>
  <c r="S358" i="17"/>
  <c r="M326" i="20"/>
  <c r="O357" i="17"/>
  <c r="N62" i="23"/>
  <c r="AN62" i="23"/>
  <c r="AI54" i="23"/>
  <c r="AH318" i="20"/>
  <c r="K60" i="23"/>
  <c r="AH324" i="20"/>
  <c r="AI60" i="23"/>
  <c r="H319" i="23"/>
  <c r="G184" i="20"/>
  <c r="I275" i="17"/>
  <c r="G183" i="20" s="1"/>
  <c r="V315" i="20"/>
  <c r="N92" i="23"/>
  <c r="S402" i="17"/>
  <c r="M377" i="20"/>
  <c r="O401" i="17"/>
  <c r="AF181" i="23"/>
  <c r="AG142" i="17"/>
  <c r="AJ301" i="23"/>
  <c r="AK161" i="17"/>
  <c r="L165" i="23"/>
  <c r="M220" i="17"/>
  <c r="K270" i="20"/>
  <c r="P165" i="23"/>
  <c r="Q220" i="17"/>
  <c r="O270" i="20"/>
  <c r="X295" i="23"/>
  <c r="W89" i="20"/>
  <c r="K172" i="20"/>
  <c r="M128" i="17"/>
  <c r="F153" i="23"/>
  <c r="G128" i="17"/>
  <c r="K200" i="20"/>
  <c r="M202" i="20"/>
  <c r="S145" i="17"/>
  <c r="O144" i="17"/>
  <c r="R222" i="20"/>
  <c r="AH285" i="20"/>
  <c r="X35" i="20"/>
  <c r="N278" i="20"/>
  <c r="O173" i="23"/>
  <c r="W200" i="20"/>
  <c r="Y142" i="17"/>
  <c r="R87" i="17"/>
  <c r="AP289" i="17"/>
  <c r="AC31" i="23"/>
  <c r="AB357" i="20"/>
  <c r="X31" i="23"/>
  <c r="W357" i="20"/>
  <c r="S31" i="23"/>
  <c r="R357" i="20"/>
  <c r="H31" i="23"/>
  <c r="G357" i="20"/>
  <c r="S138" i="23"/>
  <c r="R117" i="20"/>
  <c r="I138" i="23"/>
  <c r="H117" i="20"/>
  <c r="F138" i="23"/>
  <c r="E117" i="20"/>
  <c r="AI311" i="23"/>
  <c r="AH93" i="20"/>
  <c r="AC311" i="23"/>
  <c r="AB93" i="20"/>
  <c r="X311" i="23"/>
  <c r="W93" i="20"/>
  <c r="T311" i="23"/>
  <c r="S93" i="20"/>
  <c r="O311" i="23"/>
  <c r="N93" i="20"/>
  <c r="G311" i="23"/>
  <c r="F93" i="20"/>
  <c r="AF278" i="23"/>
  <c r="AE87" i="20"/>
  <c r="AA278" i="23"/>
  <c r="Z87" i="20"/>
  <c r="AB19" i="17"/>
  <c r="U33" i="23"/>
  <c r="T359" i="20"/>
  <c r="P33" i="23"/>
  <c r="O359" i="20"/>
  <c r="O73" i="23"/>
  <c r="N345" i="20"/>
  <c r="K73" i="23"/>
  <c r="J345" i="20"/>
  <c r="J71" i="23"/>
  <c r="I343" i="20"/>
  <c r="Q70" i="23"/>
  <c r="P342" i="20"/>
  <c r="T52" i="23"/>
  <c r="S316" i="20"/>
  <c r="O52" i="23"/>
  <c r="N316" i="20"/>
  <c r="I52" i="23"/>
  <c r="H316" i="20"/>
  <c r="AK85" i="23"/>
  <c r="AJ299" i="20"/>
  <c r="AF85" i="23"/>
  <c r="AE299" i="20"/>
  <c r="AA85" i="23"/>
  <c r="Z299" i="20"/>
  <c r="U85" i="23"/>
  <c r="T299" i="20"/>
  <c r="P85" i="23"/>
  <c r="O299" i="20"/>
  <c r="K85" i="23"/>
  <c r="J299" i="20"/>
  <c r="F85" i="23"/>
  <c r="E299" i="20"/>
  <c r="AC91" i="23"/>
  <c r="AB376" i="20"/>
  <c r="AH165" i="20"/>
  <c r="AB165" i="20"/>
  <c r="W165" i="20"/>
  <c r="R165" i="20"/>
  <c r="AA138" i="23"/>
  <c r="Z117" i="20"/>
  <c r="Q138" i="23"/>
  <c r="P117" i="20"/>
  <c r="L138" i="23"/>
  <c r="K117" i="20"/>
  <c r="AG311" i="23"/>
  <c r="AF93" i="20"/>
  <c r="AB311" i="23"/>
  <c r="AA93" i="20"/>
  <c r="W311" i="23"/>
  <c r="V93" i="20"/>
  <c r="S311" i="23"/>
  <c r="R93" i="20"/>
  <c r="I260" i="23"/>
  <c r="H84" i="20"/>
  <c r="AE256" i="23"/>
  <c r="AD80" i="20"/>
  <c r="T256" i="23"/>
  <c r="S80" i="20"/>
  <c r="Y141" i="23"/>
  <c r="X120" i="20"/>
  <c r="T141" i="23"/>
  <c r="S120" i="20"/>
  <c r="J139" i="23"/>
  <c r="AN139" i="23" s="1"/>
  <c r="I118" i="20"/>
  <c r="AG138" i="23"/>
  <c r="AF117" i="20"/>
  <c r="O278" i="23"/>
  <c r="N87" i="20"/>
  <c r="I278" i="23"/>
  <c r="H87" i="20"/>
  <c r="AK260" i="23"/>
  <c r="AJ84" i="20"/>
  <c r="AG260" i="23"/>
  <c r="AF84" i="20"/>
  <c r="AB251" i="23"/>
  <c r="AA59" i="20"/>
  <c r="E165" i="20"/>
  <c r="AI141" i="23"/>
  <c r="AH120" i="20"/>
  <c r="S141" i="23"/>
  <c r="R120" i="20"/>
  <c r="AG278" i="23"/>
  <c r="AF87" i="20"/>
  <c r="AB278" i="23"/>
  <c r="AA87" i="20"/>
  <c r="W278" i="23"/>
  <c r="V87" i="20"/>
  <c r="AF260" i="23"/>
  <c r="AE84" i="20"/>
  <c r="AF251" i="23"/>
  <c r="AE59" i="20"/>
  <c r="I249" i="23"/>
  <c r="H57" i="20"/>
  <c r="H80" i="20"/>
  <c r="W25" i="20"/>
  <c r="AN92" i="23"/>
  <c r="T305" i="23"/>
  <c r="AA280" i="23"/>
  <c r="O32" i="17"/>
  <c r="J282" i="23"/>
  <c r="AN282" i="23" s="1"/>
  <c r="Z108" i="20"/>
  <c r="AJ108" i="20"/>
  <c r="T108" i="20"/>
  <c r="N84" i="20"/>
  <c r="AJ82" i="20"/>
  <c r="Z82" i="20"/>
  <c r="O82" i="20"/>
  <c r="AF64" i="20"/>
  <c r="AA64" i="20"/>
  <c r="V64" i="20"/>
  <c r="P64" i="20"/>
  <c r="K64" i="20"/>
  <c r="F64" i="20"/>
  <c r="AH61" i="20"/>
  <c r="AB61" i="20"/>
  <c r="W61" i="20"/>
  <c r="R61" i="20"/>
  <c r="L61" i="20"/>
  <c r="G61" i="20"/>
  <c r="T59" i="20"/>
  <c r="O59" i="20"/>
  <c r="J59" i="20"/>
  <c r="Z57" i="20"/>
  <c r="AJ43" i="20"/>
  <c r="AE43" i="20"/>
  <c r="AC305" i="23"/>
  <c r="X305" i="23"/>
  <c r="J306" i="23"/>
  <c r="AG305" i="23"/>
  <c r="AP136" i="17"/>
  <c r="AP323" i="17"/>
  <c r="AE280" i="23"/>
  <c r="AK264" i="23"/>
  <c r="AK263" i="23"/>
  <c r="AK262" i="23"/>
  <c r="AF264" i="23"/>
  <c r="AF263" i="23" s="1"/>
  <c r="AF262" i="23" s="1"/>
  <c r="AA264" i="23"/>
  <c r="AA263" i="23"/>
  <c r="AA262" i="23" s="1"/>
  <c r="U264" i="23"/>
  <c r="U263" i="23" s="1"/>
  <c r="U262" i="23"/>
  <c r="P264" i="23"/>
  <c r="P263" i="23"/>
  <c r="P262" i="23" s="1"/>
  <c r="K264" i="23"/>
  <c r="K263" i="23" s="1"/>
  <c r="K262" i="23"/>
  <c r="H233" i="23"/>
  <c r="H232" i="23" s="1"/>
  <c r="AJ231" i="23"/>
  <c r="AJ230" i="23"/>
  <c r="Y231" i="23"/>
  <c r="Y230" i="23" s="1"/>
  <c r="O231" i="23"/>
  <c r="O230" i="23"/>
  <c r="I231" i="23"/>
  <c r="I230" i="23" s="1"/>
  <c r="AJ229" i="23"/>
  <c r="AJ228" i="23"/>
  <c r="AE229" i="23"/>
  <c r="AE228" i="23" s="1"/>
  <c r="Y229" i="23"/>
  <c r="Y228" i="23"/>
  <c r="L229" i="23"/>
  <c r="L228" i="23" s="1"/>
  <c r="AG233" i="23"/>
  <c r="AG232" i="23"/>
  <c r="W233" i="23"/>
  <c r="W232" i="23" s="1"/>
  <c r="L233" i="23"/>
  <c r="L232" i="23" s="1"/>
  <c r="G233" i="23"/>
  <c r="G232" i="23" s="1"/>
  <c r="M229" i="23"/>
  <c r="M228" i="23" s="1"/>
  <c r="H229" i="23"/>
  <c r="H228" i="23" s="1"/>
  <c r="N292" i="20"/>
  <c r="AN71" i="17"/>
  <c r="M56" i="17"/>
  <c r="M55" i="17"/>
  <c r="AC56" i="17"/>
  <c r="AC55" i="17" s="1"/>
  <c r="G165" i="20"/>
  <c r="H165" i="20"/>
  <c r="AD108" i="20"/>
  <c r="N108" i="20"/>
  <c r="P108" i="20"/>
  <c r="K108" i="20"/>
  <c r="AL308" i="17"/>
  <c r="AJ166" i="20"/>
  <c r="Z166" i="20"/>
  <c r="T166" i="20"/>
  <c r="AB108" i="20"/>
  <c r="M161" i="17"/>
  <c r="K346" i="17"/>
  <c r="G296" i="17"/>
  <c r="G294" i="17"/>
  <c r="G258" i="17"/>
  <c r="I179" i="23"/>
  <c r="K235" i="17"/>
  <c r="J159" i="23"/>
  <c r="AN159" i="23"/>
  <c r="F243" i="23"/>
  <c r="G40" i="17"/>
  <c r="F242" i="23" s="1"/>
  <c r="K41" i="17"/>
  <c r="K297" i="17"/>
  <c r="K259" i="17"/>
  <c r="F108" i="23"/>
  <c r="K190" i="17"/>
  <c r="AP10" i="17"/>
  <c r="AP9" i="17"/>
  <c r="AP8" i="17" s="1"/>
  <c r="G280" i="23"/>
  <c r="AL205" i="17"/>
  <c r="AL204" i="17"/>
  <c r="AG205" i="17"/>
  <c r="AG204" i="17"/>
  <c r="AB205" i="17"/>
  <c r="AB204" i="17" s="1"/>
  <c r="AB203" i="17" s="1"/>
  <c r="Z260" i="20" s="1"/>
  <c r="Z259" i="20" s="1"/>
  <c r="V205" i="17"/>
  <c r="V204" i="17" s="1"/>
  <c r="Q205" i="17"/>
  <c r="Q204" i="17" s="1"/>
  <c r="Q203" i="17"/>
  <c r="L205" i="17"/>
  <c r="L204" i="17" s="1"/>
  <c r="G205" i="17"/>
  <c r="G204" i="17"/>
  <c r="G203" i="17" s="1"/>
  <c r="G202" i="17" s="1"/>
  <c r="T40" i="23"/>
  <c r="Y264" i="23"/>
  <c r="Y263" i="23"/>
  <c r="Y262" i="23" s="1"/>
  <c r="S233" i="23"/>
  <c r="S232" i="23"/>
  <c r="H231" i="23"/>
  <c r="H230" i="23" s="1"/>
  <c r="AN118" i="23"/>
  <c r="M280" i="23"/>
  <c r="H281" i="23"/>
  <c r="F247" i="23"/>
  <c r="F233" i="23" s="1"/>
  <c r="F232" i="23" s="1"/>
  <c r="G44" i="17"/>
  <c r="K48" i="17"/>
  <c r="G16" i="17"/>
  <c r="AF40" i="23"/>
  <c r="AF29" i="23"/>
  <c r="AF28" i="23" s="1"/>
  <c r="O135" i="17"/>
  <c r="AJ40" i="23"/>
  <c r="AB40" i="23"/>
  <c r="AM242" i="17"/>
  <c r="AM241" i="17" s="1"/>
  <c r="U76" i="20"/>
  <c r="P309" i="20"/>
  <c r="V138" i="23"/>
  <c r="U156" i="20"/>
  <c r="Y140" i="20"/>
  <c r="U117" i="20"/>
  <c r="O56" i="17"/>
  <c r="O55" i="17" s="1"/>
  <c r="AN298" i="23"/>
  <c r="AJ89" i="23"/>
  <c r="AA374" i="20"/>
  <c r="AA373" i="20"/>
  <c r="AA372" i="20" s="1"/>
  <c r="U398" i="17"/>
  <c r="S374" i="20"/>
  <c r="S373" i="20"/>
  <c r="S372" i="20" s="1"/>
  <c r="L89" i="23"/>
  <c r="M398" i="17"/>
  <c r="H89" i="23"/>
  <c r="AN370" i="17"/>
  <c r="S369" i="17"/>
  <c r="Q346" i="20"/>
  <c r="AL346" i="20" s="1"/>
  <c r="M328" i="20"/>
  <c r="N64" i="23"/>
  <c r="AH355" i="20"/>
  <c r="Q386" i="17"/>
  <c r="AA283" i="17"/>
  <c r="U234" i="20"/>
  <c r="V11" i="17"/>
  <c r="T12" i="20"/>
  <c r="AN65" i="17"/>
  <c r="R297" i="23"/>
  <c r="AM297" i="23" s="1"/>
  <c r="S64" i="17"/>
  <c r="Q91" i="20"/>
  <c r="AL91" i="20" s="1"/>
  <c r="N67" i="17"/>
  <c r="N66" i="17" s="1"/>
  <c r="L101" i="20"/>
  <c r="T101" i="20"/>
  <c r="AD67" i="17"/>
  <c r="AB101" i="20"/>
  <c r="AJ101" i="20"/>
  <c r="AB132" i="17"/>
  <c r="Z190" i="20"/>
  <c r="AB181" i="23"/>
  <c r="AA200" i="20"/>
  <c r="J222" i="20"/>
  <c r="AA292" i="23"/>
  <c r="Z222" i="20"/>
  <c r="AK43" i="23"/>
  <c r="AL377" i="17"/>
  <c r="AJ333" i="20" s="1"/>
  <c r="AJ336" i="20"/>
  <c r="AF43" i="23"/>
  <c r="AG377" i="17"/>
  <c r="AA43" i="23"/>
  <c r="Z336" i="20"/>
  <c r="AB377" i="17"/>
  <c r="U43" i="23"/>
  <c r="T336" i="20"/>
  <c r="V377" i="17"/>
  <c r="P43" i="23"/>
  <c r="O336" i="20"/>
  <c r="Q377" i="17"/>
  <c r="O333" i="20" s="1"/>
  <c r="K43" i="23"/>
  <c r="J336" i="20"/>
  <c r="L377" i="17"/>
  <c r="F43" i="23"/>
  <c r="E336" i="20"/>
  <c r="G377" i="17"/>
  <c r="AI41" i="23"/>
  <c r="AH334" i="20"/>
  <c r="AJ377" i="17"/>
  <c r="AC41" i="23"/>
  <c r="AB334" i="20"/>
  <c r="AD377" i="17"/>
  <c r="X41" i="23"/>
  <c r="W334" i="20"/>
  <c r="S41" i="23"/>
  <c r="R334" i="20"/>
  <c r="T377" i="17"/>
  <c r="M41" i="23"/>
  <c r="L334" i="20"/>
  <c r="N377" i="17"/>
  <c r="L333" i="20" s="1"/>
  <c r="H41" i="23"/>
  <c r="G334" i="20"/>
  <c r="AQ364" i="17"/>
  <c r="AP342" i="17"/>
  <c r="AP341" i="17" s="1"/>
  <c r="AP340" i="17" s="1"/>
  <c r="AJ67" i="23"/>
  <c r="AI331" i="20"/>
  <c r="AK362" i="17"/>
  <c r="AE67" i="23"/>
  <c r="AD331" i="20"/>
  <c r="AF362" i="17"/>
  <c r="Y67" i="23"/>
  <c r="X331" i="20"/>
  <c r="T67" i="23"/>
  <c r="S331" i="20"/>
  <c r="U362" i="17"/>
  <c r="O67" i="23"/>
  <c r="N331" i="20"/>
  <c r="P362" i="17"/>
  <c r="N330" i="20" s="1"/>
  <c r="AE61" i="23"/>
  <c r="AD325" i="20"/>
  <c r="AF356" i="17"/>
  <c r="O61" i="23"/>
  <c r="N325" i="20"/>
  <c r="P356" i="17"/>
  <c r="AJ55" i="23"/>
  <c r="AI319" i="20"/>
  <c r="AK350" i="17"/>
  <c r="AE55" i="23"/>
  <c r="AD319" i="20"/>
  <c r="AF350" i="17"/>
  <c r="Y55" i="23"/>
  <c r="X319" i="20"/>
  <c r="Z350" i="17"/>
  <c r="T55" i="23"/>
  <c r="S319" i="20"/>
  <c r="U350" i="17"/>
  <c r="O55" i="23"/>
  <c r="N319" i="20"/>
  <c r="I55" i="23"/>
  <c r="H319" i="20"/>
  <c r="J350" i="17"/>
  <c r="AK314" i="23"/>
  <c r="AJ162" i="20"/>
  <c r="AF314" i="23"/>
  <c r="AE162" i="20"/>
  <c r="AG317" i="17"/>
  <c r="AG316" i="17" s="1"/>
  <c r="AA314" i="23"/>
  <c r="Z162" i="20"/>
  <c r="AB317" i="17"/>
  <c r="U314" i="23"/>
  <c r="T162" i="20"/>
  <c r="P314" i="23"/>
  <c r="O162" i="20"/>
  <c r="Q317" i="17"/>
  <c r="K314" i="23"/>
  <c r="J162" i="20"/>
  <c r="L317" i="17"/>
  <c r="J142" i="23"/>
  <c r="I121" i="20"/>
  <c r="K313" i="17"/>
  <c r="AG141" i="23"/>
  <c r="AF120" i="20"/>
  <c r="AH312" i="17"/>
  <c r="AB141" i="23"/>
  <c r="AA120" i="20"/>
  <c r="W141" i="23"/>
  <c r="V120" i="20"/>
  <c r="X312" i="17"/>
  <c r="AK278" i="23"/>
  <c r="P278" i="23"/>
  <c r="Q300" i="17"/>
  <c r="AB260" i="23"/>
  <c r="AC293" i="17"/>
  <c r="G260" i="23"/>
  <c r="K298" i="17"/>
  <c r="H293" i="17"/>
  <c r="U308" i="23"/>
  <c r="T370" i="20"/>
  <c r="V286" i="17"/>
  <c r="K308" i="23"/>
  <c r="J370" i="20"/>
  <c r="L286" i="17"/>
  <c r="L324" i="23"/>
  <c r="M280" i="17"/>
  <c r="H281" i="17"/>
  <c r="AF320" i="23"/>
  <c r="AE185" i="20"/>
  <c r="AG276" i="17"/>
  <c r="U320" i="23"/>
  <c r="T185" i="20"/>
  <c r="V276" i="17"/>
  <c r="AI249" i="23"/>
  <c r="AH57" i="20"/>
  <c r="AJ250" i="17"/>
  <c r="X249" i="23"/>
  <c r="W57" i="20"/>
  <c r="Y250" i="17"/>
  <c r="M249" i="23"/>
  <c r="L57" i="20"/>
  <c r="N250" i="17"/>
  <c r="AF178" i="23"/>
  <c r="AE283" i="20"/>
  <c r="AG229" i="17"/>
  <c r="U178" i="23"/>
  <c r="T283" i="20"/>
  <c r="V229" i="17"/>
  <c r="H178" i="23"/>
  <c r="G283" i="20"/>
  <c r="I229" i="17"/>
  <c r="AJ160" i="23"/>
  <c r="AK213" i="17"/>
  <c r="AI265" i="20"/>
  <c r="AE160" i="23"/>
  <c r="AD265" i="20"/>
  <c r="AF213" i="17"/>
  <c r="Y160" i="23"/>
  <c r="Z213" i="17"/>
  <c r="X262" i="20" s="1"/>
  <c r="X265" i="20"/>
  <c r="T160" i="23"/>
  <c r="U213" i="17"/>
  <c r="S265" i="20"/>
  <c r="O160" i="23"/>
  <c r="N265" i="20"/>
  <c r="P213" i="17"/>
  <c r="I160" i="23"/>
  <c r="J213" i="17"/>
  <c r="J212" i="17" s="1"/>
  <c r="H261" i="20" s="1"/>
  <c r="H265" i="20"/>
  <c r="AP212" i="17"/>
  <c r="AP211" i="17"/>
  <c r="AP194" i="17"/>
  <c r="AP178" i="17"/>
  <c r="AP177" i="17" s="1"/>
  <c r="AI111" i="23"/>
  <c r="AH250" i="20"/>
  <c r="AJ188" i="17"/>
  <c r="AI106" i="23" s="1"/>
  <c r="AC111" i="23"/>
  <c r="AB250" i="20"/>
  <c r="AD188" i="17"/>
  <c r="X111" i="23"/>
  <c r="W250" i="20"/>
  <c r="S111" i="23"/>
  <c r="R250" i="20"/>
  <c r="T188" i="17"/>
  <c r="M111" i="23"/>
  <c r="L250" i="20"/>
  <c r="N188" i="17"/>
  <c r="H111" i="23"/>
  <c r="G250" i="20"/>
  <c r="AF107" i="23"/>
  <c r="AE246" i="20"/>
  <c r="AG188" i="17"/>
  <c r="U107" i="23"/>
  <c r="T246" i="20"/>
  <c r="V188" i="17"/>
  <c r="K107" i="23"/>
  <c r="J246" i="20"/>
  <c r="L188" i="17"/>
  <c r="AI104" i="23"/>
  <c r="X104" i="23"/>
  <c r="Y180" i="17"/>
  <c r="M104" i="23"/>
  <c r="N180" i="17"/>
  <c r="AJ100" i="23"/>
  <c r="AI239" i="20"/>
  <c r="AK180" i="17"/>
  <c r="Y100" i="23"/>
  <c r="X239" i="20"/>
  <c r="Z180" i="17"/>
  <c r="X238" i="20" s="1"/>
  <c r="O100" i="23"/>
  <c r="N239" i="20"/>
  <c r="P180" i="17"/>
  <c r="AK302" i="23"/>
  <c r="AF229" i="20"/>
  <c r="AL171" i="17"/>
  <c r="AA302" i="23"/>
  <c r="V229" i="20"/>
  <c r="AB171" i="17"/>
  <c r="P302" i="23"/>
  <c r="K229" i="20"/>
  <c r="Q171" i="17"/>
  <c r="P301" i="23" s="1"/>
  <c r="F302" i="23"/>
  <c r="G171" i="17"/>
  <c r="F301" i="23"/>
  <c r="AE299" i="23"/>
  <c r="Z226" i="20"/>
  <c r="AF168" i="17"/>
  <c r="T299" i="23"/>
  <c r="O226" i="20"/>
  <c r="I299" i="23"/>
  <c r="J168" i="17"/>
  <c r="I298" i="23"/>
  <c r="AI293" i="23"/>
  <c r="AH223" i="20"/>
  <c r="AJ165" i="17"/>
  <c r="X293" i="23"/>
  <c r="W223" i="20"/>
  <c r="Y165" i="17"/>
  <c r="M293" i="23"/>
  <c r="L223" i="20"/>
  <c r="N165" i="17"/>
  <c r="AK284" i="23"/>
  <c r="AJ220" i="20"/>
  <c r="AA284" i="23"/>
  <c r="Z220" i="20"/>
  <c r="AB162" i="17"/>
  <c r="P284" i="23"/>
  <c r="O220" i="20"/>
  <c r="Q162" i="17"/>
  <c r="Q161" i="17" s="1"/>
  <c r="F284" i="23"/>
  <c r="E220" i="20"/>
  <c r="G162" i="17"/>
  <c r="AJ197" i="23"/>
  <c r="AK158" i="17"/>
  <c r="AE197" i="23"/>
  <c r="AF158" i="17"/>
  <c r="AF154" i="17" s="1"/>
  <c r="Y197" i="23"/>
  <c r="Z158" i="17"/>
  <c r="T197" i="23"/>
  <c r="U158" i="17"/>
  <c r="O197" i="23"/>
  <c r="P158" i="17"/>
  <c r="I197" i="23"/>
  <c r="J158" i="17"/>
  <c r="I196" i="23" s="1"/>
  <c r="AI194" i="23"/>
  <c r="AH213" i="20"/>
  <c r="AJ155" i="17"/>
  <c r="AC194" i="23"/>
  <c r="AB213" i="20"/>
  <c r="AD155" i="17"/>
  <c r="X194" i="23"/>
  <c r="W213" i="20"/>
  <c r="Y155" i="17"/>
  <c r="S194" i="23"/>
  <c r="R213" i="20"/>
  <c r="T155" i="17"/>
  <c r="M194" i="23"/>
  <c r="L213" i="20"/>
  <c r="N155" i="17"/>
  <c r="H194" i="23"/>
  <c r="I155" i="17"/>
  <c r="AC190" i="23"/>
  <c r="AB209" i="20"/>
  <c r="AD151" i="17"/>
  <c r="AD150" i="17" s="1"/>
  <c r="AD137" i="17" s="1"/>
  <c r="S190" i="23"/>
  <c r="R209" i="20"/>
  <c r="T151" i="17"/>
  <c r="H190" i="23"/>
  <c r="I151" i="17"/>
  <c r="AG186" i="23"/>
  <c r="AF205" i="20"/>
  <c r="AH147" i="17"/>
  <c r="AF204" i="20" s="1"/>
  <c r="W186" i="23"/>
  <c r="V205" i="20"/>
  <c r="L186" i="23"/>
  <c r="K205" i="20"/>
  <c r="AK182" i="23"/>
  <c r="AJ201" i="20"/>
  <c r="AL143" i="17"/>
  <c r="AA182" i="23"/>
  <c r="Z201" i="20"/>
  <c r="AB143" i="17"/>
  <c r="P182" i="23"/>
  <c r="O201" i="20"/>
  <c r="Q143" i="17"/>
  <c r="F182" i="23"/>
  <c r="E201" i="20"/>
  <c r="G143" i="17"/>
  <c r="F181" i="23" s="1"/>
  <c r="AJ146" i="23"/>
  <c r="AI197" i="20"/>
  <c r="AK139" i="17"/>
  <c r="AE146" i="23"/>
  <c r="AD197" i="20"/>
  <c r="Y146" i="23"/>
  <c r="X197" i="20"/>
  <c r="Z139" i="17"/>
  <c r="T146" i="23"/>
  <c r="S197" i="20"/>
  <c r="U139" i="17"/>
  <c r="O146" i="23"/>
  <c r="N197" i="20"/>
  <c r="I146" i="23"/>
  <c r="H197" i="20"/>
  <c r="J139" i="17"/>
  <c r="AK290" i="23"/>
  <c r="AL133" i="17"/>
  <c r="AJ191" i="20"/>
  <c r="AF290" i="23"/>
  <c r="AE191" i="20"/>
  <c r="AG133" i="17"/>
  <c r="AA290" i="23"/>
  <c r="Z191" i="20"/>
  <c r="U290" i="23"/>
  <c r="V133" i="17"/>
  <c r="T191" i="20"/>
  <c r="P290" i="23"/>
  <c r="O191" i="20"/>
  <c r="Q133" i="17"/>
  <c r="I290" i="23"/>
  <c r="J133" i="17"/>
  <c r="AI154" i="23"/>
  <c r="AH173" i="20"/>
  <c r="AJ129" i="17"/>
  <c r="AC154" i="23"/>
  <c r="AB173" i="20"/>
  <c r="AD129" i="17"/>
  <c r="X154" i="23"/>
  <c r="W173" i="20"/>
  <c r="Y129" i="17"/>
  <c r="S154" i="23"/>
  <c r="R173" i="20"/>
  <c r="T129" i="17"/>
  <c r="S153" i="23" s="1"/>
  <c r="M154" i="23"/>
  <c r="L173" i="20"/>
  <c r="N129" i="17"/>
  <c r="H154" i="23"/>
  <c r="G174" i="20"/>
  <c r="I129" i="17"/>
  <c r="AF150" i="23"/>
  <c r="AE169" i="20"/>
  <c r="AG125" i="17"/>
  <c r="U150" i="23"/>
  <c r="T169" i="20"/>
  <c r="V125" i="17"/>
  <c r="U149" i="23" s="1"/>
  <c r="K150" i="23"/>
  <c r="J169" i="20"/>
  <c r="L125" i="17"/>
  <c r="AK26" i="23"/>
  <c r="AJ158" i="20"/>
  <c r="AA26" i="23"/>
  <c r="Z158" i="20"/>
  <c r="AB109" i="17"/>
  <c r="AK20" i="23"/>
  <c r="AA20" i="23"/>
  <c r="AB103" i="17"/>
  <c r="P20" i="23"/>
  <c r="Q103" i="17"/>
  <c r="J128" i="23"/>
  <c r="O93" i="17"/>
  <c r="K92" i="17"/>
  <c r="AC52" i="17"/>
  <c r="AA52" i="20"/>
  <c r="P52" i="17"/>
  <c r="N52" i="20"/>
  <c r="J35" i="17"/>
  <c r="Q246" i="23"/>
  <c r="AG244" i="23"/>
  <c r="AF41" i="20"/>
  <c r="AH39" i="17"/>
  <c r="AB244" i="23"/>
  <c r="AA41" i="20"/>
  <c r="AC39" i="17"/>
  <c r="AB241" i="23" s="1"/>
  <c r="X244" i="23"/>
  <c r="W41" i="20"/>
  <c r="W225" i="23"/>
  <c r="V36" i="20"/>
  <c r="X36" i="17"/>
  <c r="H225" i="23"/>
  <c r="G36" i="20"/>
  <c r="I36" i="17"/>
  <c r="AL30" i="17"/>
  <c r="AJ31" i="20"/>
  <c r="AK281" i="23"/>
  <c r="AH30" i="17"/>
  <c r="AF31" i="20"/>
  <c r="AG281" i="23"/>
  <c r="AB30" i="20"/>
  <c r="Z30" i="17"/>
  <c r="X31" i="20"/>
  <c r="Y281" i="23"/>
  <c r="T30" i="20"/>
  <c r="R30" i="17"/>
  <c r="P31" i="20"/>
  <c r="Q281" i="23"/>
  <c r="G30" i="20"/>
  <c r="S269" i="23"/>
  <c r="R28" i="20"/>
  <c r="K239" i="23"/>
  <c r="J25" i="20"/>
  <c r="L20" i="17"/>
  <c r="AG237" i="23"/>
  <c r="AF23" i="20"/>
  <c r="AH20" i="17"/>
  <c r="AC237" i="23"/>
  <c r="AB23" i="20"/>
  <c r="AB235" i="23"/>
  <c r="AA21" i="20"/>
  <c r="AC20" i="17"/>
  <c r="W235" i="23"/>
  <c r="V21" i="20"/>
  <c r="X20" i="17"/>
  <c r="S235" i="23"/>
  <c r="R21" i="20"/>
  <c r="T20" i="17"/>
  <c r="Q266" i="23"/>
  <c r="P16" i="20"/>
  <c r="R15" i="17"/>
  <c r="L266" i="23"/>
  <c r="K16" i="20"/>
  <c r="M15" i="17"/>
  <c r="AF222" i="23"/>
  <c r="AE13" i="20"/>
  <c r="AA222" i="23"/>
  <c r="AB12" i="17"/>
  <c r="Z13" i="20"/>
  <c r="W222" i="23"/>
  <c r="V13" i="20"/>
  <c r="X12" i="17"/>
  <c r="S222" i="23"/>
  <c r="R13" i="20"/>
  <c r="T12" i="17"/>
  <c r="I222" i="23"/>
  <c r="H13" i="20"/>
  <c r="J12" i="17"/>
  <c r="AJ264" i="23"/>
  <c r="AJ263" i="23" s="1"/>
  <c r="AJ262" i="23" s="1"/>
  <c r="AE264" i="23"/>
  <c r="AE263" i="23"/>
  <c r="AE262" i="23"/>
  <c r="T264" i="23"/>
  <c r="T263" i="23" s="1"/>
  <c r="T262" i="23"/>
  <c r="O264" i="23"/>
  <c r="O263" i="23" s="1"/>
  <c r="O262" i="23" s="1"/>
  <c r="I264" i="23"/>
  <c r="I263" i="23" s="1"/>
  <c r="I262" i="23" s="1"/>
  <c r="O229" i="23"/>
  <c r="O228" i="23"/>
  <c r="I229" i="23"/>
  <c r="I228" i="23" s="1"/>
  <c r="I227" i="23" s="1"/>
  <c r="AI233" i="23"/>
  <c r="AI232" i="23"/>
  <c r="X233" i="23"/>
  <c r="X232" i="23" s="1"/>
  <c r="M233" i="23"/>
  <c r="M232" i="23" s="1"/>
  <c r="M227" i="23" s="1"/>
  <c r="AI231" i="23"/>
  <c r="AI230" i="23" s="1"/>
  <c r="X231" i="23"/>
  <c r="X230" i="23"/>
  <c r="S231" i="23"/>
  <c r="S230" i="23" s="1"/>
  <c r="M231" i="23"/>
  <c r="M230" i="23"/>
  <c r="AI229" i="23"/>
  <c r="AI228" i="23" s="1"/>
  <c r="AC229" i="23"/>
  <c r="AC228" i="23"/>
  <c r="AC227" i="23" s="1"/>
  <c r="X229" i="23"/>
  <c r="X228" i="23" s="1"/>
  <c r="S229" i="23"/>
  <c r="S228" i="23"/>
  <c r="P172" i="20"/>
  <c r="W168" i="20"/>
  <c r="G168" i="20"/>
  <c r="AK119" i="17"/>
  <c r="AJ203" i="23" s="1"/>
  <c r="G119" i="17"/>
  <c r="AG115" i="17"/>
  <c r="Q115" i="17"/>
  <c r="P199" i="23" s="1"/>
  <c r="S113" i="17"/>
  <c r="U234" i="23"/>
  <c r="S224" i="23"/>
  <c r="K224" i="23"/>
  <c r="Z27" i="20"/>
  <c r="J27" i="20"/>
  <c r="J237" i="23"/>
  <c r="AN237" i="23"/>
  <c r="R321" i="20"/>
  <c r="AJ119" i="20"/>
  <c r="G369" i="20"/>
  <c r="T219" i="20"/>
  <c r="N161" i="17"/>
  <c r="L218" i="20" s="1"/>
  <c r="AB123" i="23"/>
  <c r="T123" i="23"/>
  <c r="L123" i="23"/>
  <c r="N142" i="23"/>
  <c r="AK274" i="23"/>
  <c r="R159" i="23"/>
  <c r="AM159" i="23" s="1"/>
  <c r="AK157" i="23"/>
  <c r="T193" i="23"/>
  <c r="Z142" i="17"/>
  <c r="R142" i="17"/>
  <c r="J142" i="17"/>
  <c r="H145" i="23"/>
  <c r="AA155" i="20"/>
  <c r="K155" i="20"/>
  <c r="AI149" i="20"/>
  <c r="S149" i="20"/>
  <c r="AA289" i="23"/>
  <c r="W65" i="17"/>
  <c r="V297" i="23" s="1"/>
  <c r="N11" i="17"/>
  <c r="N10" i="17" s="1"/>
  <c r="L12" i="20"/>
  <c r="U265" i="23"/>
  <c r="T15" i="20"/>
  <c r="AC265" i="23"/>
  <c r="AK265" i="23"/>
  <c r="AJ15" i="20"/>
  <c r="AL300" i="17"/>
  <c r="AC312" i="17"/>
  <c r="P350" i="17"/>
  <c r="O54" i="23" s="1"/>
  <c r="AE336" i="20"/>
  <c r="AI216" i="20"/>
  <c r="AD216" i="20"/>
  <c r="X216" i="20"/>
  <c r="S216" i="20"/>
  <c r="N216" i="20"/>
  <c r="AJ152" i="20"/>
  <c r="Z152" i="20"/>
  <c r="O152" i="20"/>
  <c r="I137" i="20"/>
  <c r="AJ87" i="20"/>
  <c r="O87" i="20"/>
  <c r="AA84" i="20"/>
  <c r="F84" i="20"/>
  <c r="V96" i="23"/>
  <c r="I307" i="23"/>
  <c r="AB322" i="23"/>
  <c r="K323" i="23"/>
  <c r="AL249" i="17"/>
  <c r="AD249" i="17"/>
  <c r="V249" i="17"/>
  <c r="T55" i="20" s="1"/>
  <c r="T54" i="20" s="1"/>
  <c r="AI190" i="20"/>
  <c r="R128" i="17"/>
  <c r="Q152" i="23" s="1"/>
  <c r="Y124" i="17"/>
  <c r="I124" i="17"/>
  <c r="I123" i="17" s="1"/>
  <c r="G166" i="20" s="1"/>
  <c r="S180" i="20"/>
  <c r="AF200" i="23"/>
  <c r="P200" i="23"/>
  <c r="O112" i="17"/>
  <c r="O109" i="17" s="1"/>
  <c r="M155" i="20" s="1"/>
  <c r="AA268" i="23"/>
  <c r="AA363" i="20"/>
  <c r="AH375" i="20"/>
  <c r="Z375" i="20"/>
  <c r="R375" i="20"/>
  <c r="J375" i="20"/>
  <c r="AK140" i="23"/>
  <c r="I285" i="17"/>
  <c r="I284" i="17" s="1"/>
  <c r="AH161" i="17"/>
  <c r="M283" i="23"/>
  <c r="AL154" i="17"/>
  <c r="AJ211" i="20" s="1"/>
  <c r="N168" i="20"/>
  <c r="AE318" i="20"/>
  <c r="M121" i="20"/>
  <c r="AB63" i="20"/>
  <c r="L63" i="20"/>
  <c r="Q264" i="20"/>
  <c r="AL264" i="20" s="1"/>
  <c r="AJ262" i="20"/>
  <c r="K219" i="20"/>
  <c r="G154" i="17"/>
  <c r="AE208" i="20"/>
  <c r="Y181" i="23"/>
  <c r="Q181" i="23"/>
  <c r="I181" i="23"/>
  <c r="M156" i="20"/>
  <c r="AC108" i="17"/>
  <c r="AA154" i="20" s="1"/>
  <c r="M108" i="17"/>
  <c r="K154" i="20" s="1"/>
  <c r="I152" i="20"/>
  <c r="AK102" i="17"/>
  <c r="U102" i="17"/>
  <c r="G102" i="17"/>
  <c r="G101" i="17" s="1"/>
  <c r="F15" i="23" s="1"/>
  <c r="AO15" i="23" s="1"/>
  <c r="T138" i="20"/>
  <c r="W38" i="20"/>
  <c r="AK208" i="23"/>
  <c r="U221" i="23"/>
  <c r="M221" i="23"/>
  <c r="AD11" i="17"/>
  <c r="AB12" i="20"/>
  <c r="AL11" i="17"/>
  <c r="AL10" i="17" s="1"/>
  <c r="AJ12" i="20"/>
  <c r="M265" i="23"/>
  <c r="AL35" i="17"/>
  <c r="AL34" i="17" s="1"/>
  <c r="AK241" i="23"/>
  <c r="M43" i="20"/>
  <c r="K271" i="23"/>
  <c r="S271" i="23"/>
  <c r="R45" i="20"/>
  <c r="AA271" i="23"/>
  <c r="AI271" i="23"/>
  <c r="AH45" i="20"/>
  <c r="M147" i="17"/>
  <c r="U168" i="17"/>
  <c r="T298" i="23" s="1"/>
  <c r="AL103" i="17"/>
  <c r="AL317" i="17"/>
  <c r="AJ161" i="20" s="1"/>
  <c r="AJ160" i="20" s="1"/>
  <c r="Z362" i="17"/>
  <c r="J124" i="23"/>
  <c r="K88" i="17"/>
  <c r="I133" i="20"/>
  <c r="AO133" i="20" s="1"/>
  <c r="AB157" i="23"/>
  <c r="AC212" i="17"/>
  <c r="AA262" i="20"/>
  <c r="W60" i="23"/>
  <c r="V324" i="20"/>
  <c r="AH243" i="20"/>
  <c r="W243" i="20"/>
  <c r="L243" i="20"/>
  <c r="I179" i="17"/>
  <c r="I178" i="17" s="1"/>
  <c r="I177" i="17" s="1"/>
  <c r="K103" i="17"/>
  <c r="AH27" i="20"/>
  <c r="W215" i="17"/>
  <c r="AC208" i="23"/>
  <c r="AB15" i="20"/>
  <c r="V35" i="17"/>
  <c r="T34" i="20" s="1"/>
  <c r="U241" i="23"/>
  <c r="AC241" i="23"/>
  <c r="AD35" i="17"/>
  <c r="AD34" i="17" s="1"/>
  <c r="AB38" i="20"/>
  <c r="M123" i="23"/>
  <c r="M121" i="23"/>
  <c r="N87" i="17"/>
  <c r="U123" i="23"/>
  <c r="U121" i="23" s="1"/>
  <c r="V87" i="17"/>
  <c r="V86" i="17" s="1"/>
  <c r="V85" i="17" s="1"/>
  <c r="T132" i="20"/>
  <c r="AC123" i="23"/>
  <c r="AD87" i="17"/>
  <c r="AB131" i="20" s="1"/>
  <c r="AB132" i="20"/>
  <c r="AK123" i="23"/>
  <c r="AL87" i="17"/>
  <c r="AJ132" i="20"/>
  <c r="P221" i="23"/>
  <c r="Q11" i="17"/>
  <c r="Q10" i="17" s="1"/>
  <c r="O12" i="20"/>
  <c r="AG12" i="17"/>
  <c r="AE12" i="20" s="1"/>
  <c r="AD20" i="17"/>
  <c r="AB20" i="20" s="1"/>
  <c r="AL162" i="17"/>
  <c r="V317" i="17"/>
  <c r="Y377" i="17"/>
  <c r="Y343" i="17" s="1"/>
  <c r="AF295" i="23"/>
  <c r="Q116" i="23"/>
  <c r="P255" i="20"/>
  <c r="O210" i="17"/>
  <c r="S211" i="17"/>
  <c r="AG212" i="17"/>
  <c r="AF157" i="23"/>
  <c r="K267" i="17"/>
  <c r="K266" i="17" s="1"/>
  <c r="K265" i="17" s="1"/>
  <c r="J317" i="23"/>
  <c r="I96" i="20"/>
  <c r="AA165" i="20"/>
  <c r="P165" i="20"/>
  <c r="F108" i="20"/>
  <c r="AJ31" i="23"/>
  <c r="AI357" i="20"/>
  <c r="AE31" i="23"/>
  <c r="AD357" i="20"/>
  <c r="Y31" i="23"/>
  <c r="X357" i="20"/>
  <c r="T31" i="23"/>
  <c r="S357" i="20"/>
  <c r="O31" i="23"/>
  <c r="N357" i="20"/>
  <c r="I31" i="23"/>
  <c r="H357" i="20"/>
  <c r="AF165" i="23"/>
  <c r="AE270" i="20"/>
  <c r="AI35" i="23"/>
  <c r="AH361" i="20"/>
  <c r="AC35" i="23"/>
  <c r="AB361" i="20"/>
  <c r="X35" i="23"/>
  <c r="W361" i="20"/>
  <c r="S35" i="23"/>
  <c r="R361" i="20"/>
  <c r="M35" i="23"/>
  <c r="L361" i="20"/>
  <c r="H35" i="23"/>
  <c r="G361" i="20"/>
  <c r="AI43" i="23"/>
  <c r="AH336" i="20"/>
  <c r="AC43" i="23"/>
  <c r="AB336" i="20"/>
  <c r="AE165" i="20"/>
  <c r="O165" i="20"/>
  <c r="J165" i="20"/>
  <c r="F165" i="20"/>
  <c r="AH108" i="20"/>
  <c r="AP100" i="17"/>
  <c r="AP96" i="17"/>
  <c r="AP386" i="17"/>
  <c r="AP385" i="17" s="1"/>
  <c r="R108" i="20"/>
  <c r="K270" i="17"/>
  <c r="I110" i="20"/>
  <c r="I108" i="20" s="1"/>
  <c r="O271" i="17"/>
  <c r="O305" i="23"/>
  <c r="U280" i="23"/>
  <c r="AB305" i="23"/>
  <c r="G305" i="23"/>
  <c r="AK280" i="23"/>
  <c r="Q280" i="23"/>
  <c r="AC280" i="23"/>
  <c r="J273" i="23"/>
  <c r="AG280" i="23"/>
  <c r="Y280" i="23"/>
  <c r="F281" i="23"/>
  <c r="R205" i="23"/>
  <c r="AM205" i="23"/>
  <c r="S120" i="17"/>
  <c r="AN121" i="17"/>
  <c r="Q181" i="20"/>
  <c r="AL181" i="20" s="1"/>
  <c r="Q182" i="20"/>
  <c r="AL182" i="20" s="1"/>
  <c r="R206" i="23"/>
  <c r="AM206" i="23" s="1"/>
  <c r="W122" i="17"/>
  <c r="AN122" i="17"/>
  <c r="P181" i="20"/>
  <c r="R120" i="17"/>
  <c r="Q22" i="23"/>
  <c r="S83" i="17"/>
  <c r="R79" i="17"/>
  <c r="P127" i="20"/>
  <c r="Z214" i="23"/>
  <c r="U281" i="20"/>
  <c r="R40" i="23"/>
  <c r="AM40" i="23"/>
  <c r="I101" i="20"/>
  <c r="J208" i="23"/>
  <c r="K67" i="17"/>
  <c r="J52" i="23"/>
  <c r="I316" i="20"/>
  <c r="O324" i="23"/>
  <c r="K324" i="23"/>
  <c r="AI82" i="20"/>
  <c r="AD82" i="20"/>
  <c r="X82" i="20"/>
  <c r="S82" i="20"/>
  <c r="N82" i="20"/>
  <c r="H82" i="20"/>
  <c r="AH80" i="20"/>
  <c r="AB80" i="20"/>
  <c r="W80" i="20"/>
  <c r="R80" i="20"/>
  <c r="L80" i="20"/>
  <c r="G80" i="20"/>
  <c r="K392" i="17"/>
  <c r="G391" i="17"/>
  <c r="K323" i="17"/>
  <c r="K319" i="17"/>
  <c r="O319" i="17" s="1"/>
  <c r="G318" i="17"/>
  <c r="K305" i="17"/>
  <c r="N304" i="17"/>
  <c r="K302" i="17"/>
  <c r="G301" i="17"/>
  <c r="J259" i="23"/>
  <c r="AK256" i="23"/>
  <c r="AF256" i="23"/>
  <c r="AA256" i="23"/>
  <c r="U256" i="23"/>
  <c r="P256" i="23"/>
  <c r="K256" i="23"/>
  <c r="F256" i="23"/>
  <c r="K254" i="17"/>
  <c r="F250" i="23"/>
  <c r="G251" i="17"/>
  <c r="F249" i="23" s="1"/>
  <c r="K252" i="17"/>
  <c r="J322" i="17"/>
  <c r="AF82" i="20"/>
  <c r="AA82" i="20"/>
  <c r="V82" i="20"/>
  <c r="P82" i="20"/>
  <c r="K82" i="20"/>
  <c r="F82" i="20"/>
  <c r="K397" i="17"/>
  <c r="AP328" i="17"/>
  <c r="AP327" i="17" s="1"/>
  <c r="AP326" i="17"/>
  <c r="AP325" i="17"/>
  <c r="AP324" i="17" s="1"/>
  <c r="AP319" i="17" s="1"/>
  <c r="J304" i="17"/>
  <c r="K288" i="17"/>
  <c r="G287" i="17"/>
  <c r="E370" i="20" s="1"/>
  <c r="G253" i="17"/>
  <c r="M179" i="23"/>
  <c r="N234" i="17"/>
  <c r="G396" i="17"/>
  <c r="R294" i="17"/>
  <c r="R174" i="17"/>
  <c r="P174" i="17"/>
  <c r="J291" i="23"/>
  <c r="O167" i="17"/>
  <c r="J234" i="17"/>
  <c r="G189" i="17"/>
  <c r="K186" i="17"/>
  <c r="G185" i="17"/>
  <c r="Q174" i="17"/>
  <c r="N134" i="17"/>
  <c r="F226" i="23"/>
  <c r="G37" i="17"/>
  <c r="G36" i="17" s="1"/>
  <c r="K38" i="17"/>
  <c r="AB281" i="23"/>
  <c r="AC30" i="17"/>
  <c r="T281" i="23"/>
  <c r="U30" i="17"/>
  <c r="F236" i="23"/>
  <c r="G21" i="17"/>
  <c r="F235" i="23" s="1"/>
  <c r="K22" i="17"/>
  <c r="L281" i="23"/>
  <c r="M30" i="17"/>
  <c r="G69" i="17"/>
  <c r="G68" i="17" s="1"/>
  <c r="F208" i="23" s="1"/>
  <c r="AO208" i="23" s="1"/>
  <c r="AJ281" i="23"/>
  <c r="AK30" i="17"/>
  <c r="J267" i="23"/>
  <c r="F270" i="23"/>
  <c r="G47" i="17"/>
  <c r="F272" i="23" s="1"/>
  <c r="R40" i="17"/>
  <c r="K29" i="17"/>
  <c r="AI29" i="23"/>
  <c r="AI28" i="23"/>
  <c r="M32" i="20"/>
  <c r="N282" i="23"/>
  <c r="O31" i="17"/>
  <c r="S32" i="17"/>
  <c r="Q32" i="20" s="1"/>
  <c r="AL32" i="20" s="1"/>
  <c r="X180" i="23"/>
  <c r="M201" i="20"/>
  <c r="N182" i="23"/>
  <c r="AN182" i="23"/>
  <c r="O143" i="17"/>
  <c r="AN227" i="17"/>
  <c r="Q276" i="20"/>
  <c r="AL276" i="20" s="1"/>
  <c r="R171" i="23"/>
  <c r="AM171" i="23" s="1"/>
  <c r="S226" i="17"/>
  <c r="W227" i="17"/>
  <c r="W226" i="17" s="1"/>
  <c r="AI164" i="23"/>
  <c r="AH269" i="20"/>
  <c r="AN194" i="17"/>
  <c r="W194" i="17"/>
  <c r="S193" i="17"/>
  <c r="Q251" i="20"/>
  <c r="AL251" i="20" s="1"/>
  <c r="R112" i="23"/>
  <c r="AM112" i="23"/>
  <c r="AN89" i="17"/>
  <c r="R124" i="23"/>
  <c r="AM124" i="23" s="1"/>
  <c r="S88" i="17"/>
  <c r="Q133" i="20"/>
  <c r="AL133" i="20" s="1"/>
  <c r="U34" i="17"/>
  <c r="AH374" i="20"/>
  <c r="AH373" i="20" s="1"/>
  <c r="AH372" i="20" s="1"/>
  <c r="AI89" i="23"/>
  <c r="AJ398" i="17"/>
  <c r="S89" i="23"/>
  <c r="AB355" i="20"/>
  <c r="AD386" i="17"/>
  <c r="AD385" i="17" s="1"/>
  <c r="AH86" i="17"/>
  <c r="AF131" i="20"/>
  <c r="Y290" i="20"/>
  <c r="Z169" i="23"/>
  <c r="AA339" i="17"/>
  <c r="Y306" i="20" s="1"/>
  <c r="AE340" i="17"/>
  <c r="AI340" i="17" s="1"/>
  <c r="AH96" i="23" s="1"/>
  <c r="Y206" i="20"/>
  <c r="Z187" i="23"/>
  <c r="AA148" i="17"/>
  <c r="AE149" i="17"/>
  <c r="AD187" i="23" s="1"/>
  <c r="AN57" i="17"/>
  <c r="V95" i="23"/>
  <c r="W338" i="17"/>
  <c r="AI216" i="17"/>
  <c r="AH160" i="23" s="1"/>
  <c r="AM217" i="17"/>
  <c r="AH213" i="23"/>
  <c r="AG106" i="20"/>
  <c r="Z160" i="23"/>
  <c r="Y265" i="20"/>
  <c r="AE117" i="17"/>
  <c r="AE116" i="17" s="1"/>
  <c r="AE115" i="17" s="1"/>
  <c r="AI118" i="17"/>
  <c r="Y26" i="20"/>
  <c r="Z240" i="23"/>
  <c r="AA25" i="17"/>
  <c r="AE26" i="17"/>
  <c r="U273" i="20"/>
  <c r="AB221" i="23"/>
  <c r="AC11" i="17"/>
  <c r="AA12" i="20"/>
  <c r="AF12" i="20"/>
  <c r="AG221" i="23"/>
  <c r="AH11" i="17"/>
  <c r="G234" i="23"/>
  <c r="L234" i="23"/>
  <c r="M19" i="17"/>
  <c r="K19" i="20" s="1"/>
  <c r="AG268" i="23"/>
  <c r="H38" i="20"/>
  <c r="I241" i="23"/>
  <c r="O45" i="20"/>
  <c r="Q35" i="17"/>
  <c r="O34" i="20" s="1"/>
  <c r="P271" i="23"/>
  <c r="G73" i="20"/>
  <c r="R56" i="17"/>
  <c r="R55" i="17"/>
  <c r="V73" i="20"/>
  <c r="W215" i="23"/>
  <c r="X56" i="17"/>
  <c r="X55" i="17" s="1"/>
  <c r="H124" i="20"/>
  <c r="I10" i="23"/>
  <c r="J78" i="17"/>
  <c r="P78" i="17"/>
  <c r="N124" i="20"/>
  <c r="O10" i="23"/>
  <c r="AI124" i="20"/>
  <c r="X87" i="17"/>
  <c r="AG126" i="23"/>
  <c r="AG121" i="23" s="1"/>
  <c r="AF135" i="20"/>
  <c r="G132" i="23"/>
  <c r="G121" i="23"/>
  <c r="M87" i="17"/>
  <c r="K131" i="20" s="1"/>
  <c r="L132" i="23"/>
  <c r="AK129" i="23"/>
  <c r="AK121" i="23" s="1"/>
  <c r="AJ138" i="20"/>
  <c r="H102" i="17"/>
  <c r="F149" i="20"/>
  <c r="G17" i="23"/>
  <c r="K149" i="20"/>
  <c r="P149" i="20"/>
  <c r="Q17" i="23"/>
  <c r="X102" i="17"/>
  <c r="V149" i="20"/>
  <c r="W17" i="23"/>
  <c r="AC102" i="17"/>
  <c r="AA149" i="20"/>
  <c r="AB17" i="23"/>
  <c r="AF149" i="20"/>
  <c r="I150" i="20"/>
  <c r="J18" i="23"/>
  <c r="J190" i="23"/>
  <c r="K151" i="17"/>
  <c r="P238" i="20"/>
  <c r="P237" i="20" s="1"/>
  <c r="R179" i="17"/>
  <c r="R178" i="17" s="1"/>
  <c r="R177" i="17" s="1"/>
  <c r="Q99" i="23"/>
  <c r="Q98" i="23" s="1"/>
  <c r="W99" i="23"/>
  <c r="V238" i="20"/>
  <c r="AG99" i="23"/>
  <c r="AF238" i="20"/>
  <c r="S184" i="17"/>
  <c r="M242" i="20"/>
  <c r="N103" i="23"/>
  <c r="AN103" i="23" s="1"/>
  <c r="O183" i="17"/>
  <c r="N102" i="23" s="1"/>
  <c r="AF245" i="20"/>
  <c r="I106" i="23"/>
  <c r="J179" i="17"/>
  <c r="J178" i="17" s="1"/>
  <c r="J177" i="17" s="1"/>
  <c r="H245" i="20"/>
  <c r="O106" i="23"/>
  <c r="N245" i="20"/>
  <c r="S245" i="20"/>
  <c r="U177" i="17"/>
  <c r="T106" i="23"/>
  <c r="AJ106" i="23"/>
  <c r="AI245" i="20"/>
  <c r="K113" i="23"/>
  <c r="J252" i="20"/>
  <c r="J255" i="20"/>
  <c r="K116" i="23"/>
  <c r="H157" i="23"/>
  <c r="G262" i="20"/>
  <c r="I212" i="17"/>
  <c r="G261" i="20" s="1"/>
  <c r="L173" i="23"/>
  <c r="M228" i="17"/>
  <c r="K278" i="20"/>
  <c r="AB278" i="20"/>
  <c r="AC173" i="23"/>
  <c r="AD228" i="17"/>
  <c r="AB277" i="20" s="1"/>
  <c r="S285" i="20"/>
  <c r="U248" i="23"/>
  <c r="T56" i="20"/>
  <c r="AP247" i="17"/>
  <c r="AP246" i="17"/>
  <c r="AP242" i="17"/>
  <c r="E261" i="20"/>
  <c r="F156" i="23"/>
  <c r="AO156" i="23"/>
  <c r="AB18" i="17"/>
  <c r="Z19" i="20"/>
  <c r="Z18" i="20"/>
  <c r="L152" i="23"/>
  <c r="K171" i="20"/>
  <c r="M123" i="17"/>
  <c r="AI218" i="20"/>
  <c r="AN402" i="17"/>
  <c r="R92" i="23"/>
  <c r="AM92" i="23"/>
  <c r="Q377" i="20"/>
  <c r="AL377" i="20" s="1"/>
  <c r="S401" i="17"/>
  <c r="W402" i="17"/>
  <c r="W401" i="17" s="1"/>
  <c r="U376" i="20" s="1"/>
  <c r="I274" i="17"/>
  <c r="N61" i="23"/>
  <c r="AN61" i="23"/>
  <c r="O356" i="17"/>
  <c r="N60" i="23" s="1"/>
  <c r="AN60" i="23" s="1"/>
  <c r="M325" i="20"/>
  <c r="AJ277" i="20"/>
  <c r="AA199" i="23"/>
  <c r="Z175" i="20"/>
  <c r="AN321" i="23"/>
  <c r="K9" i="23"/>
  <c r="L77" i="17"/>
  <c r="J123" i="20"/>
  <c r="J122" i="20" s="1"/>
  <c r="AJ385" i="17"/>
  <c r="AH354" i="20"/>
  <c r="AH353" i="20" s="1"/>
  <c r="AH274" i="17"/>
  <c r="AF183" i="20"/>
  <c r="AN127" i="17"/>
  <c r="S126" i="17"/>
  <c r="W127" i="17"/>
  <c r="Q170" i="20"/>
  <c r="AL170" i="20" s="1"/>
  <c r="R151" i="23"/>
  <c r="AM151" i="23" s="1"/>
  <c r="AB218" i="20"/>
  <c r="V201" i="23"/>
  <c r="W116" i="17"/>
  <c r="W115" i="17" s="1"/>
  <c r="V199" i="23" s="1"/>
  <c r="U177" i="20"/>
  <c r="AD160" i="23"/>
  <c r="AC265" i="20"/>
  <c r="AG133" i="20"/>
  <c r="Z201" i="23"/>
  <c r="Y177" i="20"/>
  <c r="AA116" i="17"/>
  <c r="Z200" i="23" s="1"/>
  <c r="AC286" i="20"/>
  <c r="U25" i="20"/>
  <c r="V239" i="23"/>
  <c r="W51" i="20"/>
  <c r="Y35" i="17"/>
  <c r="X304" i="23"/>
  <c r="AF51" i="20"/>
  <c r="AG304" i="23"/>
  <c r="Q208" i="23"/>
  <c r="P101" i="20"/>
  <c r="R67" i="17"/>
  <c r="AA135" i="20"/>
  <c r="O104" i="17"/>
  <c r="G149" i="20"/>
  <c r="H17" i="23"/>
  <c r="T149" i="20"/>
  <c r="U17" i="23"/>
  <c r="V102" i="17"/>
  <c r="AF102" i="17"/>
  <c r="AE16" i="23" s="1"/>
  <c r="AD149" i="20"/>
  <c r="AE17" i="23"/>
  <c r="AJ102" i="17"/>
  <c r="AH149" i="20"/>
  <c r="I115" i="17"/>
  <c r="H199" i="23" s="1"/>
  <c r="G176" i="20"/>
  <c r="M200" i="23"/>
  <c r="N115" i="17"/>
  <c r="L176" i="20"/>
  <c r="T115" i="17"/>
  <c r="S199" i="23" s="1"/>
  <c r="R176" i="20"/>
  <c r="S200" i="23"/>
  <c r="X200" i="23"/>
  <c r="Y115" i="17"/>
  <c r="X199" i="23" s="1"/>
  <c r="AD115" i="17"/>
  <c r="AB176" i="20"/>
  <c r="AJ115" i="17"/>
  <c r="AH176" i="20"/>
  <c r="AI200" i="23"/>
  <c r="O204" i="23"/>
  <c r="P119" i="17"/>
  <c r="N180" i="20"/>
  <c r="AE204" i="23"/>
  <c r="AF119" i="17"/>
  <c r="AF114" i="17" s="1"/>
  <c r="AD180" i="20"/>
  <c r="O189" i="23"/>
  <c r="P150" i="17"/>
  <c r="N207" i="20" s="1"/>
  <c r="N208" i="20"/>
  <c r="O152" i="17"/>
  <c r="S153" i="17"/>
  <c r="M210" i="20"/>
  <c r="N191" i="23"/>
  <c r="M177" i="17"/>
  <c r="K238" i="20"/>
  <c r="K237" i="20" s="1"/>
  <c r="K236" i="20" s="1"/>
  <c r="K235" i="20"/>
  <c r="L99" i="23"/>
  <c r="L98" i="23" s="1"/>
  <c r="AE238" i="20"/>
  <c r="AJ238" i="20"/>
  <c r="AK99" i="23"/>
  <c r="F238" i="20"/>
  <c r="G99" i="23"/>
  <c r="H99" i="23"/>
  <c r="G238" i="20"/>
  <c r="AE106" i="23"/>
  <c r="AB173" i="23"/>
  <c r="AG173" i="23"/>
  <c r="AH228" i="17"/>
  <c r="AG172" i="23" s="1"/>
  <c r="AF278" i="20"/>
  <c r="AN174" i="23"/>
  <c r="I279" i="20"/>
  <c r="W278" i="20"/>
  <c r="W248" i="23"/>
  <c r="V56" i="20"/>
  <c r="AC249" i="17"/>
  <c r="AA56" i="20"/>
  <c r="AB248" i="23"/>
  <c r="AF56" i="20"/>
  <c r="AG248" i="23"/>
  <c r="AH249" i="17"/>
  <c r="AF55" i="20" s="1"/>
  <c r="O383" i="17"/>
  <c r="N46" i="23" s="1"/>
  <c r="N47" i="23"/>
  <c r="M340" i="20"/>
  <c r="S384" i="17"/>
  <c r="AL399" i="17"/>
  <c r="AK90" i="23"/>
  <c r="AJ375" i="20"/>
  <c r="P236" i="20"/>
  <c r="P235" i="20" s="1"/>
  <c r="R86" i="17"/>
  <c r="R85" i="17" s="1"/>
  <c r="P131" i="20"/>
  <c r="AN145" i="17"/>
  <c r="W145" i="17"/>
  <c r="W144" i="17" s="1"/>
  <c r="V182" i="23" s="1"/>
  <c r="S144" i="17"/>
  <c r="F152" i="23"/>
  <c r="E172" i="20"/>
  <c r="AF279" i="17"/>
  <c r="AA183" i="20"/>
  <c r="AC274" i="17"/>
  <c r="N111" i="23"/>
  <c r="AN111" i="23"/>
  <c r="M250" i="20"/>
  <c r="U18" i="17"/>
  <c r="S19" i="20"/>
  <c r="S18" i="20"/>
  <c r="Z374" i="20"/>
  <c r="Z373" i="20" s="1"/>
  <c r="Z372" i="20" s="1"/>
  <c r="AA89" i="23"/>
  <c r="AB398" i="17"/>
  <c r="L398" i="17"/>
  <c r="J374" i="20"/>
  <c r="J373" i="20"/>
  <c r="J372" i="20" s="1"/>
  <c r="K89" i="23"/>
  <c r="L386" i="17"/>
  <c r="J355" i="20"/>
  <c r="AF18" i="17"/>
  <c r="AD19" i="20"/>
  <c r="AD18" i="20" s="1"/>
  <c r="P18" i="17"/>
  <c r="N19" i="20"/>
  <c r="N18" i="20" s="1"/>
  <c r="AD267" i="23"/>
  <c r="AE16" i="17"/>
  <c r="AI17" i="17"/>
  <c r="AC17" i="20"/>
  <c r="AN280" i="17"/>
  <c r="S279" i="17"/>
  <c r="AN279" i="17" s="1"/>
  <c r="V109" i="23"/>
  <c r="U248" i="20"/>
  <c r="Q215" i="20"/>
  <c r="AL215" i="20" s="1"/>
  <c r="AC274" i="20"/>
  <c r="AC220" i="20"/>
  <c r="S54" i="17"/>
  <c r="O53" i="17"/>
  <c r="N306" i="23"/>
  <c r="M53" i="20"/>
  <c r="I204" i="23"/>
  <c r="J119" i="17"/>
  <c r="H179" i="20" s="1"/>
  <c r="H180" i="20"/>
  <c r="Y204" i="23"/>
  <c r="Z119" i="17"/>
  <c r="Y203" i="23" s="1"/>
  <c r="X180" i="20"/>
  <c r="AD204" i="20"/>
  <c r="S255" i="20"/>
  <c r="T116" i="23"/>
  <c r="W173" i="23"/>
  <c r="X228" i="17"/>
  <c r="V278" i="20"/>
  <c r="T228" i="17"/>
  <c r="R278" i="20"/>
  <c r="S173" i="23"/>
  <c r="F56" i="20"/>
  <c r="M249" i="17"/>
  <c r="K56" i="20"/>
  <c r="L248" i="23"/>
  <c r="N254" i="23"/>
  <c r="O255" i="17"/>
  <c r="S256" i="17"/>
  <c r="AN256" i="17" s="1"/>
  <c r="M62" i="20"/>
  <c r="K274" i="23"/>
  <c r="J63" i="20"/>
  <c r="L249" i="17"/>
  <c r="P274" i="23"/>
  <c r="Q249" i="17"/>
  <c r="O63" i="20"/>
  <c r="AA274" i="23"/>
  <c r="Z63" i="20"/>
  <c r="AB249" i="17"/>
  <c r="AF274" i="23"/>
  <c r="AE63" i="20"/>
  <c r="AG249" i="17"/>
  <c r="AG248" i="17" s="1"/>
  <c r="AJ63" i="20"/>
  <c r="F304" i="23"/>
  <c r="AO304" i="23" s="1"/>
  <c r="L261" i="17"/>
  <c r="J68" i="20"/>
  <c r="K304" i="23"/>
  <c r="P304" i="23"/>
  <c r="Q261" i="17"/>
  <c r="O68" i="20"/>
  <c r="V261" i="17"/>
  <c r="T68" i="20"/>
  <c r="U304" i="23"/>
  <c r="AA304" i="23"/>
  <c r="AB261" i="17"/>
  <c r="Z67" i="20" s="1"/>
  <c r="Z66" i="20" s="1"/>
  <c r="AF304" i="23"/>
  <c r="AG261" i="17"/>
  <c r="AE68" i="20"/>
  <c r="AL261" i="17"/>
  <c r="AJ68" i="20"/>
  <c r="AK304" i="23"/>
  <c r="H266" i="17"/>
  <c r="H265" i="17"/>
  <c r="F95" i="20"/>
  <c r="G316" i="23"/>
  <c r="L316" i="23"/>
  <c r="M266" i="17"/>
  <c r="M265" i="17" s="1"/>
  <c r="Q316" i="23"/>
  <c r="R266" i="17"/>
  <c r="R265" i="17"/>
  <c r="P95" i="20"/>
  <c r="W316" i="23"/>
  <c r="X266" i="17"/>
  <c r="X265" i="17"/>
  <c r="V95" i="20"/>
  <c r="AA95" i="20"/>
  <c r="AB316" i="23"/>
  <c r="AC266" i="17"/>
  <c r="AC265" i="17"/>
  <c r="AF95" i="20"/>
  <c r="Y319" i="23"/>
  <c r="Z275" i="17"/>
  <c r="Z274" i="17" s="1"/>
  <c r="X184" i="20"/>
  <c r="AC319" i="23"/>
  <c r="AD275" i="17"/>
  <c r="AD247" i="17" s="1"/>
  <c r="AB184" i="20"/>
  <c r="W307" i="23"/>
  <c r="X285" i="17"/>
  <c r="V369" i="20"/>
  <c r="AC285" i="17"/>
  <c r="Y45" i="23"/>
  <c r="X338" i="20"/>
  <c r="AD42" i="23"/>
  <c r="AD40" i="23" s="1"/>
  <c r="AC335" i="20"/>
  <c r="AE378" i="17"/>
  <c r="AI379" i="17"/>
  <c r="AI378" i="17" s="1"/>
  <c r="AG334" i="20" s="1"/>
  <c r="AI163" i="17"/>
  <c r="AH284" i="23" s="1"/>
  <c r="AM164" i="17"/>
  <c r="O269" i="20"/>
  <c r="P164" i="23"/>
  <c r="K269" i="20"/>
  <c r="L164" i="23"/>
  <c r="AE199" i="20"/>
  <c r="AF180" i="23"/>
  <c r="N91" i="23"/>
  <c r="AN91" i="23" s="1"/>
  <c r="O400" i="17"/>
  <c r="M376" i="20"/>
  <c r="AN358" i="17"/>
  <c r="S357" i="17"/>
  <c r="S356" i="17" s="1"/>
  <c r="R60" i="23" s="1"/>
  <c r="Z284" i="17"/>
  <c r="X368" i="20"/>
  <c r="X367" i="20"/>
  <c r="X366" i="20" s="1"/>
  <c r="AK248" i="17"/>
  <c r="AI55" i="20"/>
  <c r="AI54" i="20" s="1"/>
  <c r="R321" i="23"/>
  <c r="AM321" i="23" s="1"/>
  <c r="Y172" i="23"/>
  <c r="X277" i="20"/>
  <c r="K355" i="20"/>
  <c r="M386" i="17"/>
  <c r="AG86" i="17"/>
  <c r="AG85" i="17" s="1"/>
  <c r="AE131" i="20"/>
  <c r="V386" i="17"/>
  <c r="L355" i="20"/>
  <c r="N386" i="17"/>
  <c r="L354" i="20" s="1"/>
  <c r="O275" i="17"/>
  <c r="O274" i="17" s="1"/>
  <c r="M184" i="20"/>
  <c r="J218" i="23"/>
  <c r="K56" i="17"/>
  <c r="K55" i="17" s="1"/>
  <c r="I76" i="20"/>
  <c r="Z220" i="23"/>
  <c r="AA61" i="17"/>
  <c r="AA60" i="17" s="1"/>
  <c r="AE62" i="17"/>
  <c r="Y78" i="20"/>
  <c r="AN61" i="17"/>
  <c r="Q77" i="20"/>
  <c r="AL77" i="20" s="1"/>
  <c r="AL214" i="23"/>
  <c r="AM73" i="17"/>
  <c r="AL213" i="23" s="1"/>
  <c r="AK107" i="20"/>
  <c r="AD66" i="23"/>
  <c r="AC330" i="20"/>
  <c r="AD21" i="23"/>
  <c r="AE106" i="17"/>
  <c r="Y273" i="20"/>
  <c r="AD135" i="23"/>
  <c r="AI201" i="17"/>
  <c r="AC258" i="20"/>
  <c r="V145" i="23"/>
  <c r="W138" i="17"/>
  <c r="V144" i="23" s="1"/>
  <c r="U196" i="20"/>
  <c r="AK234" i="23"/>
  <c r="AL19" i="17"/>
  <c r="AJ19" i="20" s="1"/>
  <c r="AJ18" i="20" s="1"/>
  <c r="I18" i="17"/>
  <c r="G19" i="20"/>
  <c r="G18" i="20"/>
  <c r="L19" i="20"/>
  <c r="L18" i="20" s="1"/>
  <c r="N18" i="17"/>
  <c r="L30" i="20"/>
  <c r="Z30" i="20"/>
  <c r="AD30" i="20"/>
  <c r="K52" i="17"/>
  <c r="J304" i="23" s="1"/>
  <c r="T204" i="23"/>
  <c r="G124" i="17"/>
  <c r="I149" i="23"/>
  <c r="J124" i="17"/>
  <c r="I148" i="23" s="1"/>
  <c r="H168" i="20"/>
  <c r="P200" i="20"/>
  <c r="Z204" i="20"/>
  <c r="AA185" i="23"/>
  <c r="U292" i="23"/>
  <c r="T222" i="20"/>
  <c r="AE292" i="23"/>
  <c r="AD222" i="20"/>
  <c r="P116" i="23"/>
  <c r="P98" i="23"/>
  <c r="P97" i="23" s="1"/>
  <c r="Q179" i="17"/>
  <c r="Q178" i="17"/>
  <c r="Q177" i="17"/>
  <c r="O255" i="20"/>
  <c r="O237" i="20" s="1"/>
  <c r="O236" i="20" s="1"/>
  <c r="O235" i="20" s="1"/>
  <c r="P278" i="20"/>
  <c r="O230" i="17"/>
  <c r="AJ228" i="17"/>
  <c r="AI172" i="23" s="1"/>
  <c r="AI173" i="23"/>
  <c r="AE173" i="23"/>
  <c r="AF228" i="17"/>
  <c r="AE172" i="23" s="1"/>
  <c r="AD278" i="20"/>
  <c r="AI278" i="20"/>
  <c r="AJ173" i="23"/>
  <c r="AK228" i="17"/>
  <c r="J253" i="23"/>
  <c r="I61" i="20"/>
  <c r="S269" i="17"/>
  <c r="F319" i="23"/>
  <c r="AO319" i="23"/>
  <c r="E184" i="20"/>
  <c r="G275" i="17"/>
  <c r="L275" i="17"/>
  <c r="J184" i="20"/>
  <c r="K319" i="23"/>
  <c r="Q275" i="17"/>
  <c r="O184" i="20"/>
  <c r="K382" i="17"/>
  <c r="AD269" i="20"/>
  <c r="AE164" i="23"/>
  <c r="N269" i="20"/>
  <c r="O164" i="23"/>
  <c r="Z41" i="23"/>
  <c r="AA377" i="17"/>
  <c r="Y334" i="20"/>
  <c r="AG290" i="20"/>
  <c r="AH169" i="23"/>
  <c r="Y195" i="20"/>
  <c r="Z144" i="23"/>
  <c r="F246" i="23"/>
  <c r="E43" i="20"/>
  <c r="J108" i="23"/>
  <c r="K189" i="17"/>
  <c r="I247" i="20"/>
  <c r="O190" i="17"/>
  <c r="J243" i="23"/>
  <c r="O41" i="17"/>
  <c r="M40" i="20" s="1"/>
  <c r="I40" i="20"/>
  <c r="K40" i="17"/>
  <c r="I284" i="20"/>
  <c r="E82" i="20"/>
  <c r="K218" i="20"/>
  <c r="F266" i="23"/>
  <c r="E16" i="20"/>
  <c r="G15" i="17"/>
  <c r="E15" i="20" s="1"/>
  <c r="E39" i="20"/>
  <c r="O48" i="17"/>
  <c r="I47" i="20"/>
  <c r="K47" i="17"/>
  <c r="K46" i="17" s="1"/>
  <c r="J271" i="23" s="1"/>
  <c r="F275" i="23"/>
  <c r="G257" i="17"/>
  <c r="E64" i="20"/>
  <c r="AL307" i="17"/>
  <c r="AL306" i="17" s="1"/>
  <c r="AJ115" i="20"/>
  <c r="AK136" i="23"/>
  <c r="N291" i="23"/>
  <c r="M192" i="20"/>
  <c r="O134" i="17"/>
  <c r="N290" i="23" s="1"/>
  <c r="AN290" i="23" s="1"/>
  <c r="S135" i="17"/>
  <c r="AB202" i="17"/>
  <c r="I83" i="20"/>
  <c r="K296" i="17"/>
  <c r="O297" i="17"/>
  <c r="E80" i="20"/>
  <c r="AP379" i="17"/>
  <c r="AD19" i="17"/>
  <c r="AB19" i="20" s="1"/>
  <c r="AB18" i="20" s="1"/>
  <c r="AL86" i="17"/>
  <c r="AJ131" i="20"/>
  <c r="N86" i="17"/>
  <c r="L131" i="20"/>
  <c r="V34" i="17"/>
  <c r="T33" i="20"/>
  <c r="AJ34" i="20"/>
  <c r="AJ33" i="20"/>
  <c r="AJ16" i="23"/>
  <c r="AI148" i="20"/>
  <c r="R123" i="17"/>
  <c r="P171" i="20"/>
  <c r="N318" i="20"/>
  <c r="P343" i="17"/>
  <c r="AE175" i="20"/>
  <c r="AF199" i="23"/>
  <c r="L265" i="23"/>
  <c r="R11" i="17"/>
  <c r="R10" i="17" s="1"/>
  <c r="Q265" i="23"/>
  <c r="P15" i="20"/>
  <c r="T19" i="17"/>
  <c r="T18" i="17" s="1"/>
  <c r="R20" i="20"/>
  <c r="S234" i="23"/>
  <c r="W234" i="23"/>
  <c r="AB234" i="23"/>
  <c r="G35" i="20"/>
  <c r="V35" i="20"/>
  <c r="W224" i="23"/>
  <c r="X35" i="17"/>
  <c r="J34" i="17"/>
  <c r="H34" i="20"/>
  <c r="H33" i="20"/>
  <c r="AA51" i="20"/>
  <c r="AB304" i="23"/>
  <c r="J168" i="20"/>
  <c r="V124" i="17"/>
  <c r="V123" i="17" s="1"/>
  <c r="T168" i="20"/>
  <c r="AF149" i="23"/>
  <c r="AG124" i="17"/>
  <c r="AE168" i="20"/>
  <c r="I128" i="17"/>
  <c r="H152" i="23" s="1"/>
  <c r="H153" i="23"/>
  <c r="G173" i="20"/>
  <c r="M153" i="23"/>
  <c r="T128" i="17"/>
  <c r="T123" i="17" s="1"/>
  <c r="R172" i="20"/>
  <c r="AC153" i="23"/>
  <c r="AD128" i="17"/>
  <c r="AB172" i="20"/>
  <c r="AI153" i="23"/>
  <c r="I289" i="23"/>
  <c r="J132" i="17"/>
  <c r="I145" i="23"/>
  <c r="AB212" i="20"/>
  <c r="AC193" i="23"/>
  <c r="AD154" i="17"/>
  <c r="N215" i="20"/>
  <c r="P154" i="17"/>
  <c r="N211" i="20" s="1"/>
  <c r="O196" i="23"/>
  <c r="Z154" i="17"/>
  <c r="Y196" i="23"/>
  <c r="X215" i="20"/>
  <c r="AK154" i="17"/>
  <c r="AJ196" i="23"/>
  <c r="AI215" i="20"/>
  <c r="K228" i="20"/>
  <c r="M106" i="23"/>
  <c r="L245" i="20"/>
  <c r="L323" i="23"/>
  <c r="M279" i="17"/>
  <c r="L322" i="23" s="1"/>
  <c r="L285" i="17"/>
  <c r="J368" i="20" s="1"/>
  <c r="J367" i="20" s="1"/>
  <c r="J366" i="20" s="1"/>
  <c r="V285" i="17"/>
  <c r="T369" i="20"/>
  <c r="U307" i="23"/>
  <c r="G255" i="23"/>
  <c r="H292" i="17"/>
  <c r="H291" i="17" s="1"/>
  <c r="H290" i="17" s="1"/>
  <c r="F79" i="20"/>
  <c r="F72" i="20"/>
  <c r="F71" i="20"/>
  <c r="AB255" i="23"/>
  <c r="AC292" i="17"/>
  <c r="AC291" i="17"/>
  <c r="AA79" i="20"/>
  <c r="AA72" i="20" s="1"/>
  <c r="AA71" i="20" s="1"/>
  <c r="X308" i="17"/>
  <c r="V115" i="20" s="1"/>
  <c r="V119" i="20"/>
  <c r="W140" i="23"/>
  <c r="U343" i="17"/>
  <c r="T54" i="23"/>
  <c r="S318" i="20"/>
  <c r="X318" i="20"/>
  <c r="Y54" i="23"/>
  <c r="AE54" i="23"/>
  <c r="AK343" i="17"/>
  <c r="AJ54" i="23"/>
  <c r="AI318" i="20"/>
  <c r="O60" i="23"/>
  <c r="N324" i="20"/>
  <c r="AE60" i="23"/>
  <c r="AD324" i="20"/>
  <c r="O66" i="23"/>
  <c r="T66" i="23"/>
  <c r="S330" i="20"/>
  <c r="AJ100" i="20"/>
  <c r="AJ99" i="20" s="1"/>
  <c r="AJ98" i="20" s="1"/>
  <c r="AN64" i="17"/>
  <c r="R296" i="23"/>
  <c r="AM296" i="23" s="1"/>
  <c r="S63" i="17"/>
  <c r="Q90" i="20"/>
  <c r="AL90" i="20" s="1"/>
  <c r="AE261" i="20"/>
  <c r="W333" i="20"/>
  <c r="O11" i="20"/>
  <c r="O10" i="20" s="1"/>
  <c r="AB34" i="20"/>
  <c r="AB33" i="20"/>
  <c r="U264" i="20"/>
  <c r="V159" i="23"/>
  <c r="W214" i="17"/>
  <c r="AA215" i="17"/>
  <c r="K102" i="17"/>
  <c r="AL316" i="17"/>
  <c r="AK313" i="23"/>
  <c r="AL315" i="17"/>
  <c r="U161" i="17"/>
  <c r="S218" i="20" s="1"/>
  <c r="O225" i="20"/>
  <c r="AD10" i="17"/>
  <c r="AB11" i="20"/>
  <c r="AB10" i="20"/>
  <c r="T218" i="20"/>
  <c r="T193" i="20" s="1"/>
  <c r="AB55" i="20"/>
  <c r="AB54" i="20"/>
  <c r="AD248" i="17"/>
  <c r="N9" i="17"/>
  <c r="L11" i="20"/>
  <c r="L10" i="20" s="1"/>
  <c r="F203" i="23"/>
  <c r="E179" i="20"/>
  <c r="J11" i="17"/>
  <c r="H11" i="20" s="1"/>
  <c r="H12" i="20"/>
  <c r="I221" i="23"/>
  <c r="W221" i="23"/>
  <c r="X30" i="20"/>
  <c r="K91" i="17"/>
  <c r="Y128" i="17"/>
  <c r="W172" i="20"/>
  <c r="X153" i="23"/>
  <c r="I150" i="17"/>
  <c r="H189" i="23"/>
  <c r="I154" i="17"/>
  <c r="H192" i="23" s="1"/>
  <c r="H193" i="23"/>
  <c r="X193" i="23"/>
  <c r="Y154" i="17"/>
  <c r="X192" i="23" s="1"/>
  <c r="W212" i="20"/>
  <c r="Y161" i="17"/>
  <c r="X292" i="23"/>
  <c r="W222" i="20"/>
  <c r="Y99" i="23"/>
  <c r="AJ99" i="23"/>
  <c r="AI238" i="20"/>
  <c r="N179" i="17"/>
  <c r="N178" i="17" s="1"/>
  <c r="N177" i="17" s="1"/>
  <c r="L238" i="20"/>
  <c r="L237" i="20" s="1"/>
  <c r="L236" i="20" s="1"/>
  <c r="M99" i="23"/>
  <c r="M98" i="23" s="1"/>
  <c r="K106" i="23"/>
  <c r="J245" i="20"/>
  <c r="J237" i="20" s="1"/>
  <c r="J236" i="20" s="1"/>
  <c r="J235" i="20" s="1"/>
  <c r="L179" i="17"/>
  <c r="L178" i="17" s="1"/>
  <c r="L177" i="17" s="1"/>
  <c r="V179" i="17"/>
  <c r="V178" i="17" s="1"/>
  <c r="V177" i="17" s="1"/>
  <c r="U106" i="23"/>
  <c r="U98" i="23"/>
  <c r="T245" i="20"/>
  <c r="T237" i="20" s="1"/>
  <c r="T236" i="20" s="1"/>
  <c r="T235" i="20" s="1"/>
  <c r="O157" i="23"/>
  <c r="P212" i="17"/>
  <c r="N262" i="20"/>
  <c r="AE157" i="23"/>
  <c r="AF212" i="17"/>
  <c r="AD262" i="20"/>
  <c r="H173" i="23"/>
  <c r="U173" i="23"/>
  <c r="AF173" i="23"/>
  <c r="AG228" i="17"/>
  <c r="AE278" i="20"/>
  <c r="M248" i="23"/>
  <c r="N249" i="17"/>
  <c r="L56" i="20"/>
  <c r="Y249" i="17"/>
  <c r="W56" i="20"/>
  <c r="X248" i="23"/>
  <c r="AI248" i="23"/>
  <c r="T184" i="20"/>
  <c r="U319" i="23"/>
  <c r="V275" i="17"/>
  <c r="T183" i="20" s="1"/>
  <c r="AF319" i="23"/>
  <c r="AE184" i="20"/>
  <c r="AG275" i="17"/>
  <c r="AG274" i="17" s="1"/>
  <c r="I84" i="20"/>
  <c r="J260" i="23"/>
  <c r="AM260" i="23"/>
  <c r="O298" i="17"/>
  <c r="M84" i="20" s="1"/>
  <c r="I54" i="23"/>
  <c r="H318" i="20"/>
  <c r="F40" i="23"/>
  <c r="AO40" i="23" s="1"/>
  <c r="G343" i="17"/>
  <c r="G342" i="17" s="1"/>
  <c r="E333" i="20"/>
  <c r="K40" i="23"/>
  <c r="K29" i="23" s="1"/>
  <c r="K28" i="23" s="1"/>
  <c r="L343" i="17"/>
  <c r="J333" i="20"/>
  <c r="Q343" i="17"/>
  <c r="V343" i="17"/>
  <c r="T333" i="20"/>
  <c r="Z333" i="20"/>
  <c r="AG343" i="17"/>
  <c r="AE333" i="20"/>
  <c r="AL343" i="17"/>
  <c r="AJ311" i="20" s="1"/>
  <c r="L100" i="20"/>
  <c r="L99" i="20" s="1"/>
  <c r="L98" i="20" s="1"/>
  <c r="T11" i="20"/>
  <c r="T10" i="20"/>
  <c r="V10" i="17"/>
  <c r="V9" i="17" s="1"/>
  <c r="Y234" i="20"/>
  <c r="Z324" i="23"/>
  <c r="AE283" i="17"/>
  <c r="AA282" i="17"/>
  <c r="AA281" i="17" s="1"/>
  <c r="Z322" i="23" s="1"/>
  <c r="O270" i="17"/>
  <c r="M110" i="20" s="1"/>
  <c r="M111" i="20"/>
  <c r="S271" i="17"/>
  <c r="Q111" i="20" s="1"/>
  <c r="AL111" i="20" s="1"/>
  <c r="I95" i="20"/>
  <c r="J316" i="23"/>
  <c r="AN211" i="17"/>
  <c r="S210" i="17"/>
  <c r="W211" i="17"/>
  <c r="U313" i="23"/>
  <c r="V315" i="17"/>
  <c r="V316" i="17"/>
  <c r="T161" i="20"/>
  <c r="T160" i="20" s="1"/>
  <c r="T131" i="20"/>
  <c r="AT88" i="17"/>
  <c r="AK17" i="23"/>
  <c r="AL102" i="17"/>
  <c r="AJ149" i="20"/>
  <c r="M146" i="17"/>
  <c r="K203" i="20" s="1"/>
  <c r="AJ11" i="20"/>
  <c r="AJ10" i="20" s="1"/>
  <c r="F16" i="23"/>
  <c r="AO16" i="23" s="1"/>
  <c r="L22" i="23"/>
  <c r="AF218" i="20"/>
  <c r="M158" i="20"/>
  <c r="N26" i="23"/>
  <c r="AJ55" i="20"/>
  <c r="AJ54" i="20"/>
  <c r="AL248" i="17"/>
  <c r="U91" i="20"/>
  <c r="I180" i="23"/>
  <c r="H199" i="20"/>
  <c r="AN113" i="17"/>
  <c r="Q159" i="20"/>
  <c r="AL159" i="20" s="1"/>
  <c r="AI179" i="20"/>
  <c r="R12" i="20"/>
  <c r="AA221" i="23"/>
  <c r="AA38" i="20"/>
  <c r="AC35" i="17"/>
  <c r="AA34" i="20" s="1"/>
  <c r="AF38" i="20"/>
  <c r="AH35" i="17"/>
  <c r="AG241" i="23"/>
  <c r="N128" i="23"/>
  <c r="AN128" i="23" s="1"/>
  <c r="M137" i="20"/>
  <c r="O149" i="20"/>
  <c r="P17" i="23"/>
  <c r="Q102" i="17"/>
  <c r="AB108" i="17"/>
  <c r="O190" i="20"/>
  <c r="P289" i="23"/>
  <c r="Q132" i="17"/>
  <c r="U289" i="23"/>
  <c r="T190" i="20"/>
  <c r="V132" i="17"/>
  <c r="AG132" i="17"/>
  <c r="AF289" i="23"/>
  <c r="AE190" i="20"/>
  <c r="AL132" i="17"/>
  <c r="AK289" i="23"/>
  <c r="AJ190" i="20"/>
  <c r="E200" i="20"/>
  <c r="G142" i="17"/>
  <c r="P181" i="23"/>
  <c r="Q142" i="17"/>
  <c r="P180" i="23" s="1"/>
  <c r="O200" i="20"/>
  <c r="AB142" i="17"/>
  <c r="Z199" i="20" s="1"/>
  <c r="Z200" i="20"/>
  <c r="AA181" i="23"/>
  <c r="AK181" i="23"/>
  <c r="AG185" i="23"/>
  <c r="AH146" i="17"/>
  <c r="AG184" i="23" s="1"/>
  <c r="AB208" i="20"/>
  <c r="AC189" i="23"/>
  <c r="R212" i="20"/>
  <c r="O219" i="20"/>
  <c r="P283" i="23"/>
  <c r="AI292" i="23"/>
  <c r="AH222" i="20"/>
  <c r="AJ161" i="17"/>
  <c r="AH218" i="20" s="1"/>
  <c r="Z225" i="20"/>
  <c r="AF161" i="17"/>
  <c r="AD218" i="20" s="1"/>
  <c r="AE298" i="23"/>
  <c r="AK301" i="23"/>
  <c r="AF228" i="20"/>
  <c r="H262" i="20"/>
  <c r="I157" i="23"/>
  <c r="Y157" i="23"/>
  <c r="Z212" i="17"/>
  <c r="X261" i="20" s="1"/>
  <c r="AI262" i="20"/>
  <c r="AJ157" i="23"/>
  <c r="AK212" i="17"/>
  <c r="AN142" i="23"/>
  <c r="AA313" i="23"/>
  <c r="AB315" i="17"/>
  <c r="AB316" i="17"/>
  <c r="Z161" i="20"/>
  <c r="Z160" i="20" s="1"/>
  <c r="AF313" i="23"/>
  <c r="AG315" i="17"/>
  <c r="AG290" i="17" s="1"/>
  <c r="AE161" i="20"/>
  <c r="AE160" i="20"/>
  <c r="R333" i="20"/>
  <c r="AJ343" i="17"/>
  <c r="AH311" i="20" s="1"/>
  <c r="AH333" i="20"/>
  <c r="T100" i="20"/>
  <c r="T99" i="20"/>
  <c r="T98" i="20" s="1"/>
  <c r="V66" i="17"/>
  <c r="AN369" i="17"/>
  <c r="Q345" i="20"/>
  <c r="AL345" i="20" s="1"/>
  <c r="R73" i="23"/>
  <c r="AM73" i="23"/>
  <c r="S368" i="17"/>
  <c r="AK283" i="23"/>
  <c r="AL161" i="17"/>
  <c r="AJ218" i="20" s="1"/>
  <c r="AJ219" i="20"/>
  <c r="AF221" i="23"/>
  <c r="AG11" i="17"/>
  <c r="AE11" i="20" s="1"/>
  <c r="AD86" i="17"/>
  <c r="T16" i="23"/>
  <c r="AB22" i="23"/>
  <c r="AC101" i="17"/>
  <c r="AA147" i="20" s="1"/>
  <c r="AA146" i="20" s="1"/>
  <c r="E211" i="20"/>
  <c r="F192" i="23"/>
  <c r="Y123" i="17"/>
  <c r="Y114" i="17" s="1"/>
  <c r="X148" i="23"/>
  <c r="W167" i="20"/>
  <c r="Q180" i="23"/>
  <c r="P199" i="20"/>
  <c r="O175" i="20"/>
  <c r="L19" i="17"/>
  <c r="L18" i="17" s="1"/>
  <c r="P30" i="20"/>
  <c r="AF30" i="20"/>
  <c r="AJ30" i="20"/>
  <c r="S196" i="20"/>
  <c r="Y145" i="23"/>
  <c r="M193" i="23"/>
  <c r="AJ154" i="17"/>
  <c r="AH211" i="20" s="1"/>
  <c r="AB161" i="17"/>
  <c r="Z218" i="20" s="1"/>
  <c r="Z219" i="20"/>
  <c r="AA283" i="23"/>
  <c r="V228" i="20"/>
  <c r="AA301" i="23"/>
  <c r="AC106" i="23"/>
  <c r="AB245" i="20"/>
  <c r="T157" i="23"/>
  <c r="S262" i="20"/>
  <c r="U212" i="17"/>
  <c r="G324" i="23"/>
  <c r="H280" i="17"/>
  <c r="Q292" i="17"/>
  <c r="Q291" i="17"/>
  <c r="P277" i="23"/>
  <c r="O86" i="20"/>
  <c r="O72" i="20" s="1"/>
  <c r="O71" i="20" s="1"/>
  <c r="AH308" i="17"/>
  <c r="AF115" i="20" s="1"/>
  <c r="AG140" i="23"/>
  <c r="AF119" i="20"/>
  <c r="J141" i="23"/>
  <c r="K312" i="17"/>
  <c r="I119" i="20" s="1"/>
  <c r="I120" i="20"/>
  <c r="K313" i="23"/>
  <c r="L315" i="17"/>
  <c r="L290" i="17" s="1"/>
  <c r="L316" i="17"/>
  <c r="J161" i="20"/>
  <c r="J160" i="20" s="1"/>
  <c r="J146" i="20" s="1"/>
  <c r="P313" i="23"/>
  <c r="AD330" i="20"/>
  <c r="AE66" i="23"/>
  <c r="AJ66" i="23"/>
  <c r="AI330" i="20"/>
  <c r="AP334" i="17"/>
  <c r="M40" i="23"/>
  <c r="AD66" i="17"/>
  <c r="AB100" i="20"/>
  <c r="AB99" i="20" s="1"/>
  <c r="AB98" i="20" s="1"/>
  <c r="Q385" i="17"/>
  <c r="O354" i="20"/>
  <c r="O353" i="20" s="1"/>
  <c r="R204" i="23"/>
  <c r="AM204" i="23"/>
  <c r="Q204" i="23"/>
  <c r="R119" i="17"/>
  <c r="P179" i="20" s="1"/>
  <c r="P180" i="20"/>
  <c r="W121" i="17"/>
  <c r="W120" i="17" s="1"/>
  <c r="AA122" i="17"/>
  <c r="U182" i="20"/>
  <c r="V206" i="23"/>
  <c r="P124" i="20"/>
  <c r="E46" i="20"/>
  <c r="G46" i="17"/>
  <c r="K21" i="17"/>
  <c r="L283" i="20"/>
  <c r="M178" i="23"/>
  <c r="N229" i="17"/>
  <c r="N228" i="17" s="1"/>
  <c r="I371" i="20"/>
  <c r="J309" i="23"/>
  <c r="AN309" i="23" s="1"/>
  <c r="K287" i="17"/>
  <c r="K286" i="17" s="1"/>
  <c r="I369" i="20" s="1"/>
  <c r="O288" i="17"/>
  <c r="S288" i="17" s="1"/>
  <c r="Q371" i="20" s="1"/>
  <c r="AL371" i="20" s="1"/>
  <c r="G250" i="17"/>
  <c r="K318" i="17"/>
  <c r="I100" i="20"/>
  <c r="I99" i="20" s="1"/>
  <c r="K66" i="17"/>
  <c r="F209" i="23"/>
  <c r="E102" i="20"/>
  <c r="J105" i="23"/>
  <c r="I244" i="20"/>
  <c r="O186" i="17"/>
  <c r="K185" i="17"/>
  <c r="AN291" i="23"/>
  <c r="I311" i="23"/>
  <c r="H93" i="20"/>
  <c r="J303" i="17"/>
  <c r="I310" i="23" s="1"/>
  <c r="M311" i="23"/>
  <c r="L93" i="20"/>
  <c r="N303" i="17"/>
  <c r="J288" i="23"/>
  <c r="I189" i="20"/>
  <c r="O323" i="17"/>
  <c r="O322" i="17" s="1"/>
  <c r="K322" i="17"/>
  <c r="M290" i="23"/>
  <c r="L191" i="20"/>
  <c r="N133" i="17"/>
  <c r="F107" i="23"/>
  <c r="E246" i="20"/>
  <c r="G188" i="17"/>
  <c r="P80" i="20"/>
  <c r="I287" i="23"/>
  <c r="H188" i="20"/>
  <c r="J321" i="17"/>
  <c r="J252" i="23"/>
  <c r="I60" i="20"/>
  <c r="K253" i="17"/>
  <c r="O254" i="17"/>
  <c r="M60" i="20" s="1"/>
  <c r="J312" i="23"/>
  <c r="I94" i="20"/>
  <c r="O305" i="17"/>
  <c r="K304" i="17"/>
  <c r="F33" i="23"/>
  <c r="E359" i="20"/>
  <c r="AN52" i="23"/>
  <c r="J270" i="23"/>
  <c r="I29" i="20"/>
  <c r="K28" i="17"/>
  <c r="O29" i="17"/>
  <c r="AN267" i="23"/>
  <c r="K30" i="20"/>
  <c r="L280" i="23"/>
  <c r="Q242" i="23"/>
  <c r="P39" i="20"/>
  <c r="R39" i="17"/>
  <c r="AI30" i="20"/>
  <c r="AJ280" i="23"/>
  <c r="S30" i="20"/>
  <c r="T280" i="23"/>
  <c r="J226" i="23"/>
  <c r="AN226" i="23" s="1"/>
  <c r="I37" i="20"/>
  <c r="O38" i="17"/>
  <c r="M37" i="20" s="1"/>
  <c r="K37" i="17"/>
  <c r="K36" i="17" s="1"/>
  <c r="J229" i="17"/>
  <c r="Q319" i="23"/>
  <c r="F308" i="23"/>
  <c r="G286" i="17"/>
  <c r="K396" i="17"/>
  <c r="K395" i="17" s="1"/>
  <c r="I363" i="20" s="1"/>
  <c r="O397" i="17"/>
  <c r="O396" i="17" s="1"/>
  <c r="O395" i="17" s="1"/>
  <c r="O252" i="17"/>
  <c r="K251" i="17"/>
  <c r="G300" i="17"/>
  <c r="F314" i="23"/>
  <c r="J34" i="23"/>
  <c r="I360" i="20"/>
  <c r="L235" i="20"/>
  <c r="N317" i="23"/>
  <c r="AN317" i="23" s="1"/>
  <c r="O267" i="17"/>
  <c r="AD277" i="20"/>
  <c r="U195" i="20"/>
  <c r="AE67" i="20"/>
  <c r="AE66" i="20" s="1"/>
  <c r="AG260" i="17"/>
  <c r="Q260" i="17"/>
  <c r="Q247" i="17"/>
  <c r="O67" i="20"/>
  <c r="O66" i="20" s="1"/>
  <c r="AI199" i="23"/>
  <c r="AH175" i="20"/>
  <c r="R175" i="20"/>
  <c r="AD148" i="20"/>
  <c r="H16" i="23"/>
  <c r="I101" i="17"/>
  <c r="M324" i="20"/>
  <c r="AC172" i="23"/>
  <c r="H156" i="23"/>
  <c r="M86" i="17"/>
  <c r="K130" i="20" s="1"/>
  <c r="H123" i="20"/>
  <c r="H122" i="20"/>
  <c r="I9" i="23"/>
  <c r="J77" i="17"/>
  <c r="AC177" i="20"/>
  <c r="Z186" i="23"/>
  <c r="AA147" i="17"/>
  <c r="Y204" i="20" s="1"/>
  <c r="Y205" i="20"/>
  <c r="W193" i="17"/>
  <c r="V112" i="23"/>
  <c r="V171" i="23"/>
  <c r="AA227" i="17"/>
  <c r="U276" i="20"/>
  <c r="Q274" i="17"/>
  <c r="O183" i="20"/>
  <c r="L274" i="17"/>
  <c r="J183" i="20"/>
  <c r="AA184" i="23"/>
  <c r="Z203" i="20"/>
  <c r="E167" i="20"/>
  <c r="AG153" i="20"/>
  <c r="AE130" i="20"/>
  <c r="AE129" i="20" s="1"/>
  <c r="O399" i="17"/>
  <c r="N89" i="23" s="1"/>
  <c r="M375" i="20"/>
  <c r="N90" i="23"/>
  <c r="AN90" i="23"/>
  <c r="Z55" i="20"/>
  <c r="Z54" i="20"/>
  <c r="W256" i="17"/>
  <c r="AA256" i="17" s="1"/>
  <c r="Q62" i="20"/>
  <c r="AL62" i="20" s="1"/>
  <c r="R254" i="23"/>
  <c r="S255" i="17"/>
  <c r="R253" i="23" s="1"/>
  <c r="V277" i="20"/>
  <c r="W172" i="23"/>
  <c r="X203" i="17"/>
  <c r="AM244" i="17"/>
  <c r="AT245" i="17"/>
  <c r="AG17" i="20"/>
  <c r="L385" i="17"/>
  <c r="J354" i="20"/>
  <c r="J353" i="20" s="1"/>
  <c r="AA145" i="17"/>
  <c r="U202" i="20"/>
  <c r="V183" i="23"/>
  <c r="P130" i="20"/>
  <c r="P129" i="20"/>
  <c r="AA55" i="20"/>
  <c r="AA54" i="20" s="1"/>
  <c r="AC248" i="17"/>
  <c r="AC247" i="17"/>
  <c r="O188" i="23"/>
  <c r="U16" i="23"/>
  <c r="V101" i="17"/>
  <c r="V100" i="17" s="1"/>
  <c r="T148" i="20"/>
  <c r="S104" i="17"/>
  <c r="W105" i="17"/>
  <c r="Y34" i="17"/>
  <c r="W34" i="20"/>
  <c r="W33" i="20" s="1"/>
  <c r="V200" i="23"/>
  <c r="U176" i="20"/>
  <c r="U170" i="20"/>
  <c r="V151" i="23"/>
  <c r="W126" i="17"/>
  <c r="AA127" i="17"/>
  <c r="U377" i="20"/>
  <c r="K277" i="20"/>
  <c r="AB16" i="23"/>
  <c r="AA148" i="20"/>
  <c r="X101" i="17"/>
  <c r="V148" i="20"/>
  <c r="W16" i="23"/>
  <c r="H101" i="17"/>
  <c r="F148" i="20"/>
  <c r="G16" i="23"/>
  <c r="Q34" i="17"/>
  <c r="O33" i="20"/>
  <c r="V94" i="23"/>
  <c r="AB354" i="20"/>
  <c r="AB353" i="20" s="1"/>
  <c r="AN226" i="17"/>
  <c r="Q275" i="20"/>
  <c r="AL275" i="20" s="1"/>
  <c r="R170" i="23"/>
  <c r="AM170" i="23"/>
  <c r="S221" i="17"/>
  <c r="Q270" i="20" s="1"/>
  <c r="AL270" i="20" s="1"/>
  <c r="Y333" i="20"/>
  <c r="G274" i="17"/>
  <c r="E183" i="20"/>
  <c r="S268" i="17"/>
  <c r="W269" i="17"/>
  <c r="AH277" i="20"/>
  <c r="AL18" i="17"/>
  <c r="AK106" i="20"/>
  <c r="AE61" i="17"/>
  <c r="AI62" i="17"/>
  <c r="AD220" i="23"/>
  <c r="AC78" i="20"/>
  <c r="N385" i="17"/>
  <c r="L353" i="20"/>
  <c r="AN306" i="23"/>
  <c r="AK221" i="20"/>
  <c r="AO221" i="20" s="1"/>
  <c r="AM163" i="17"/>
  <c r="X284" i="17"/>
  <c r="V368" i="20"/>
  <c r="V367" i="20" s="1"/>
  <c r="V366" i="20"/>
  <c r="AD274" i="17"/>
  <c r="AB183" i="20"/>
  <c r="X183" i="20"/>
  <c r="L260" i="17"/>
  <c r="L247" i="17" s="1"/>
  <c r="J67" i="20"/>
  <c r="J66" i="20" s="1"/>
  <c r="I203" i="23"/>
  <c r="O52" i="17"/>
  <c r="M51" i="20" s="1"/>
  <c r="M52" i="20"/>
  <c r="AC16" i="20"/>
  <c r="AE15" i="17"/>
  <c r="AD266" i="23"/>
  <c r="AN144" i="17"/>
  <c r="Q201" i="20"/>
  <c r="AL201" i="20" s="1"/>
  <c r="AK89" i="23"/>
  <c r="O382" i="17"/>
  <c r="N45" i="23" s="1"/>
  <c r="AH248" i="17"/>
  <c r="AF54" i="20"/>
  <c r="AF277" i="20"/>
  <c r="AN153" i="17"/>
  <c r="S152" i="17"/>
  <c r="W153" i="17"/>
  <c r="Q210" i="20"/>
  <c r="AL210" i="20" s="1"/>
  <c r="R191" i="23"/>
  <c r="AM191" i="23"/>
  <c r="W175" i="20"/>
  <c r="R66" i="17"/>
  <c r="P100" i="20"/>
  <c r="P99" i="20" s="1"/>
  <c r="P98" i="20"/>
  <c r="AA115" i="17"/>
  <c r="Y175" i="20" s="1"/>
  <c r="Y176" i="20"/>
  <c r="AN126" i="17"/>
  <c r="Q169" i="20"/>
  <c r="AL169" i="20" s="1"/>
  <c r="R150" i="23"/>
  <c r="AM150" i="23"/>
  <c r="S125" i="17"/>
  <c r="AN401" i="17"/>
  <c r="Q376" i="20"/>
  <c r="AL376" i="20" s="1"/>
  <c r="R91" i="23"/>
  <c r="AM91" i="23" s="1"/>
  <c r="S400" i="17"/>
  <c r="AN184" i="17"/>
  <c r="W184" i="17"/>
  <c r="V103" i="23" s="1"/>
  <c r="S183" i="17"/>
  <c r="Q242" i="20"/>
  <c r="AL242" i="20" s="1"/>
  <c r="R103" i="23"/>
  <c r="AM103" i="23" s="1"/>
  <c r="Q16" i="23"/>
  <c r="R101" i="17"/>
  <c r="P147" i="20" s="1"/>
  <c r="P146" i="20" s="1"/>
  <c r="P148" i="20"/>
  <c r="AH10" i="17"/>
  <c r="AF11" i="20"/>
  <c r="AF10" i="20" s="1"/>
  <c r="AD240" i="23"/>
  <c r="AI26" i="17"/>
  <c r="AI25" i="17" s="1"/>
  <c r="AG25" i="20" s="1"/>
  <c r="AE25" i="17"/>
  <c r="AC25" i="20" s="1"/>
  <c r="AC26" i="20"/>
  <c r="R123" i="23"/>
  <c r="AM123" i="23"/>
  <c r="N181" i="23"/>
  <c r="AN181" i="23" s="1"/>
  <c r="O142" i="17"/>
  <c r="M200" i="20"/>
  <c r="N281" i="23"/>
  <c r="AN281" i="23" s="1"/>
  <c r="O30" i="17"/>
  <c r="M31" i="20"/>
  <c r="Z247" i="17"/>
  <c r="AJ172" i="23"/>
  <c r="AI277" i="20"/>
  <c r="J123" i="17"/>
  <c r="J114" i="17"/>
  <c r="H167" i="20"/>
  <c r="S179" i="20"/>
  <c r="AG258" i="20"/>
  <c r="AM201" i="17"/>
  <c r="AK258" i="20" s="1"/>
  <c r="AH135" i="23"/>
  <c r="Z219" i="23"/>
  <c r="Y77" i="20"/>
  <c r="K354" i="20"/>
  <c r="K353" i="20" s="1"/>
  <c r="M385" i="17"/>
  <c r="AN357" i="17"/>
  <c r="R61" i="23"/>
  <c r="AM61" i="23" s="1"/>
  <c r="Q325" i="20"/>
  <c r="AL325" i="20" s="1"/>
  <c r="AI162" i="17"/>
  <c r="AG219" i="20" s="1"/>
  <c r="AG220" i="20"/>
  <c r="AH42" i="23"/>
  <c r="AG335" i="20"/>
  <c r="AM379" i="17"/>
  <c r="AA368" i="20"/>
  <c r="AA367" i="20"/>
  <c r="AA366" i="20" s="1"/>
  <c r="AC284" i="17"/>
  <c r="AB260" i="17"/>
  <c r="L248" i="17"/>
  <c r="J55" i="20"/>
  <c r="J54" i="20" s="1"/>
  <c r="M248" i="17"/>
  <c r="S172" i="23"/>
  <c r="R277" i="20"/>
  <c r="X179" i="20"/>
  <c r="AN384" i="17"/>
  <c r="S383" i="17"/>
  <c r="Q340" i="20"/>
  <c r="AL340" i="20" s="1"/>
  <c r="R47" i="23"/>
  <c r="AM47" i="23"/>
  <c r="W384" i="17"/>
  <c r="V47" i="23" s="1"/>
  <c r="X248" i="17"/>
  <c r="N190" i="23"/>
  <c r="O151" i="17"/>
  <c r="M209" i="20"/>
  <c r="O203" i="23"/>
  <c r="N179" i="20"/>
  <c r="AC199" i="23"/>
  <c r="M199" i="23"/>
  <c r="L175" i="20"/>
  <c r="N18" i="23"/>
  <c r="AN18" i="23" s="1"/>
  <c r="M150" i="20"/>
  <c r="O103" i="17"/>
  <c r="O102" i="17" s="1"/>
  <c r="T98" i="23"/>
  <c r="M241" i="20"/>
  <c r="K148" i="20"/>
  <c r="X86" i="17"/>
  <c r="V130" i="20" s="1"/>
  <c r="V131" i="20"/>
  <c r="O9" i="23"/>
  <c r="P77" i="17"/>
  <c r="N123" i="20"/>
  <c r="N122" i="20"/>
  <c r="V72" i="20"/>
  <c r="V71" i="20"/>
  <c r="M18" i="17"/>
  <c r="K18" i="20"/>
  <c r="AC10" i="17"/>
  <c r="AA11" i="20"/>
  <c r="AA10" i="20" s="1"/>
  <c r="Z239" i="23"/>
  <c r="Y25" i="20"/>
  <c r="AG178" i="20"/>
  <c r="AG265" i="20"/>
  <c r="AC206" i="20"/>
  <c r="AE339" i="17"/>
  <c r="AD95" i="23" s="1"/>
  <c r="Z95" i="23"/>
  <c r="AA338" i="17"/>
  <c r="AN193" i="17"/>
  <c r="Q250" i="20"/>
  <c r="AL250" i="20" s="1"/>
  <c r="R111" i="23"/>
  <c r="AM111" i="23" s="1"/>
  <c r="AJ114" i="20"/>
  <c r="J272" i="23"/>
  <c r="I46" i="20"/>
  <c r="O40" i="17"/>
  <c r="N243" i="23"/>
  <c r="AN243" i="23"/>
  <c r="S190" i="17"/>
  <c r="M247" i="20"/>
  <c r="AN135" i="17"/>
  <c r="S134" i="17"/>
  <c r="Q192" i="20"/>
  <c r="AL192" i="20" s="1"/>
  <c r="W135" i="17"/>
  <c r="U192" i="20" s="1"/>
  <c r="R291" i="23"/>
  <c r="AM291" i="23" s="1"/>
  <c r="M191" i="20"/>
  <c r="O133" i="17"/>
  <c r="E63" i="20"/>
  <c r="F274" i="23"/>
  <c r="AO274" i="23" s="1"/>
  <c r="N273" i="23"/>
  <c r="AN273" i="23"/>
  <c r="O47" i="17"/>
  <c r="S48" i="17"/>
  <c r="M47" i="20"/>
  <c r="J107" i="23"/>
  <c r="K188" i="17"/>
  <c r="I246" i="20"/>
  <c r="S297" i="17"/>
  <c r="N259" i="23"/>
  <c r="AN259" i="23" s="1"/>
  <c r="F265" i="23"/>
  <c r="G323" i="23"/>
  <c r="H279" i="17"/>
  <c r="G322" i="23" s="1"/>
  <c r="S261" i="20"/>
  <c r="T156" i="23"/>
  <c r="AE10" i="20"/>
  <c r="AG10" i="17"/>
  <c r="AG9" i="17" s="1"/>
  <c r="AJ342" i="17"/>
  <c r="AK203" i="17"/>
  <c r="Y156" i="23"/>
  <c r="Z203" i="17"/>
  <c r="Z202" i="17" s="1"/>
  <c r="I156" i="23"/>
  <c r="O218" i="20"/>
  <c r="AB207" i="20"/>
  <c r="AC188" i="23"/>
  <c r="P16" i="23"/>
  <c r="AL101" i="17"/>
  <c r="AJ148" i="20"/>
  <c r="AK16" i="23"/>
  <c r="W210" i="17"/>
  <c r="AA211" i="17"/>
  <c r="AE211" i="17" s="1"/>
  <c r="AE210" i="17" s="1"/>
  <c r="AN271" i="17"/>
  <c r="W271" i="17"/>
  <c r="S270" i="17"/>
  <c r="Z323" i="23"/>
  <c r="E311" i="20"/>
  <c r="AE183" i="20"/>
  <c r="AG247" i="17"/>
  <c r="W218" i="20"/>
  <c r="V158" i="23"/>
  <c r="U263" i="20"/>
  <c r="AN63" i="17"/>
  <c r="O192" i="23"/>
  <c r="AI192" i="23"/>
  <c r="AA33" i="20"/>
  <c r="G100" i="17"/>
  <c r="E147" i="20"/>
  <c r="AN210" i="17"/>
  <c r="AC234" i="20"/>
  <c r="AL342" i="17"/>
  <c r="AD261" i="20"/>
  <c r="O156" i="23"/>
  <c r="X152" i="23"/>
  <c r="W171" i="20"/>
  <c r="AD123" i="17"/>
  <c r="AC152" i="23"/>
  <c r="AB171" i="20"/>
  <c r="R171" i="20"/>
  <c r="T114" i="17"/>
  <c r="S152" i="23"/>
  <c r="AF148" i="23"/>
  <c r="AG123" i="17"/>
  <c r="AG114" i="17" s="1"/>
  <c r="AE167" i="20"/>
  <c r="U148" i="23"/>
  <c r="T167" i="20"/>
  <c r="P11" i="20"/>
  <c r="P10" i="20" s="1"/>
  <c r="K308" i="17"/>
  <c r="J136" i="23" s="1"/>
  <c r="AG136" i="23"/>
  <c r="AH307" i="17"/>
  <c r="L9" i="17"/>
  <c r="AB15" i="23"/>
  <c r="AF203" i="20"/>
  <c r="O199" i="20"/>
  <c r="T130" i="20"/>
  <c r="T129" i="20"/>
  <c r="T311" i="20"/>
  <c r="V342" i="17"/>
  <c r="V341" i="17" s="1"/>
  <c r="T309" i="20" s="1"/>
  <c r="N260" i="23"/>
  <c r="AN260" i="23" s="1"/>
  <c r="S298" i="17"/>
  <c r="W298" i="17" s="1"/>
  <c r="AA298" i="17" s="1"/>
  <c r="Z260" i="23" s="1"/>
  <c r="Y248" i="17"/>
  <c r="W55" i="20"/>
  <c r="W54" i="20" s="1"/>
  <c r="W211" i="20"/>
  <c r="J10" i="17"/>
  <c r="H10" i="20"/>
  <c r="AK342" i="17"/>
  <c r="AK341" i="17" s="1"/>
  <c r="AI311" i="20"/>
  <c r="S311" i="20"/>
  <c r="U342" i="17"/>
  <c r="U341" i="17" s="1"/>
  <c r="X307" i="17"/>
  <c r="X306" i="17" s="1"/>
  <c r="W136" i="23"/>
  <c r="L284" i="17"/>
  <c r="X211" i="20"/>
  <c r="Y192" i="23"/>
  <c r="AC192" i="23"/>
  <c r="AB211" i="20"/>
  <c r="G172" i="20"/>
  <c r="X34" i="17"/>
  <c r="V34" i="20"/>
  <c r="V33" i="20"/>
  <c r="O29" i="23"/>
  <c r="O28" i="23" s="1"/>
  <c r="AL85" i="17"/>
  <c r="AJ130" i="20"/>
  <c r="AJ129" i="20"/>
  <c r="AN141" i="23"/>
  <c r="AB137" i="17"/>
  <c r="AA180" i="23"/>
  <c r="Z154" i="20"/>
  <c r="AA22" i="23"/>
  <c r="N23" i="23"/>
  <c r="O108" i="17"/>
  <c r="M108" i="20"/>
  <c r="AG342" i="17"/>
  <c r="AE310" i="20" s="1"/>
  <c r="AE311" i="20"/>
  <c r="J311" i="20"/>
  <c r="L342" i="17"/>
  <c r="V274" i="17"/>
  <c r="H188" i="23"/>
  <c r="J16" i="23"/>
  <c r="I148" i="20"/>
  <c r="AE215" i="17"/>
  <c r="Y342" i="17"/>
  <c r="W311" i="20"/>
  <c r="AI211" i="20"/>
  <c r="AJ192" i="23"/>
  <c r="L130" i="20"/>
  <c r="L129" i="20"/>
  <c r="L112" i="20" s="1"/>
  <c r="N85" i="17"/>
  <c r="AD18" i="17"/>
  <c r="V205" i="23"/>
  <c r="U181" i="20"/>
  <c r="R114" i="17"/>
  <c r="Z206" i="23"/>
  <c r="AE122" i="17"/>
  <c r="Y182" i="20"/>
  <c r="AA121" i="17"/>
  <c r="N39" i="23"/>
  <c r="M365" i="20"/>
  <c r="J311" i="23"/>
  <c r="AN311" i="23" s="1"/>
  <c r="J251" i="23"/>
  <c r="I59" i="20"/>
  <c r="E245" i="20"/>
  <c r="F106" i="23"/>
  <c r="AO106" i="23" s="1"/>
  <c r="L190" i="20"/>
  <c r="M289" i="23"/>
  <c r="N132" i="17"/>
  <c r="I188" i="20"/>
  <c r="J287" i="23"/>
  <c r="AN287" i="23" s="1"/>
  <c r="K321" i="17"/>
  <c r="N309" i="23"/>
  <c r="M371" i="20"/>
  <c r="O287" i="17"/>
  <c r="M370" i="20" s="1"/>
  <c r="I57" i="20"/>
  <c r="E86" i="20"/>
  <c r="F277" i="23"/>
  <c r="AO277" i="23"/>
  <c r="J38" i="23"/>
  <c r="I364" i="20"/>
  <c r="E369" i="20"/>
  <c r="R35" i="17"/>
  <c r="R34" i="17" s="1"/>
  <c r="Q241" i="23"/>
  <c r="P38" i="20"/>
  <c r="N288" i="23"/>
  <c r="S323" i="17"/>
  <c r="S322" i="17" s="1"/>
  <c r="R287" i="23" s="1"/>
  <c r="AM287" i="23" s="1"/>
  <c r="M189" i="20"/>
  <c r="L92" i="20"/>
  <c r="N292" i="17"/>
  <c r="N291" i="17"/>
  <c r="N290" i="17" s="1"/>
  <c r="M310" i="23"/>
  <c r="J292" i="17"/>
  <c r="J291" i="17"/>
  <c r="H92" i="20"/>
  <c r="J104" i="23"/>
  <c r="I243" i="20"/>
  <c r="G67" i="17"/>
  <c r="E100" i="20" s="1"/>
  <c r="E99" i="20" s="1"/>
  <c r="E98" i="20" s="1"/>
  <c r="E101" i="20"/>
  <c r="J308" i="23"/>
  <c r="AN308" i="23" s="1"/>
  <c r="I370" i="20"/>
  <c r="J225" i="23"/>
  <c r="AN225" i="23" s="1"/>
  <c r="I36" i="20"/>
  <c r="M94" i="20"/>
  <c r="N312" i="23"/>
  <c r="O304" i="17"/>
  <c r="N311" i="23" s="1"/>
  <c r="S305" i="17"/>
  <c r="R312" i="23" s="1"/>
  <c r="AM312" i="23" s="1"/>
  <c r="N105" i="23"/>
  <c r="M244" i="20"/>
  <c r="O185" i="17"/>
  <c r="M243" i="20" s="1"/>
  <c r="S186" i="17"/>
  <c r="L278" i="20"/>
  <c r="M173" i="23"/>
  <c r="F271" i="23"/>
  <c r="E45" i="20"/>
  <c r="N250" i="23"/>
  <c r="O37" i="17"/>
  <c r="O36" i="17" s="1"/>
  <c r="S38" i="17"/>
  <c r="N226" i="23"/>
  <c r="O28" i="17"/>
  <c r="N252" i="23"/>
  <c r="AN252" i="23" s="1"/>
  <c r="O253" i="17"/>
  <c r="N251" i="23" s="1"/>
  <c r="AN251" i="23" s="1"/>
  <c r="S254" i="17"/>
  <c r="I165" i="20"/>
  <c r="U340" i="20"/>
  <c r="AA384" i="17"/>
  <c r="W383" i="17"/>
  <c r="AL135" i="23"/>
  <c r="Q15" i="23"/>
  <c r="R100" i="17"/>
  <c r="AN183" i="17"/>
  <c r="R102" i="23"/>
  <c r="AM102" i="23" s="1"/>
  <c r="Q241" i="20"/>
  <c r="AL241" i="20" s="1"/>
  <c r="AN400" i="17"/>
  <c r="Q375" i="20"/>
  <c r="AL375" i="20" s="1"/>
  <c r="AD219" i="23"/>
  <c r="AA105" i="17"/>
  <c r="U151" i="20"/>
  <c r="Y202" i="20"/>
  <c r="AC176" i="20"/>
  <c r="K129" i="20"/>
  <c r="AC306" i="20"/>
  <c r="AE338" i="17"/>
  <c r="AC305" i="20" s="1"/>
  <c r="AN356" i="17"/>
  <c r="AM60" i="23"/>
  <c r="Q324" i="20"/>
  <c r="AL324" i="20" s="1"/>
  <c r="N180" i="23"/>
  <c r="AN180" i="23"/>
  <c r="M199" i="20"/>
  <c r="AA184" i="17"/>
  <c r="U242" i="20"/>
  <c r="W183" i="17"/>
  <c r="AN125" i="17"/>
  <c r="R149" i="23"/>
  <c r="AM149" i="23" s="1"/>
  <c r="S124" i="17"/>
  <c r="S123" i="17" s="1"/>
  <c r="Q168" i="20"/>
  <c r="AL168" i="20" s="1"/>
  <c r="Z199" i="23"/>
  <c r="AN221" i="17"/>
  <c r="R165" i="23"/>
  <c r="AM165" i="23" s="1"/>
  <c r="S220" i="17"/>
  <c r="AN220" i="17" s="1"/>
  <c r="U175" i="20"/>
  <c r="AN104" i="17"/>
  <c r="Q150" i="20"/>
  <c r="AL150" i="20" s="1"/>
  <c r="U15" i="23"/>
  <c r="T147" i="20"/>
  <c r="T146" i="20" s="1"/>
  <c r="W143" i="17"/>
  <c r="V181" i="23" s="1"/>
  <c r="U201" i="20"/>
  <c r="M374" i="20"/>
  <c r="M373" i="20" s="1"/>
  <c r="M372" i="20" s="1"/>
  <c r="AN89" i="23"/>
  <c r="O398" i="17"/>
  <c r="U275" i="20"/>
  <c r="V170" i="23"/>
  <c r="I100" i="17"/>
  <c r="G147" i="20"/>
  <c r="G146" i="20"/>
  <c r="H15" i="23"/>
  <c r="M95" i="20"/>
  <c r="AM340" i="17"/>
  <c r="AK307" i="20" s="1"/>
  <c r="AO307" i="20" s="1"/>
  <c r="AG307" i="20"/>
  <c r="AI339" i="17"/>
  <c r="X85" i="17"/>
  <c r="V129" i="20"/>
  <c r="AM378" i="17"/>
  <c r="AH283" i="23"/>
  <c r="AD239" i="23"/>
  <c r="W268" i="17"/>
  <c r="V317" i="23" s="1"/>
  <c r="G15" i="23"/>
  <c r="H100" i="17"/>
  <c r="F147" i="20"/>
  <c r="F146" i="20"/>
  <c r="Q61" i="20"/>
  <c r="AL61" i="20" s="1"/>
  <c r="AN255" i="17"/>
  <c r="W255" i="17"/>
  <c r="V253" i="23" s="1"/>
  <c r="U62" i="20"/>
  <c r="N17" i="23"/>
  <c r="AN383" i="17"/>
  <c r="R46" i="23"/>
  <c r="AM46" i="23" s="1"/>
  <c r="S382" i="17"/>
  <c r="Q339" i="20"/>
  <c r="AL339" i="20" s="1"/>
  <c r="AH41" i="23"/>
  <c r="Z218" i="23"/>
  <c r="Y76" i="20"/>
  <c r="AH240" i="23"/>
  <c r="AM26" i="17"/>
  <c r="U210" i="20"/>
  <c r="V191" i="23"/>
  <c r="W152" i="17"/>
  <c r="U209" i="20" s="1"/>
  <c r="AA153" i="17"/>
  <c r="AA152" i="17" s="1"/>
  <c r="M338" i="20"/>
  <c r="AC15" i="20"/>
  <c r="AD265" i="23"/>
  <c r="AH220" i="23"/>
  <c r="AI61" i="17"/>
  <c r="AM62" i="17"/>
  <c r="AG78" i="20"/>
  <c r="S267" i="17"/>
  <c r="AA146" i="17"/>
  <c r="Z184" i="23" s="1"/>
  <c r="Z185" i="23"/>
  <c r="V291" i="23"/>
  <c r="W134" i="17"/>
  <c r="AA135" i="17"/>
  <c r="I45" i="20"/>
  <c r="R108" i="23"/>
  <c r="AM108" i="23" s="1"/>
  <c r="S189" i="17"/>
  <c r="Q246" i="20" s="1"/>
  <c r="AL246" i="20" s="1"/>
  <c r="N242" i="23"/>
  <c r="M39" i="20"/>
  <c r="I245" i="20"/>
  <c r="J106" i="23"/>
  <c r="AN48" i="17"/>
  <c r="Q47" i="20"/>
  <c r="AL47" i="20" s="1"/>
  <c r="R273" i="23"/>
  <c r="S47" i="17"/>
  <c r="Q46" i="20" s="1"/>
  <c r="AL46" i="20" s="1"/>
  <c r="W48" i="17"/>
  <c r="R290" i="23"/>
  <c r="AM290" i="23" s="1"/>
  <c r="AJ113" i="20"/>
  <c r="AJ112" i="20" s="1"/>
  <c r="M46" i="20"/>
  <c r="AA280" i="17"/>
  <c r="AB194" i="20"/>
  <c r="AB193" i="20"/>
  <c r="AD136" i="17"/>
  <c r="X260" i="20"/>
  <c r="X259" i="20"/>
  <c r="AI310" i="20"/>
  <c r="G341" i="17"/>
  <c r="E310" i="20"/>
  <c r="AE214" i="17"/>
  <c r="AG341" i="17"/>
  <c r="V114" i="20"/>
  <c r="AN298" i="17"/>
  <c r="Q84" i="20"/>
  <c r="AL84" i="20" s="1"/>
  <c r="S310" i="20"/>
  <c r="T310" i="20"/>
  <c r="K307" i="17"/>
  <c r="I115" i="20"/>
  <c r="AA271" i="17"/>
  <c r="W270" i="17"/>
  <c r="U111" i="20"/>
  <c r="AA210" i="17"/>
  <c r="AJ147" i="20"/>
  <c r="AJ146" i="20" s="1"/>
  <c r="AE121" i="17"/>
  <c r="AE120" i="17" s="1"/>
  <c r="AI122" i="17"/>
  <c r="AA120" i="17"/>
  <c r="Y181" i="20"/>
  <c r="Z205" i="23"/>
  <c r="M59" i="20"/>
  <c r="O303" i="17"/>
  <c r="M92" i="20" s="1"/>
  <c r="M93" i="20"/>
  <c r="G66" i="17"/>
  <c r="AN98" i="20"/>
  <c r="W323" i="17"/>
  <c r="R288" i="23"/>
  <c r="AM288" i="23" s="1"/>
  <c r="Q189" i="20"/>
  <c r="AL189" i="20" s="1"/>
  <c r="O27" i="17"/>
  <c r="M27" i="20" s="1"/>
  <c r="N225" i="23"/>
  <c r="I98" i="20"/>
  <c r="S185" i="17"/>
  <c r="W186" i="17"/>
  <c r="J307" i="23"/>
  <c r="K285" i="17"/>
  <c r="I368" i="20" s="1"/>
  <c r="J37" i="23"/>
  <c r="O286" i="17"/>
  <c r="M369" i="20" s="1"/>
  <c r="N308" i="23"/>
  <c r="J286" i="23"/>
  <c r="N38" i="23"/>
  <c r="AN38" i="23"/>
  <c r="M364" i="20"/>
  <c r="M172" i="23"/>
  <c r="L277" i="20"/>
  <c r="N104" i="23"/>
  <c r="O180" i="17"/>
  <c r="N287" i="23"/>
  <c r="R252" i="23"/>
  <c r="AN305" i="17"/>
  <c r="S304" i="17"/>
  <c r="AN304" i="17" s="1"/>
  <c r="Q94" i="20"/>
  <c r="AL94" i="20" s="1"/>
  <c r="W288" i="17"/>
  <c r="S287" i="17"/>
  <c r="S286" i="17" s="1"/>
  <c r="AN288" i="17"/>
  <c r="R309" i="23"/>
  <c r="AM309" i="23" s="1"/>
  <c r="Y203" i="20"/>
  <c r="AI60" i="17"/>
  <c r="AH219" i="23"/>
  <c r="AG77" i="20"/>
  <c r="AH239" i="23"/>
  <c r="AH95" i="23"/>
  <c r="AN124" i="17"/>
  <c r="R148" i="23"/>
  <c r="AM148" i="23" s="1"/>
  <c r="AN123" i="17"/>
  <c r="Q167" i="20"/>
  <c r="AL167" i="20" s="1"/>
  <c r="Z19" i="23"/>
  <c r="Q95" i="20"/>
  <c r="AL95" i="20" s="1"/>
  <c r="R316" i="23"/>
  <c r="AM316" i="23" s="1"/>
  <c r="V190" i="23"/>
  <c r="W151" i="17"/>
  <c r="M148" i="20"/>
  <c r="N16" i="23"/>
  <c r="AL41" i="23"/>
  <c r="AP41" i="23" s="1"/>
  <c r="W142" i="17"/>
  <c r="V180" i="23" s="1"/>
  <c r="U200" i="20"/>
  <c r="AD94" i="23"/>
  <c r="U61" i="20"/>
  <c r="V165" i="23"/>
  <c r="AD199" i="23"/>
  <c r="AC175" i="20"/>
  <c r="W382" i="17"/>
  <c r="U339" i="20"/>
  <c r="V46" i="23"/>
  <c r="AK78" i="20"/>
  <c r="AL240" i="23"/>
  <c r="Y62" i="20"/>
  <c r="Z254" i="23"/>
  <c r="AA255" i="17"/>
  <c r="AE256" i="17"/>
  <c r="AD254" i="23" s="1"/>
  <c r="W267" i="17"/>
  <c r="AT340" i="17"/>
  <c r="AM339" i="17"/>
  <c r="AL96" i="23"/>
  <c r="AP96" i="23"/>
  <c r="R164" i="23"/>
  <c r="AM164" i="23"/>
  <c r="Q269" i="20"/>
  <c r="AL269" i="20" s="1"/>
  <c r="Z103" i="23"/>
  <c r="AE184" i="17"/>
  <c r="AE183" i="17" s="1"/>
  <c r="AC241" i="20" s="1"/>
  <c r="AA183" i="17"/>
  <c r="Y242" i="20"/>
  <c r="AA383" i="17"/>
  <c r="W133" i="17"/>
  <c r="U190" i="20" s="1"/>
  <c r="AN189" i="17"/>
  <c r="R107" i="23"/>
  <c r="AM107" i="23" s="1"/>
  <c r="S188" i="17"/>
  <c r="V273" i="23"/>
  <c r="Z291" i="23"/>
  <c r="E309" i="20"/>
  <c r="AI309" i="20"/>
  <c r="AI308" i="20" s="1"/>
  <c r="S309" i="20"/>
  <c r="S308" i="20"/>
  <c r="U335" i="17"/>
  <c r="V260" i="23"/>
  <c r="U84" i="20"/>
  <c r="AI211" i="17"/>
  <c r="U110" i="20"/>
  <c r="U108" i="20"/>
  <c r="AA279" i="17"/>
  <c r="AA270" i="17"/>
  <c r="Y110" i="20" s="1"/>
  <c r="Y108" i="20" s="1"/>
  <c r="AE271" i="17"/>
  <c r="Y111" i="20"/>
  <c r="AC181" i="20"/>
  <c r="AD205" i="23"/>
  <c r="Z204" i="23"/>
  <c r="AA119" i="17"/>
  <c r="Y180" i="20"/>
  <c r="N307" i="23"/>
  <c r="AN307" i="23" s="1"/>
  <c r="O285" i="17"/>
  <c r="M368" i="20" s="1"/>
  <c r="R104" i="23"/>
  <c r="AM104" i="23"/>
  <c r="M35" i="20"/>
  <c r="N224" i="23"/>
  <c r="N310" i="23"/>
  <c r="AN287" i="17"/>
  <c r="Q370" i="20"/>
  <c r="AL370" i="20" s="1"/>
  <c r="R308" i="23"/>
  <c r="AM308" i="23" s="1"/>
  <c r="N99" i="23"/>
  <c r="M238" i="20"/>
  <c r="M363" i="20"/>
  <c r="N37" i="23"/>
  <c r="AN37" i="23" s="1"/>
  <c r="K284" i="17"/>
  <c r="N268" i="23"/>
  <c r="W322" i="17"/>
  <c r="W321" i="17" s="1"/>
  <c r="W320" i="17" s="1"/>
  <c r="AA323" i="17"/>
  <c r="U189" i="20"/>
  <c r="V288" i="23"/>
  <c r="AN99" i="20"/>
  <c r="W287" i="17"/>
  <c r="V309" i="23"/>
  <c r="AA288" i="17"/>
  <c r="U371" i="20"/>
  <c r="Q93" i="20"/>
  <c r="AL93" i="20" s="1"/>
  <c r="R311" i="23"/>
  <c r="AM311" i="23" s="1"/>
  <c r="S303" i="17"/>
  <c r="AN303" i="17" s="1"/>
  <c r="AN322" i="17"/>
  <c r="Q188" i="20"/>
  <c r="AL188" i="20" s="1"/>
  <c r="S321" i="17"/>
  <c r="AT339" i="17"/>
  <c r="AI256" i="17"/>
  <c r="AG62" i="20" s="1"/>
  <c r="AE255" i="17"/>
  <c r="AC61" i="20" s="1"/>
  <c r="AC62" i="20"/>
  <c r="U199" i="20"/>
  <c r="Z102" i="23"/>
  <c r="Y241" i="20"/>
  <c r="Z253" i="23"/>
  <c r="Y61" i="20"/>
  <c r="W150" i="17"/>
  <c r="AI184" i="17"/>
  <c r="AH103" i="23" s="1"/>
  <c r="AD103" i="23"/>
  <c r="AC242" i="20"/>
  <c r="W132" i="17"/>
  <c r="AE270" i="17"/>
  <c r="AI271" i="17"/>
  <c r="AC111" i="20"/>
  <c r="Y84" i="20"/>
  <c r="AE298" i="17"/>
  <c r="AC84" i="20" s="1"/>
  <c r="AD204" i="23"/>
  <c r="AE119" i="17"/>
  <c r="AC180" i="20"/>
  <c r="Z203" i="23"/>
  <c r="Y179" i="20"/>
  <c r="Q92" i="20"/>
  <c r="AL92" i="20" s="1"/>
  <c r="O284" i="17"/>
  <c r="M367" i="20"/>
  <c r="M366" i="20" s="1"/>
  <c r="Z309" i="23"/>
  <c r="Z288" i="23"/>
  <c r="V287" i="23"/>
  <c r="AN286" i="17"/>
  <c r="AN321" i="17"/>
  <c r="Q187" i="20"/>
  <c r="AL187" i="20" s="1"/>
  <c r="V308" i="23"/>
  <c r="U370" i="20"/>
  <c r="W286" i="17"/>
  <c r="I367" i="20"/>
  <c r="I366" i="20" s="1"/>
  <c r="AI183" i="17"/>
  <c r="AM184" i="17"/>
  <c r="AL103" i="23" s="1"/>
  <c r="AD102" i="23"/>
  <c r="AD253" i="23"/>
  <c r="AI255" i="17"/>
  <c r="AM256" i="17"/>
  <c r="AI270" i="17"/>
  <c r="AM271" i="17"/>
  <c r="AG111" i="20"/>
  <c r="AC110" i="20"/>
  <c r="AC108" i="20" s="1"/>
  <c r="AD260" i="23"/>
  <c r="AI298" i="17"/>
  <c r="U187" i="20"/>
  <c r="AT256" i="17"/>
  <c r="AK242" i="20"/>
  <c r="AM183" i="17"/>
  <c r="AK241" i="20" s="1"/>
  <c r="AH260" i="23"/>
  <c r="AK111" i="20"/>
  <c r="AM270" i="17"/>
  <c r="AG110" i="20"/>
  <c r="AG108" i="20" s="1"/>
  <c r="AL102" i="23"/>
  <c r="AK110" i="20"/>
  <c r="AK108" i="20" s="1"/>
  <c r="L227" i="23"/>
  <c r="U227" i="23"/>
  <c r="S227" i="23"/>
  <c r="AI227" i="23"/>
  <c r="AE227" i="23"/>
  <c r="O227" i="23"/>
  <c r="P227" i="23"/>
  <c r="G227" i="23"/>
  <c r="G207" i="23" s="1"/>
  <c r="G326" i="23" s="1"/>
  <c r="AG227" i="23"/>
  <c r="Y227" i="23"/>
  <c r="AA227" i="23"/>
  <c r="K227" i="23"/>
  <c r="AF227" i="23"/>
  <c r="AF207" i="23" s="1"/>
  <c r="AF326" i="23" s="1"/>
  <c r="T227" i="23"/>
  <c r="AB227" i="23"/>
  <c r="Q227" i="23"/>
  <c r="H227" i="23"/>
  <c r="W227" i="23"/>
  <c r="AA151" i="17" l="1"/>
  <c r="Z190" i="23"/>
  <c r="Y209" i="20"/>
  <c r="AA382" i="17"/>
  <c r="Z46" i="23"/>
  <c r="AG76" i="20"/>
  <c r="AH218" i="23"/>
  <c r="AA186" i="17"/>
  <c r="V105" i="23"/>
  <c r="U244" i="20"/>
  <c r="R226" i="23"/>
  <c r="AM226" i="23" s="1"/>
  <c r="W38" i="17"/>
  <c r="S37" i="17"/>
  <c r="I187" i="20"/>
  <c r="K320" i="17"/>
  <c r="L341" i="17"/>
  <c r="J310" i="20"/>
  <c r="AF114" i="20"/>
  <c r="AH306" i="17"/>
  <c r="AH310" i="20"/>
  <c r="AJ341" i="17"/>
  <c r="N289" i="23"/>
  <c r="AN289" i="23" s="1"/>
  <c r="M190" i="20"/>
  <c r="O132" i="17"/>
  <c r="Z94" i="23"/>
  <c r="AA337" i="17"/>
  <c r="O150" i="17"/>
  <c r="N189" i="23"/>
  <c r="M208" i="20"/>
  <c r="AN152" i="17"/>
  <c r="Q209" i="20"/>
  <c r="AL209" i="20" s="1"/>
  <c r="S151" i="17"/>
  <c r="AM162" i="17"/>
  <c r="AT163" i="17"/>
  <c r="AK220" i="20"/>
  <c r="AO220" i="20" s="1"/>
  <c r="AL284" i="23"/>
  <c r="AP284" i="23" s="1"/>
  <c r="AC77" i="20"/>
  <c r="AE60" i="17"/>
  <c r="V318" i="23"/>
  <c r="AA269" i="17"/>
  <c r="U97" i="20"/>
  <c r="U169" i="20"/>
  <c r="W125" i="17"/>
  <c r="F180" i="23"/>
  <c r="E199" i="20"/>
  <c r="AD20" i="23"/>
  <c r="AC152" i="20"/>
  <c r="AG332" i="20"/>
  <c r="AH68" i="23"/>
  <c r="AM364" i="17"/>
  <c r="AI363" i="17"/>
  <c r="V307" i="23"/>
  <c r="U369" i="20"/>
  <c r="AC179" i="20"/>
  <c r="AD203" i="23"/>
  <c r="W185" i="17"/>
  <c r="AN188" i="17"/>
  <c r="Q245" i="20"/>
  <c r="AL245" i="20" s="1"/>
  <c r="Q37" i="20"/>
  <c r="AL37" i="20" s="1"/>
  <c r="AN185" i="17"/>
  <c r="Q243" i="20"/>
  <c r="AL243" i="20" s="1"/>
  <c r="S180" i="17"/>
  <c r="AG182" i="20"/>
  <c r="AH206" i="23"/>
  <c r="Y192" i="20"/>
  <c r="AA134" i="17"/>
  <c r="AE135" i="17"/>
  <c r="S266" i="17"/>
  <c r="AN267" i="17"/>
  <c r="R190" i="23"/>
  <c r="AM190" i="23" s="1"/>
  <c r="N22" i="23"/>
  <c r="M154" i="20"/>
  <c r="Q110" i="20"/>
  <c r="AN270" i="17"/>
  <c r="AL100" i="17"/>
  <c r="AK15" i="23"/>
  <c r="Q96" i="20"/>
  <c r="AL96" i="20" s="1"/>
  <c r="R317" i="23"/>
  <c r="AM317" i="23" s="1"/>
  <c r="AN268" i="17"/>
  <c r="AT244" i="17"/>
  <c r="AM243" i="17"/>
  <c r="AT243" i="17" s="1"/>
  <c r="U250" i="20"/>
  <c r="V111" i="23"/>
  <c r="H278" i="20"/>
  <c r="J228" i="17"/>
  <c r="J269" i="23"/>
  <c r="I28" i="20"/>
  <c r="K27" i="17"/>
  <c r="K317" i="17"/>
  <c r="I162" i="20"/>
  <c r="J314" i="23"/>
  <c r="U180" i="20"/>
  <c r="V204" i="23"/>
  <c r="W119" i="17"/>
  <c r="AE282" i="17"/>
  <c r="AD324" i="23"/>
  <c r="AI283" i="17"/>
  <c r="AG84" i="20"/>
  <c r="AM298" i="17"/>
  <c r="AM255" i="17"/>
  <c r="AL254" i="23"/>
  <c r="AK62" i="20"/>
  <c r="AO62" i="20" s="1"/>
  <c r="AG241" i="20"/>
  <c r="AH102" i="23"/>
  <c r="Y339" i="20"/>
  <c r="AM122" i="17"/>
  <c r="AE337" i="17"/>
  <c r="U208" i="20"/>
  <c r="V189" i="23"/>
  <c r="Q369" i="20"/>
  <c r="AL369" i="20" s="1"/>
  <c r="R307" i="23"/>
  <c r="AM307" i="23" s="1"/>
  <c r="S285" i="17"/>
  <c r="AN38" i="17"/>
  <c r="AD158" i="23"/>
  <c r="AC263" i="20"/>
  <c r="O101" i="17"/>
  <c r="Y305" i="20"/>
  <c r="Y340" i="20"/>
  <c r="AE384" i="17"/>
  <c r="Z47" i="23"/>
  <c r="I173" i="23"/>
  <c r="AC264" i="20"/>
  <c r="AI215" i="17"/>
  <c r="AD159" i="23"/>
  <c r="X290" i="17"/>
  <c r="V113" i="20"/>
  <c r="M30" i="20"/>
  <c r="N280" i="23"/>
  <c r="AN280" i="23" s="1"/>
  <c r="AA226" i="17"/>
  <c r="AE227" i="17"/>
  <c r="Y276" i="20"/>
  <c r="Z171" i="23"/>
  <c r="J249" i="23"/>
  <c r="K250" i="17"/>
  <c r="F307" i="23"/>
  <c r="AO307" i="23" s="1"/>
  <c r="G285" i="17"/>
  <c r="J224" i="23"/>
  <c r="I35" i="20"/>
  <c r="O321" i="17"/>
  <c r="M188" i="20"/>
  <c r="E56" i="20"/>
  <c r="G249" i="17"/>
  <c r="F248" i="23"/>
  <c r="AO248" i="23" s="1"/>
  <c r="K20" i="17"/>
  <c r="J235" i="23"/>
  <c r="I21" i="20"/>
  <c r="P342" i="17"/>
  <c r="N311" i="20"/>
  <c r="V385" i="17"/>
  <c r="V335" i="17" s="1"/>
  <c r="T354" i="20"/>
  <c r="T353" i="20" s="1"/>
  <c r="T308" i="20" s="1"/>
  <c r="AE192" i="23"/>
  <c r="AD211" i="20"/>
  <c r="J276" i="23"/>
  <c r="O259" i="17"/>
  <c r="I65" i="20"/>
  <c r="K258" i="17"/>
  <c r="F229" i="23"/>
  <c r="F228" i="23" s="1"/>
  <c r="F227" i="23" s="1"/>
  <c r="AO227" i="23" s="1"/>
  <c r="J50" i="23"/>
  <c r="I314" i="20"/>
  <c r="K345" i="17"/>
  <c r="O346" i="17"/>
  <c r="AN129" i="20"/>
  <c r="Z168" i="23"/>
  <c r="AA239" i="17"/>
  <c r="Y289" i="20"/>
  <c r="AE240" i="17"/>
  <c r="W266" i="17"/>
  <c r="W265" i="17" s="1"/>
  <c r="V316" i="23"/>
  <c r="U95" i="20"/>
  <c r="I114" i="20"/>
  <c r="R272" i="23"/>
  <c r="AN47" i="17"/>
  <c r="S46" i="17"/>
  <c r="Y210" i="20"/>
  <c r="AE153" i="17"/>
  <c r="Z191" i="23"/>
  <c r="W285" i="17"/>
  <c r="AG61" i="20"/>
  <c r="AH253" i="23"/>
  <c r="R106" i="23"/>
  <c r="AM106" i="23" s="1"/>
  <c r="S320" i="17"/>
  <c r="R286" i="23"/>
  <c r="AM286" i="23" s="1"/>
  <c r="AE288" i="17"/>
  <c r="Y371" i="20"/>
  <c r="AA287" i="17"/>
  <c r="Y189" i="20"/>
  <c r="AE323" i="17"/>
  <c r="AA322" i="17"/>
  <c r="AI121" i="17"/>
  <c r="K306" i="17"/>
  <c r="AM338" i="17"/>
  <c r="AL95" i="23"/>
  <c r="AK306" i="20"/>
  <c r="AO306" i="20" s="1"/>
  <c r="U96" i="20"/>
  <c r="V45" i="23"/>
  <c r="U338" i="20"/>
  <c r="U47" i="20"/>
  <c r="W47" i="17"/>
  <c r="AA48" i="17"/>
  <c r="V150" i="23"/>
  <c r="Q338" i="20"/>
  <c r="AL338" i="20" s="1"/>
  <c r="R45" i="23"/>
  <c r="AM45" i="23" s="1"/>
  <c r="AN382" i="17"/>
  <c r="AL341" i="17"/>
  <c r="AJ310" i="20"/>
  <c r="AI260" i="20"/>
  <c r="AI259" i="20" s="1"/>
  <c r="AK202" i="17"/>
  <c r="AN297" i="17"/>
  <c r="S296" i="17"/>
  <c r="R259" i="23"/>
  <c r="Q83" i="20"/>
  <c r="AL83" i="20" s="1"/>
  <c r="W297" i="17"/>
  <c r="Z151" i="23"/>
  <c r="AE127" i="17"/>
  <c r="AA126" i="17"/>
  <c r="Y170" i="20"/>
  <c r="J126" i="23"/>
  <c r="K87" i="17"/>
  <c r="I135" i="20"/>
  <c r="T368" i="20"/>
  <c r="T367" i="20" s="1"/>
  <c r="T366" i="20" s="1"/>
  <c r="V284" i="17"/>
  <c r="Q97" i="20"/>
  <c r="AL97" i="20" s="1"/>
  <c r="R318" i="23"/>
  <c r="AM318" i="23" s="1"/>
  <c r="AN269" i="17"/>
  <c r="AL398" i="17"/>
  <c r="AJ374" i="20"/>
  <c r="AJ373" i="20" s="1"/>
  <c r="AJ372" i="20" s="1"/>
  <c r="W32" i="17"/>
  <c r="S31" i="17"/>
  <c r="AN32" i="17"/>
  <c r="E35" i="20"/>
  <c r="F224" i="23"/>
  <c r="AO224" i="23" s="1"/>
  <c r="M163" i="20"/>
  <c r="S319" i="17"/>
  <c r="O318" i="17"/>
  <c r="N315" i="23"/>
  <c r="AM107" i="17"/>
  <c r="AI106" i="17"/>
  <c r="AH21" i="23"/>
  <c r="V188" i="23"/>
  <c r="U207" i="20"/>
  <c r="AM211" i="17"/>
  <c r="AM210" i="17" s="1"/>
  <c r="AI210" i="17"/>
  <c r="AE309" i="20"/>
  <c r="AK26" i="20"/>
  <c r="AO26" i="20" s="1"/>
  <c r="AT26" i="17"/>
  <c r="AM25" i="17"/>
  <c r="W310" i="20"/>
  <c r="Y341" i="17"/>
  <c r="V147" i="20"/>
  <c r="V146" i="20" s="1"/>
  <c r="X100" i="17"/>
  <c r="W15" i="23"/>
  <c r="AP149" i="17"/>
  <c r="AP164" i="17"/>
  <c r="AP32" i="17" s="1"/>
  <c r="AP7" i="17" s="1"/>
  <c r="AK7" i="23" s="1"/>
  <c r="V286" i="23"/>
  <c r="AH254" i="23"/>
  <c r="AG242" i="20"/>
  <c r="U188" i="20"/>
  <c r="R310" i="23"/>
  <c r="AM310" i="23" s="1"/>
  <c r="V289" i="23"/>
  <c r="AN309" i="20"/>
  <c r="M85" i="17"/>
  <c r="M28" i="20"/>
  <c r="N269" i="23"/>
  <c r="AC182" i="20"/>
  <c r="AD206" i="23"/>
  <c r="AN16" i="23"/>
  <c r="Z194" i="20"/>
  <c r="Z193" i="20" s="1"/>
  <c r="AB136" i="17"/>
  <c r="O46" i="17"/>
  <c r="N272" i="23"/>
  <c r="AN272" i="23" s="1"/>
  <c r="Q191" i="20"/>
  <c r="AL191" i="20" s="1"/>
  <c r="S133" i="17"/>
  <c r="AN134" i="17"/>
  <c r="AN190" i="17"/>
  <c r="Q247" i="20"/>
  <c r="AL247" i="20" s="1"/>
  <c r="W190" i="17"/>
  <c r="AL42" i="23"/>
  <c r="AT379" i="17"/>
  <c r="AK335" i="20"/>
  <c r="AO335" i="20" s="1"/>
  <c r="R18" i="23"/>
  <c r="AM18" i="23" s="1"/>
  <c r="S103" i="17"/>
  <c r="Z183" i="23"/>
  <c r="AE145" i="17"/>
  <c r="AA144" i="17"/>
  <c r="V260" i="20"/>
  <c r="V259" i="20" s="1"/>
  <c r="X202" i="17"/>
  <c r="O266" i="17"/>
  <c r="O265" i="17" s="1"/>
  <c r="N316" i="23"/>
  <c r="AN316" i="23" s="1"/>
  <c r="M29" i="20"/>
  <c r="N270" i="23"/>
  <c r="S29" i="17"/>
  <c r="I93" i="20"/>
  <c r="K303" i="17"/>
  <c r="J320" i="17"/>
  <c r="H183" i="20" s="1"/>
  <c r="I286" i="23"/>
  <c r="H187" i="20"/>
  <c r="AH245" i="20"/>
  <c r="G368" i="20"/>
  <c r="G367" i="20" s="1"/>
  <c r="G366" i="20" s="1"/>
  <c r="O148" i="20"/>
  <c r="Q101" i="17"/>
  <c r="Y264" i="20"/>
  <c r="AA214" i="17"/>
  <c r="Z159" i="23"/>
  <c r="I82" i="20"/>
  <c r="J258" i="23"/>
  <c r="M279" i="20"/>
  <c r="AN218" i="23"/>
  <c r="S143" i="17"/>
  <c r="R182" i="23"/>
  <c r="AM182" i="23" s="1"/>
  <c r="M203" i="17"/>
  <c r="L172" i="23"/>
  <c r="K150" i="17"/>
  <c r="J189" i="23"/>
  <c r="AL161" i="23"/>
  <c r="AK266" i="20"/>
  <c r="AM216" i="17"/>
  <c r="Q132" i="20"/>
  <c r="AL132" i="20" s="1"/>
  <c r="AN88" i="17"/>
  <c r="AD343" i="17"/>
  <c r="AB333" i="20"/>
  <c r="O260" i="20"/>
  <c r="O259" i="20" s="1"/>
  <c r="Q202" i="17"/>
  <c r="AK9" i="17"/>
  <c r="AK18" i="17"/>
  <c r="AI19" i="20"/>
  <c r="AI18" i="20" s="1"/>
  <c r="T386" i="17"/>
  <c r="R355" i="20"/>
  <c r="AJ355" i="20"/>
  <c r="AL386" i="17"/>
  <c r="R215" i="23"/>
  <c r="AM215" i="23" s="1"/>
  <c r="Q73" i="20"/>
  <c r="M101" i="17"/>
  <c r="L16" i="23"/>
  <c r="AN105" i="17"/>
  <c r="Q151" i="20"/>
  <c r="AL151" i="20" s="1"/>
  <c r="R19" i="23"/>
  <c r="AM19" i="23" s="1"/>
  <c r="Z63" i="23"/>
  <c r="Y327" i="20"/>
  <c r="W257" i="20"/>
  <c r="Y199" i="17"/>
  <c r="X118" i="23"/>
  <c r="AB130" i="20"/>
  <c r="AB129" i="20" s="1"/>
  <c r="AD85" i="17"/>
  <c r="R72" i="23"/>
  <c r="AM72" i="23" s="1"/>
  <c r="Q344" i="20"/>
  <c r="AL344" i="20" s="1"/>
  <c r="AH34" i="17"/>
  <c r="AF34" i="20"/>
  <c r="AF33" i="20" s="1"/>
  <c r="M137" i="17"/>
  <c r="L184" i="23"/>
  <c r="AF172" i="23"/>
  <c r="AE277" i="20"/>
  <c r="P203" i="17"/>
  <c r="N261" i="20"/>
  <c r="AE377" i="17"/>
  <c r="AC333" i="20" s="1"/>
  <c r="AC334" i="20"/>
  <c r="AD41" i="23"/>
  <c r="M61" i="20"/>
  <c r="N253" i="23"/>
  <c r="AN253" i="23" s="1"/>
  <c r="K55" i="20"/>
  <c r="K54" i="20" s="1"/>
  <c r="W54" i="17"/>
  <c r="Q53" i="20"/>
  <c r="AL53" i="20" s="1"/>
  <c r="AN54" i="17"/>
  <c r="AM118" i="17"/>
  <c r="AI117" i="17"/>
  <c r="AH202" i="23"/>
  <c r="U305" i="20"/>
  <c r="W337" i="17"/>
  <c r="AF130" i="20"/>
  <c r="AF129" i="20" s="1"/>
  <c r="AH85" i="17"/>
  <c r="J236" i="23"/>
  <c r="I22" i="20"/>
  <c r="O22" i="17"/>
  <c r="F225" i="23"/>
  <c r="E36" i="20"/>
  <c r="E243" i="20"/>
  <c r="G180" i="17"/>
  <c r="F104" i="23"/>
  <c r="O166" i="17"/>
  <c r="S167" i="17"/>
  <c r="N294" i="23"/>
  <c r="AN294" i="23" s="1"/>
  <c r="Q256" i="23"/>
  <c r="R293" i="17"/>
  <c r="F251" i="23"/>
  <c r="E59" i="20"/>
  <c r="J279" i="23"/>
  <c r="I88" i="20"/>
  <c r="O302" i="17"/>
  <c r="K301" i="17"/>
  <c r="J315" i="23"/>
  <c r="I163" i="20"/>
  <c r="W83" i="17"/>
  <c r="S82" i="17"/>
  <c r="Q128" i="20"/>
  <c r="AL128" i="20" s="1"/>
  <c r="R14" i="23"/>
  <c r="AM14" i="23" s="1"/>
  <c r="AN83" i="17"/>
  <c r="AP381" i="17"/>
  <c r="AP384" i="17"/>
  <c r="AA261" i="20"/>
  <c r="AB156" i="23"/>
  <c r="AA119" i="20"/>
  <c r="AC308" i="17"/>
  <c r="AB140" i="23"/>
  <c r="S215" i="20"/>
  <c r="U154" i="17"/>
  <c r="T196" i="23"/>
  <c r="AE196" i="23"/>
  <c r="AD215" i="20"/>
  <c r="G161" i="17"/>
  <c r="E218" i="20" s="1"/>
  <c r="E219" i="20"/>
  <c r="F283" i="23"/>
  <c r="P179" i="17"/>
  <c r="P178" i="17" s="1"/>
  <c r="P177" i="17" s="1"/>
  <c r="N238" i="20"/>
  <c r="N237" i="20" s="1"/>
  <c r="N236" i="20" s="1"/>
  <c r="N235" i="20" s="1"/>
  <c r="O99" i="23"/>
  <c r="O98" i="23" s="1"/>
  <c r="AF106" i="23"/>
  <c r="AE245" i="20"/>
  <c r="S106" i="23"/>
  <c r="S98" i="23" s="1"/>
  <c r="S97" i="23" s="1"/>
  <c r="T179" i="17"/>
  <c r="T178" i="17" s="1"/>
  <c r="T177" i="17" s="1"/>
  <c r="R245" i="20"/>
  <c r="R237" i="20" s="1"/>
  <c r="R236" i="20" s="1"/>
  <c r="R235" i="20" s="1"/>
  <c r="AK290" i="20"/>
  <c r="AL169" i="23"/>
  <c r="AA369" i="17"/>
  <c r="AE370" i="17"/>
  <c r="Y346" i="20"/>
  <c r="Z74" i="23"/>
  <c r="U138" i="20"/>
  <c r="V129" i="23"/>
  <c r="U286" i="20"/>
  <c r="U290" i="20"/>
  <c r="V169" i="23"/>
  <c r="Z294" i="20"/>
  <c r="Z293" i="20" s="1"/>
  <c r="Z292" i="20" s="1"/>
  <c r="AB325" i="17"/>
  <c r="AB324" i="17" s="1"/>
  <c r="U191" i="20"/>
  <c r="V290" i="23"/>
  <c r="AT62" i="17"/>
  <c r="AM61" i="17"/>
  <c r="AL220" i="23"/>
  <c r="AK334" i="20"/>
  <c r="AO334" i="20" s="1"/>
  <c r="AT378" i="17"/>
  <c r="AI338" i="17"/>
  <c r="AG306" i="20"/>
  <c r="U241" i="20"/>
  <c r="V102" i="23"/>
  <c r="Y151" i="20"/>
  <c r="AE105" i="17"/>
  <c r="AA104" i="17"/>
  <c r="S253" i="17"/>
  <c r="Q60" i="20"/>
  <c r="AL60" i="20" s="1"/>
  <c r="W254" i="17"/>
  <c r="AN254" i="17"/>
  <c r="R105" i="23"/>
  <c r="AM105" i="23" s="1"/>
  <c r="AN186" i="17"/>
  <c r="Q244" i="20"/>
  <c r="AL244" i="20" s="1"/>
  <c r="R19" i="20"/>
  <c r="R18" i="20" s="1"/>
  <c r="AN368" i="17"/>
  <c r="I114" i="17"/>
  <c r="AG286" i="20"/>
  <c r="G175" i="20"/>
  <c r="S53" i="17"/>
  <c r="R90" i="23"/>
  <c r="AM90" i="23" s="1"/>
  <c r="S399" i="17"/>
  <c r="V19" i="23"/>
  <c r="W104" i="17"/>
  <c r="O251" i="17"/>
  <c r="M58" i="20"/>
  <c r="S252" i="17"/>
  <c r="AP131" i="17"/>
  <c r="AP122" i="17" s="1"/>
  <c r="AN105" i="23"/>
  <c r="E57" i="20"/>
  <c r="M224" i="20"/>
  <c r="AJ156" i="23"/>
  <c r="AI261" i="20"/>
  <c r="AK291" i="20"/>
  <c r="Q342" i="17"/>
  <c r="O311" i="20"/>
  <c r="N248" i="17"/>
  <c r="L55" i="20"/>
  <c r="L54" i="20" s="1"/>
  <c r="AE156" i="23"/>
  <c r="Q89" i="20"/>
  <c r="AL89" i="20" s="1"/>
  <c r="R295" i="23"/>
  <c r="AM295" i="23" s="1"/>
  <c r="V114" i="17"/>
  <c r="O296" i="17"/>
  <c r="M83" i="20"/>
  <c r="J242" i="23"/>
  <c r="AN242" i="23" s="1"/>
  <c r="I39" i="20"/>
  <c r="N108" i="23"/>
  <c r="AN108" i="23" s="1"/>
  <c r="O189" i="17"/>
  <c r="I338" i="20"/>
  <c r="J45" i="23"/>
  <c r="F148" i="23"/>
  <c r="AO148" i="23" s="1"/>
  <c r="G123" i="17"/>
  <c r="AT164" i="17"/>
  <c r="AL285" i="23"/>
  <c r="AP285" i="23" s="1"/>
  <c r="AJ67" i="20"/>
  <c r="AJ66" i="20" s="1"/>
  <c r="AL260" i="17"/>
  <c r="AL247" i="17" s="1"/>
  <c r="T67" i="20"/>
  <c r="T66" i="20" s="1"/>
  <c r="V260" i="17"/>
  <c r="V247" i="17" s="1"/>
  <c r="AB248" i="17"/>
  <c r="AB247" i="17"/>
  <c r="O55" i="20"/>
  <c r="O54" i="20" s="1"/>
  <c r="Q248" i="17"/>
  <c r="N233" i="23"/>
  <c r="N232" i="23" s="1"/>
  <c r="AN254" i="23"/>
  <c r="AH267" i="23"/>
  <c r="AM17" i="17"/>
  <c r="AI16" i="17"/>
  <c r="AA194" i="17"/>
  <c r="U251" i="20"/>
  <c r="X227" i="23"/>
  <c r="S221" i="23"/>
  <c r="S207" i="23" s="1"/>
  <c r="S326" i="23" s="1"/>
  <c r="T11" i="17"/>
  <c r="X19" i="17"/>
  <c r="V20" i="20"/>
  <c r="AF20" i="20"/>
  <c r="AG234" i="23"/>
  <c r="AH19" i="17"/>
  <c r="N51" i="20"/>
  <c r="O304" i="23"/>
  <c r="P35" i="17"/>
  <c r="O92" i="17"/>
  <c r="S93" i="17"/>
  <c r="AA17" i="23"/>
  <c r="Z149" i="20"/>
  <c r="AB102" i="17"/>
  <c r="K149" i="23"/>
  <c r="L124" i="17"/>
  <c r="L172" i="20"/>
  <c r="N128" i="17"/>
  <c r="AJ128" i="17"/>
  <c r="AH172" i="20"/>
  <c r="T145" i="23"/>
  <c r="U138" i="17"/>
  <c r="AK138" i="17"/>
  <c r="AI196" i="20"/>
  <c r="AJ145" i="23"/>
  <c r="AL142" i="17"/>
  <c r="AJ200" i="20"/>
  <c r="T150" i="17"/>
  <c r="R208" i="20"/>
  <c r="S189" i="23"/>
  <c r="N154" i="17"/>
  <c r="L212" i="20"/>
  <c r="AI193" i="23"/>
  <c r="AH212" i="20"/>
  <c r="AN165" i="20"/>
  <c r="L29" i="23"/>
  <c r="L28" i="23" s="1"/>
  <c r="M166" i="20"/>
  <c r="M165" i="20"/>
  <c r="O125" i="17"/>
  <c r="M169" i="20"/>
  <c r="N150" i="23"/>
  <c r="AN150" i="23" s="1"/>
  <c r="R219" i="23"/>
  <c r="AM219" i="23" s="1"/>
  <c r="S60" i="17"/>
  <c r="U270" i="20"/>
  <c r="W220" i="17"/>
  <c r="AT140" i="17"/>
  <c r="AM139" i="17"/>
  <c r="AK197" i="20"/>
  <c r="AL146" i="23"/>
  <c r="AI354" i="17"/>
  <c r="AG323" i="20"/>
  <c r="AH59" i="23"/>
  <c r="AM355" i="17"/>
  <c r="V57" i="23"/>
  <c r="U321" i="20"/>
  <c r="S168" i="17"/>
  <c r="M226" i="20"/>
  <c r="AN169" i="17"/>
  <c r="AH226" i="20" s="1"/>
  <c r="R299" i="23"/>
  <c r="AM299" i="23" s="1"/>
  <c r="Q165" i="20"/>
  <c r="W305" i="17"/>
  <c r="P34" i="20"/>
  <c r="P33" i="20" s="1"/>
  <c r="M36" i="20"/>
  <c r="AN323" i="17"/>
  <c r="R260" i="23"/>
  <c r="AG26" i="20"/>
  <c r="M149" i="20"/>
  <c r="V254" i="23"/>
  <c r="AD200" i="23"/>
  <c r="V91" i="23"/>
  <c r="H72" i="20"/>
  <c r="H71" i="20" s="1"/>
  <c r="S397" i="17"/>
  <c r="Q203" i="23"/>
  <c r="AC100" i="17"/>
  <c r="J19" i="20"/>
  <c r="J18" i="20" s="1"/>
  <c r="J9" i="20" s="1"/>
  <c r="J140" i="23"/>
  <c r="AC34" i="17"/>
  <c r="AC307" i="20"/>
  <c r="AE148" i="17"/>
  <c r="M339" i="20"/>
  <c r="AA402" i="17"/>
  <c r="AE55" i="20"/>
  <c r="AE54" i="20" s="1"/>
  <c r="AE9" i="20" s="1"/>
  <c r="AD201" i="23"/>
  <c r="AN312" i="23"/>
  <c r="AN288" i="23"/>
  <c r="E21" i="20"/>
  <c r="AK192" i="23"/>
  <c r="H148" i="23"/>
  <c r="M97" i="23"/>
  <c r="Y117" i="20"/>
  <c r="O231" i="20"/>
  <c r="P319" i="23"/>
  <c r="I178" i="23"/>
  <c r="H283" i="20"/>
  <c r="P231" i="20"/>
  <c r="R161" i="17"/>
  <c r="P218" i="20" s="1"/>
  <c r="J39" i="23"/>
  <c r="I365" i="20"/>
  <c r="J250" i="23"/>
  <c r="AN250" i="23" s="1"/>
  <c r="I58" i="20"/>
  <c r="F278" i="23"/>
  <c r="E87" i="20"/>
  <c r="E162" i="20"/>
  <c r="G317" i="17"/>
  <c r="K391" i="17"/>
  <c r="O392" i="17"/>
  <c r="Q10" i="23"/>
  <c r="R78" i="17"/>
  <c r="AF156" i="23"/>
  <c r="AG203" i="17"/>
  <c r="I149" i="20"/>
  <c r="J17" i="23"/>
  <c r="J123" i="23"/>
  <c r="I132" i="20"/>
  <c r="AO132" i="20" s="1"/>
  <c r="Y180" i="23"/>
  <c r="X199" i="20"/>
  <c r="U274" i="23"/>
  <c r="X11" i="17"/>
  <c r="V12" i="20"/>
  <c r="AB11" i="17"/>
  <c r="Z12" i="20"/>
  <c r="K15" i="20"/>
  <c r="M11" i="17"/>
  <c r="AC19" i="17"/>
  <c r="AA20" i="20"/>
  <c r="J20" i="20"/>
  <c r="K234" i="23"/>
  <c r="H224" i="23"/>
  <c r="I35" i="17"/>
  <c r="J127" i="23"/>
  <c r="I136" i="20"/>
  <c r="Z155" i="20"/>
  <c r="AA23" i="23"/>
  <c r="J138" i="17"/>
  <c r="H196" i="20"/>
  <c r="Z138" i="17"/>
  <c r="X196" i="20"/>
  <c r="S193" i="23"/>
  <c r="T154" i="17"/>
  <c r="M292" i="23"/>
  <c r="L222" i="20"/>
  <c r="W238" i="20"/>
  <c r="X99" i="23"/>
  <c r="I228" i="17"/>
  <c r="G278" i="20"/>
  <c r="O235" i="17"/>
  <c r="K234" i="17"/>
  <c r="J179" i="23"/>
  <c r="F258" i="23"/>
  <c r="G293" i="17"/>
  <c r="AJ227" i="23"/>
  <c r="M232" i="20"/>
  <c r="N320" i="23"/>
  <c r="AN320" i="23" s="1"/>
  <c r="O174" i="17"/>
  <c r="W280" i="23"/>
  <c r="W207" i="23" s="1"/>
  <c r="W326" i="23" s="1"/>
  <c r="V30" i="20"/>
  <c r="AB51" i="20"/>
  <c r="AC304" i="23"/>
  <c r="Q215" i="23"/>
  <c r="P73" i="20"/>
  <c r="V135" i="20"/>
  <c r="W126" i="23"/>
  <c r="AC87" i="17"/>
  <c r="AB126" i="23"/>
  <c r="AB121" i="23" s="1"/>
  <c r="E168" i="20"/>
  <c r="F149" i="23"/>
  <c r="AO149" i="23" s="1"/>
  <c r="AE185" i="23"/>
  <c r="AF146" i="17"/>
  <c r="J102" i="23"/>
  <c r="AN102" i="23" s="1"/>
  <c r="I241" i="20"/>
  <c r="K180" i="17"/>
  <c r="X245" i="20"/>
  <c r="Y106" i="23"/>
  <c r="Z139" i="23"/>
  <c r="AE311" i="17"/>
  <c r="AN147" i="17"/>
  <c r="S146" i="17"/>
  <c r="Q204" i="20"/>
  <c r="AL204" i="20" s="1"/>
  <c r="AA58" i="17"/>
  <c r="Z217" i="23"/>
  <c r="AE59" i="17"/>
  <c r="Y75" i="20"/>
  <c r="AH113" i="20"/>
  <c r="AJ290" i="17"/>
  <c r="J152" i="23"/>
  <c r="I171" i="20"/>
  <c r="P386" i="17"/>
  <c r="N355" i="20"/>
  <c r="AE203" i="23"/>
  <c r="AD179" i="20"/>
  <c r="S237" i="20"/>
  <c r="S236" i="20" s="1"/>
  <c r="S235" i="20" s="1"/>
  <c r="AA30" i="20"/>
  <c r="AB280" i="23"/>
  <c r="G395" i="17"/>
  <c r="F38" i="23"/>
  <c r="AO38" i="23" s="1"/>
  <c r="X330" i="20"/>
  <c r="Z343" i="17"/>
  <c r="K204" i="20"/>
  <c r="L185" i="23"/>
  <c r="AL9" i="17"/>
  <c r="V248" i="17"/>
  <c r="AK277" i="23"/>
  <c r="AL292" i="17"/>
  <c r="AL291" i="17" s="1"/>
  <c r="AL290" i="17" s="1"/>
  <c r="AJ86" i="20"/>
  <c r="AJ72" i="20" s="1"/>
  <c r="AJ71" i="20" s="1"/>
  <c r="W64" i="17"/>
  <c r="AA65" i="17"/>
  <c r="T203" i="17"/>
  <c r="S164" i="23"/>
  <c r="AF292" i="20"/>
  <c r="AH166" i="23"/>
  <c r="AM238" i="17"/>
  <c r="AD284" i="23"/>
  <c r="AE162" i="17"/>
  <c r="Q173" i="23"/>
  <c r="R228" i="17"/>
  <c r="AC228" i="17"/>
  <c r="AA278" i="20"/>
  <c r="M280" i="20"/>
  <c r="S231" i="17"/>
  <c r="Q248" i="23"/>
  <c r="R249" i="17"/>
  <c r="G248" i="23"/>
  <c r="H249" i="17"/>
  <c r="V55" i="20"/>
  <c r="V54" i="20" s="1"/>
  <c r="G261" i="17"/>
  <c r="E68" i="20"/>
  <c r="AG316" i="23"/>
  <c r="AH266" i="17"/>
  <c r="M97" i="20"/>
  <c r="N318" i="23"/>
  <c r="AN318" i="23" s="1"/>
  <c r="AB307" i="23"/>
  <c r="AA369" i="20"/>
  <c r="J46" i="23"/>
  <c r="I339" i="20"/>
  <c r="V130" i="23"/>
  <c r="U139" i="20"/>
  <c r="AN339" i="17"/>
  <c r="Q306" i="20"/>
  <c r="AL306" i="20" s="1"/>
  <c r="R95" i="23"/>
  <c r="AM95" i="23" s="1"/>
  <c r="S338" i="17"/>
  <c r="W239" i="17"/>
  <c r="V168" i="23"/>
  <c r="U289" i="20"/>
  <c r="AH295" i="20"/>
  <c r="AJ326" i="17"/>
  <c r="X326" i="17"/>
  <c r="V295" i="20"/>
  <c r="W400" i="17"/>
  <c r="AN104" i="23"/>
  <c r="AD96" i="23"/>
  <c r="AI149" i="17"/>
  <c r="V92" i="23"/>
  <c r="Q166" i="20"/>
  <c r="AL166" i="20" s="1"/>
  <c r="AF101" i="17"/>
  <c r="E364" i="20"/>
  <c r="G167" i="20"/>
  <c r="E148" i="20"/>
  <c r="K98" i="23"/>
  <c r="AD9" i="17"/>
  <c r="Y66" i="23"/>
  <c r="AC234" i="23"/>
  <c r="E260" i="20"/>
  <c r="E259" i="20" s="1"/>
  <c r="AN259" i="20" s="1"/>
  <c r="AB175" i="20"/>
  <c r="AD114" i="17"/>
  <c r="AH148" i="20"/>
  <c r="AI16" i="23"/>
  <c r="P56" i="20"/>
  <c r="AG287" i="20"/>
  <c r="AA309" i="17"/>
  <c r="N231" i="20"/>
  <c r="O319" i="23"/>
  <c r="AN120" i="17"/>
  <c r="S119" i="17"/>
  <c r="Q180" i="20"/>
  <c r="AL180" i="20" s="1"/>
  <c r="U101" i="17"/>
  <c r="S148" i="20"/>
  <c r="W113" i="17"/>
  <c r="S112" i="17"/>
  <c r="R27" i="23"/>
  <c r="AM27" i="23" s="1"/>
  <c r="V228" i="17"/>
  <c r="T278" i="20"/>
  <c r="AJ249" i="17"/>
  <c r="AH56" i="20"/>
  <c r="J369" i="20"/>
  <c r="K307" i="23"/>
  <c r="K207" i="23" s="1"/>
  <c r="K326" i="23" s="1"/>
  <c r="Q315" i="17"/>
  <c r="Q290" i="17" s="1"/>
  <c r="O161" i="20"/>
  <c r="O160" i="20" s="1"/>
  <c r="Q316" i="17"/>
  <c r="AF343" i="17"/>
  <c r="AD318" i="20"/>
  <c r="W199" i="20"/>
  <c r="Y137" i="17"/>
  <c r="Q202" i="20"/>
  <c r="AL202" i="20" s="1"/>
  <c r="R183" i="23"/>
  <c r="AM183" i="23" s="1"/>
  <c r="W358" i="17"/>
  <c r="Q326" i="20"/>
  <c r="AL326" i="20" s="1"/>
  <c r="R62" i="23"/>
  <c r="AM62" i="23" s="1"/>
  <c r="T29" i="23"/>
  <c r="T28" i="23" s="1"/>
  <c r="G113" i="23"/>
  <c r="G98" i="23" s="1"/>
  <c r="G97" i="23" s="1"/>
  <c r="F252" i="20"/>
  <c r="F237" i="20" s="1"/>
  <c r="F236" i="20" s="1"/>
  <c r="F235" i="20" s="1"/>
  <c r="H179" i="17"/>
  <c r="H178" i="17" s="1"/>
  <c r="H177" i="17" s="1"/>
  <c r="Q233" i="20"/>
  <c r="AL233" i="20" s="1"/>
  <c r="W176" i="17"/>
  <c r="AN176" i="17"/>
  <c r="S175" i="17"/>
  <c r="R374" i="20"/>
  <c r="R373" i="20" s="1"/>
  <c r="R372" i="20" s="1"/>
  <c r="T398" i="17"/>
  <c r="Y307" i="20"/>
  <c r="Z96" i="23"/>
  <c r="AN158" i="17"/>
  <c r="R196" i="23"/>
  <c r="AM196" i="23" s="1"/>
  <c r="AD57" i="23"/>
  <c r="AC321" i="20"/>
  <c r="AG221" i="20"/>
  <c r="AH285" i="23"/>
  <c r="AD24" i="23"/>
  <c r="AC156" i="20"/>
  <c r="AE159" i="17"/>
  <c r="AI160" i="17"/>
  <c r="AC217" i="20"/>
  <c r="Z131" i="23"/>
  <c r="AA95" i="17"/>
  <c r="AE96" i="17"/>
  <c r="Z124" i="23"/>
  <c r="AA88" i="17"/>
  <c r="Y133" i="20"/>
  <c r="AE170" i="17"/>
  <c r="AA169" i="17"/>
  <c r="U227" i="20"/>
  <c r="W158" i="17"/>
  <c r="V197" i="23"/>
  <c r="U216" i="20"/>
  <c r="X292" i="20"/>
  <c r="H292" i="20"/>
  <c r="V66" i="23"/>
  <c r="U330" i="20"/>
  <c r="X199" i="17"/>
  <c r="Z200" i="17"/>
  <c r="V257" i="20"/>
  <c r="Z321" i="23"/>
  <c r="AA277" i="17"/>
  <c r="AE278" i="17"/>
  <c r="Y186" i="20"/>
  <c r="AN43" i="23"/>
  <c r="AN215" i="23"/>
  <c r="P89" i="23"/>
  <c r="Q398" i="17"/>
  <c r="O374" i="20"/>
  <c r="O373" i="20" s="1"/>
  <c r="O372" i="20" s="1"/>
  <c r="G398" i="17"/>
  <c r="F89" i="23"/>
  <c r="AO89" i="23" s="1"/>
  <c r="E374" i="20"/>
  <c r="E373" i="20" s="1"/>
  <c r="M322" i="20"/>
  <c r="O353" i="17"/>
  <c r="S41" i="17"/>
  <c r="AC153" i="20"/>
  <c r="AI225" i="17"/>
  <c r="AT246" i="17"/>
  <c r="Y228" i="17"/>
  <c r="N19" i="23"/>
  <c r="AN19" i="23" s="1"/>
  <c r="AI88" i="17"/>
  <c r="E252" i="20"/>
  <c r="AA238" i="20"/>
  <c r="P222" i="20"/>
  <c r="AI180" i="20"/>
  <c r="AH102" i="17"/>
  <c r="L17" i="23"/>
  <c r="H87" i="17"/>
  <c r="AK78" i="17"/>
  <c r="I56" i="17"/>
  <c r="I55" i="17" s="1"/>
  <c r="H19" i="17"/>
  <c r="AC178" i="20"/>
  <c r="AH161" i="23"/>
  <c r="R294" i="20"/>
  <c r="R293" i="20" s="1"/>
  <c r="R292" i="20" s="1"/>
  <c r="AA192" i="17"/>
  <c r="K294" i="20"/>
  <c r="K293" i="20" s="1"/>
  <c r="K292" i="20" s="1"/>
  <c r="AC221" i="20"/>
  <c r="AL124" i="23"/>
  <c r="AP124" i="23" s="1"/>
  <c r="AI140" i="17"/>
  <c r="AM111" i="17"/>
  <c r="V137" i="23"/>
  <c r="Y331" i="20"/>
  <c r="V100" i="23"/>
  <c r="Y336" i="20"/>
  <c r="Z43" i="23"/>
  <c r="Z101" i="23"/>
  <c r="AE182" i="17"/>
  <c r="AN199" i="23"/>
  <c r="Z65" i="23"/>
  <c r="AE361" i="17"/>
  <c r="AI233" i="17"/>
  <c r="AC282" i="20"/>
  <c r="Z24" i="23"/>
  <c r="Y156" i="20"/>
  <c r="V283" i="23"/>
  <c r="U219" i="20"/>
  <c r="Q229" i="20"/>
  <c r="AL229" i="20" s="1"/>
  <c r="W171" i="17"/>
  <c r="W313" i="17"/>
  <c r="AA314" i="17"/>
  <c r="U121" i="20"/>
  <c r="W331" i="17"/>
  <c r="AA332" i="17"/>
  <c r="I123" i="20"/>
  <c r="J9" i="23"/>
  <c r="AN283" i="23"/>
  <c r="S114" i="20"/>
  <c r="U306" i="17"/>
  <c r="O308" i="17"/>
  <c r="M116" i="20"/>
  <c r="L136" i="17"/>
  <c r="J194" i="20"/>
  <c r="J193" i="20" s="1"/>
  <c r="AH195" i="20"/>
  <c r="V187" i="23"/>
  <c r="W148" i="17"/>
  <c r="N323" i="23"/>
  <c r="O279" i="17"/>
  <c r="N322" i="23" s="1"/>
  <c r="AN244" i="17"/>
  <c r="S243" i="17"/>
  <c r="AN243" i="17" s="1"/>
  <c r="V398" i="17"/>
  <c r="U89" i="23"/>
  <c r="G172" i="23"/>
  <c r="F277" i="20"/>
  <c r="AG93" i="23"/>
  <c r="AH336" i="17"/>
  <c r="Q93" i="23"/>
  <c r="P304" i="20"/>
  <c r="P303" i="20" s="1"/>
  <c r="K156" i="23"/>
  <c r="J261" i="20"/>
  <c r="L203" i="17"/>
  <c r="U11" i="17"/>
  <c r="S12" i="20"/>
  <c r="T221" i="23"/>
  <c r="O13" i="17"/>
  <c r="S14" i="17"/>
  <c r="N223" i="23"/>
  <c r="AN223" i="23" s="1"/>
  <c r="M14" i="20"/>
  <c r="W15" i="20"/>
  <c r="X265" i="23"/>
  <c r="H20" i="20"/>
  <c r="I234" i="23"/>
  <c r="J19" i="17"/>
  <c r="R19" i="17"/>
  <c r="Q234" i="23"/>
  <c r="S27" i="20"/>
  <c r="T268" i="23"/>
  <c r="P224" i="23"/>
  <c r="P207" i="23" s="1"/>
  <c r="P326" i="23" s="1"/>
  <c r="O35" i="20"/>
  <c r="AJ126" i="23"/>
  <c r="AJ121" i="23" s="1"/>
  <c r="AK87" i="17"/>
  <c r="AI135" i="20"/>
  <c r="N141" i="20"/>
  <c r="O132" i="23"/>
  <c r="O121" i="23" s="1"/>
  <c r="P87" i="17"/>
  <c r="V141" i="20"/>
  <c r="W132" i="23"/>
  <c r="AD141" i="20"/>
  <c r="AF87" i="17"/>
  <c r="AE132" i="23"/>
  <c r="AE121" i="23" s="1"/>
  <c r="J138" i="20"/>
  <c r="L87" i="17"/>
  <c r="K129" i="23"/>
  <c r="AB138" i="20"/>
  <c r="AC129" i="23"/>
  <c r="AC121" i="23" s="1"/>
  <c r="R30" i="20"/>
  <c r="M151" i="20"/>
  <c r="N218" i="23"/>
  <c r="AD285" i="23"/>
  <c r="Q171" i="20"/>
  <c r="AL171" i="20" s="1"/>
  <c r="Y328" i="20"/>
  <c r="Y196" i="20"/>
  <c r="Z145" i="23"/>
  <c r="W377" i="17"/>
  <c r="U333" i="20" s="1"/>
  <c r="V41" i="23"/>
  <c r="V63" i="23"/>
  <c r="U327" i="20"/>
  <c r="AD292" i="20"/>
  <c r="Z198" i="23"/>
  <c r="Y217" i="20"/>
  <c r="AA159" i="17"/>
  <c r="P292" i="20"/>
  <c r="AE292" i="20"/>
  <c r="O336" i="17"/>
  <c r="M304" i="20"/>
  <c r="M303" i="20" s="1"/>
  <c r="X354" i="20"/>
  <c r="X353" i="20" s="1"/>
  <c r="Z385" i="17"/>
  <c r="W15" i="17"/>
  <c r="U16" i="20"/>
  <c r="AA173" i="17"/>
  <c r="V303" i="23"/>
  <c r="Y272" i="20"/>
  <c r="AE223" i="17"/>
  <c r="AA294" i="20"/>
  <c r="AA293" i="20" s="1"/>
  <c r="AA292" i="20" s="1"/>
  <c r="AC325" i="17"/>
  <c r="AC324" i="17" s="1"/>
  <c r="N203" i="20"/>
  <c r="T306" i="17"/>
  <c r="R114" i="20"/>
  <c r="AN117" i="17"/>
  <c r="S116" i="17"/>
  <c r="AN354" i="17"/>
  <c r="S353" i="17"/>
  <c r="Z76" i="23"/>
  <c r="AA371" i="17"/>
  <c r="Z75" i="23" s="1"/>
  <c r="AI381" i="17"/>
  <c r="AC337" i="20"/>
  <c r="F183" i="20"/>
  <c r="H114" i="17"/>
  <c r="U93" i="23"/>
  <c r="V336" i="17"/>
  <c r="T304" i="20"/>
  <c r="T303" i="20" s="1"/>
  <c r="T292" i="20" s="1"/>
  <c r="M290" i="17"/>
  <c r="AL147" i="23"/>
  <c r="AP147" i="23" s="1"/>
  <c r="AK198" i="20"/>
  <c r="AO198" i="20" s="1"/>
  <c r="AI394" i="17"/>
  <c r="AC362" i="20"/>
  <c r="AA106" i="17"/>
  <c r="Y153" i="20"/>
  <c r="Z213" i="23"/>
  <c r="Y106" i="20"/>
  <c r="AN359" i="17"/>
  <c r="Q327" i="20"/>
  <c r="AL327" i="20" s="1"/>
  <c r="V212" i="23"/>
  <c r="W71" i="17"/>
  <c r="AA72" i="17"/>
  <c r="K279" i="17"/>
  <c r="J322" i="23" s="1"/>
  <c r="J323" i="23"/>
  <c r="AA24" i="17"/>
  <c r="V238" i="23"/>
  <c r="W23" i="17"/>
  <c r="Z285" i="23"/>
  <c r="AA163" i="17"/>
  <c r="V160" i="23"/>
  <c r="U265" i="20"/>
  <c r="M15" i="23"/>
  <c r="N100" i="17"/>
  <c r="AA192" i="23"/>
  <c r="Z211" i="20"/>
  <c r="AK148" i="23"/>
  <c r="AL123" i="17"/>
  <c r="AL114" i="17" s="1"/>
  <c r="R301" i="23"/>
  <c r="AM301" i="23" s="1"/>
  <c r="S68" i="17"/>
  <c r="Q104" i="20"/>
  <c r="AL104" i="20" s="1"/>
  <c r="AN106" i="17"/>
  <c r="K123" i="17"/>
  <c r="O203" i="20"/>
  <c r="N138" i="23"/>
  <c r="AN138" i="23" s="1"/>
  <c r="S295" i="20"/>
  <c r="R398" i="17"/>
  <c r="R335" i="17" s="1"/>
  <c r="K100" i="20"/>
  <c r="K99" i="20" s="1"/>
  <c r="K98" i="20" s="1"/>
  <c r="AA100" i="20"/>
  <c r="AA99" i="20" s="1"/>
  <c r="AA98" i="20" s="1"/>
  <c r="AC398" i="17"/>
  <c r="AE355" i="20"/>
  <c r="AG386" i="17"/>
  <c r="W282" i="17"/>
  <c r="V324" i="23"/>
  <c r="I199" i="23"/>
  <c r="H175" i="20"/>
  <c r="AJ183" i="20"/>
  <c r="AL274" i="17"/>
  <c r="AN170" i="17"/>
  <c r="AH227" i="20" s="1"/>
  <c r="R300" i="23"/>
  <c r="AM300" i="23" s="1"/>
  <c r="M227" i="20"/>
  <c r="AN333" i="17"/>
  <c r="Q301" i="20"/>
  <c r="AL301" i="20" s="1"/>
  <c r="O149" i="23"/>
  <c r="P124" i="17"/>
  <c r="Y148" i="23"/>
  <c r="Z123" i="17"/>
  <c r="Z114" i="17" s="1"/>
  <c r="AH124" i="17"/>
  <c r="AF168" i="20"/>
  <c r="O289" i="23"/>
  <c r="N190" i="20"/>
  <c r="P132" i="17"/>
  <c r="P138" i="17"/>
  <c r="N196" i="20"/>
  <c r="X138" i="17"/>
  <c r="W145" i="23"/>
  <c r="AG145" i="23"/>
  <c r="AH138" i="17"/>
  <c r="Q185" i="23"/>
  <c r="R146" i="17"/>
  <c r="X204" i="20"/>
  <c r="Z146" i="17"/>
  <c r="H150" i="17"/>
  <c r="G189" i="23"/>
  <c r="P208" i="20"/>
  <c r="Q189" i="23"/>
  <c r="AJ150" i="17"/>
  <c r="AH208" i="20"/>
  <c r="V212" i="20"/>
  <c r="W193" i="23"/>
  <c r="X154" i="17"/>
  <c r="AE193" i="23"/>
  <c r="AD212" i="20"/>
  <c r="AN240" i="17"/>
  <c r="S239" i="17"/>
  <c r="Q289" i="20"/>
  <c r="AL289" i="20" s="1"/>
  <c r="Q337" i="17"/>
  <c r="P94" i="23"/>
  <c r="AI305" i="20"/>
  <c r="AK337" i="17"/>
  <c r="AG54" i="23"/>
  <c r="AF318" i="20"/>
  <c r="H60" i="23"/>
  <c r="G324" i="20"/>
  <c r="AI327" i="20"/>
  <c r="AJ63" i="23"/>
  <c r="AJ29" i="23" s="1"/>
  <c r="AJ28" i="23" s="1"/>
  <c r="L66" i="23"/>
  <c r="K330" i="20"/>
  <c r="M343" i="17"/>
  <c r="AN295" i="23"/>
  <c r="I30" i="20"/>
  <c r="R64" i="23"/>
  <c r="AM64" i="23" s="1"/>
  <c r="Q328" i="20"/>
  <c r="AL328" i="20" s="1"/>
  <c r="AD77" i="17"/>
  <c r="AJ188" i="23"/>
  <c r="O171" i="17"/>
  <c r="AG199" i="23"/>
  <c r="AC16" i="23"/>
  <c r="AD101" i="17"/>
  <c r="I16" i="23"/>
  <c r="J101" i="17"/>
  <c r="W277" i="17"/>
  <c r="U186" i="20"/>
  <c r="O120" i="17"/>
  <c r="M181" i="20"/>
  <c r="R260" i="17"/>
  <c r="P67" i="20"/>
  <c r="P66" i="20" s="1"/>
  <c r="AA99" i="17"/>
  <c r="W98" i="17"/>
  <c r="J26" i="23"/>
  <c r="I158" i="20"/>
  <c r="K109" i="17"/>
  <c r="K176" i="20"/>
  <c r="L200" i="23"/>
  <c r="M115" i="17"/>
  <c r="O180" i="20"/>
  <c r="P204" i="23"/>
  <c r="Q119" i="17"/>
  <c r="K120" i="17"/>
  <c r="I181" i="20"/>
  <c r="J205" i="23"/>
  <c r="Q124" i="17"/>
  <c r="P149" i="23"/>
  <c r="O168" i="20"/>
  <c r="AK124" i="17"/>
  <c r="AJ149" i="23"/>
  <c r="AI168" i="20"/>
  <c r="T152" i="23"/>
  <c r="U123" i="17"/>
  <c r="U114" i="17" s="1"/>
  <c r="I132" i="17"/>
  <c r="H289" i="23"/>
  <c r="AH132" i="17"/>
  <c r="AF190" i="20"/>
  <c r="AG289" i="23"/>
  <c r="G196" i="20"/>
  <c r="I138" i="17"/>
  <c r="AB145" i="23"/>
  <c r="AA196" i="20"/>
  <c r="AC138" i="17"/>
  <c r="K261" i="20"/>
  <c r="L156" i="23"/>
  <c r="L262" i="20"/>
  <c r="M157" i="23"/>
  <c r="N212" i="17"/>
  <c r="AJ212" i="17"/>
  <c r="AH262" i="20"/>
  <c r="T164" i="23"/>
  <c r="S269" i="20"/>
  <c r="M316" i="23"/>
  <c r="N266" i="17"/>
  <c r="Y316" i="23"/>
  <c r="X95" i="20"/>
  <c r="AI316" i="23"/>
  <c r="AH95" i="20"/>
  <c r="J285" i="17"/>
  <c r="H369" i="20"/>
  <c r="X307" i="23"/>
  <c r="W369" i="20"/>
  <c r="AH369" i="20"/>
  <c r="AI307" i="23"/>
  <c r="AJ285" i="17"/>
  <c r="AN299" i="17"/>
  <c r="R261" i="23"/>
  <c r="R233" i="23" s="1"/>
  <c r="W299" i="17"/>
  <c r="Q85" i="20"/>
  <c r="AL85" i="20" s="1"/>
  <c r="N197" i="23"/>
  <c r="O158" i="17"/>
  <c r="W154" i="20"/>
  <c r="Y101" i="17"/>
  <c r="AF16" i="23"/>
  <c r="AG101" i="17"/>
  <c r="K121" i="23"/>
  <c r="J246" i="23"/>
  <c r="AN246" i="23" s="1"/>
  <c r="I43" i="20"/>
  <c r="I271" i="23"/>
  <c r="H45" i="20"/>
  <c r="AF356" i="20"/>
  <c r="AH387" i="17"/>
  <c r="AG30" i="23"/>
  <c r="F363" i="20"/>
  <c r="G37" i="23"/>
  <c r="X387" i="17"/>
  <c r="W37" i="23"/>
  <c r="W29" i="23" s="1"/>
  <c r="W28" i="23" s="1"/>
  <c r="V363" i="20"/>
  <c r="AE37" i="23"/>
  <c r="AE29" i="23" s="1"/>
  <c r="AE28" i="23" s="1"/>
  <c r="AF387" i="17"/>
  <c r="H399" i="17"/>
  <c r="F375" i="20"/>
  <c r="Z399" i="17"/>
  <c r="Y90" i="23"/>
  <c r="X375" i="20"/>
  <c r="W228" i="20"/>
  <c r="AB301" i="23"/>
  <c r="P285" i="20"/>
  <c r="R212" i="17"/>
  <c r="AE373" i="17"/>
  <c r="Z35" i="17"/>
  <c r="M215" i="23"/>
  <c r="L73" i="20"/>
  <c r="L72" i="20" s="1"/>
  <c r="L71" i="20" s="1"/>
  <c r="AG215" i="23"/>
  <c r="AH56" i="17"/>
  <c r="I218" i="23"/>
  <c r="J56" i="17"/>
  <c r="Q218" i="23"/>
  <c r="P76" i="20"/>
  <c r="AG218" i="23"/>
  <c r="AF76" i="20"/>
  <c r="AF72" i="20" s="1"/>
  <c r="AF71" i="20" s="1"/>
  <c r="I295" i="23"/>
  <c r="H89" i="20"/>
  <c r="Y67" i="17"/>
  <c r="X208" i="23"/>
  <c r="M10" i="23"/>
  <c r="L124" i="20"/>
  <c r="X124" i="20"/>
  <c r="Y10" i="23"/>
  <c r="G135" i="20"/>
  <c r="I87" i="17"/>
  <c r="R141" i="20"/>
  <c r="T87" i="17"/>
  <c r="AB87" i="17"/>
  <c r="Z141" i="20"/>
  <c r="AI132" i="23"/>
  <c r="AH141" i="20"/>
  <c r="X129" i="23"/>
  <c r="X121" i="23" s="1"/>
  <c r="Y87" i="17"/>
  <c r="AI129" i="23"/>
  <c r="AH138" i="20"/>
  <c r="F23" i="23"/>
  <c r="AO23" i="23" s="1"/>
  <c r="E155" i="20"/>
  <c r="T23" i="23"/>
  <c r="S155" i="20"/>
  <c r="AK108" i="17"/>
  <c r="AJ23" i="23"/>
  <c r="AF152" i="23"/>
  <c r="AE171" i="20"/>
  <c r="AN131" i="17"/>
  <c r="W131" i="17"/>
  <c r="T289" i="23"/>
  <c r="S190" i="20"/>
  <c r="AB289" i="23"/>
  <c r="AA190" i="20"/>
  <c r="AC132" i="17"/>
  <c r="AC114" i="17" s="1"/>
  <c r="O196" i="20"/>
  <c r="Q138" i="17"/>
  <c r="K139" i="17"/>
  <c r="I197" i="20"/>
  <c r="J146" i="23"/>
  <c r="S199" i="20"/>
  <c r="T180" i="23"/>
  <c r="S196" i="17"/>
  <c r="AN197" i="17"/>
  <c r="R115" i="23"/>
  <c r="AM115" i="23" s="1"/>
  <c r="W197" i="17"/>
  <c r="S132" i="20"/>
  <c r="U87" i="17"/>
  <c r="T132" i="23"/>
  <c r="T121" i="23" s="1"/>
  <c r="T97" i="23" s="1"/>
  <c r="S141" i="20"/>
  <c r="L129" i="23"/>
  <c r="L121" i="23" s="1"/>
  <c r="L97" i="23" s="1"/>
  <c r="K138" i="20"/>
  <c r="K17" i="23"/>
  <c r="J149" i="20"/>
  <c r="AA172" i="23"/>
  <c r="AA143" i="23" s="1"/>
  <c r="Z277" i="20"/>
  <c r="N53" i="23"/>
  <c r="AN53" i="23" s="1"/>
  <c r="S349" i="17"/>
  <c r="S352" i="17"/>
  <c r="N56" i="23"/>
  <c r="AN56" i="23" s="1"/>
  <c r="AB63" i="23"/>
  <c r="AA327" i="20"/>
  <c r="M331" i="20"/>
  <c r="O362" i="17"/>
  <c r="O73" i="17"/>
  <c r="M107" i="20"/>
  <c r="W374" i="17"/>
  <c r="V78" i="23" s="1"/>
  <c r="V79" i="23"/>
  <c r="AN364" i="17"/>
  <c r="S363" i="17"/>
  <c r="V165" i="20"/>
  <c r="AF91" i="23"/>
  <c r="AG400" i="17"/>
  <c r="AE376" i="20"/>
  <c r="AK33" i="23"/>
  <c r="AJ359" i="20"/>
  <c r="AA33" i="23"/>
  <c r="Z359" i="20"/>
  <c r="AB388" i="17"/>
  <c r="AA76" i="23"/>
  <c r="AB371" i="17"/>
  <c r="S76" i="23"/>
  <c r="T371" i="17"/>
  <c r="AB52" i="23"/>
  <c r="AA316" i="20"/>
  <c r="AC347" i="17"/>
  <c r="M52" i="23"/>
  <c r="L316" i="20"/>
  <c r="N347" i="17"/>
  <c r="AK95" i="23"/>
  <c r="AJ306" i="20"/>
  <c r="AL338" i="17"/>
  <c r="X95" i="23"/>
  <c r="Y338" i="17"/>
  <c r="W306" i="20"/>
  <c r="AE85" i="23"/>
  <c r="AD299" i="20"/>
  <c r="AF287" i="23"/>
  <c r="AE188" i="20"/>
  <c r="X287" i="23"/>
  <c r="W188" i="20"/>
  <c r="Y321" i="17"/>
  <c r="N120" i="20"/>
  <c r="O141" i="23"/>
  <c r="P312" i="17"/>
  <c r="AK138" i="23"/>
  <c r="AJ117" i="20"/>
  <c r="T117" i="20"/>
  <c r="U138" i="23"/>
  <c r="H311" i="23"/>
  <c r="I303" i="17"/>
  <c r="G93" i="20"/>
  <c r="AB256" i="23"/>
  <c r="AA80" i="20"/>
  <c r="AI323" i="23"/>
  <c r="AJ281" i="17"/>
  <c r="Z101" i="17"/>
  <c r="AN311" i="17"/>
  <c r="S310" i="17"/>
  <c r="H203" i="17"/>
  <c r="O208" i="23"/>
  <c r="N101" i="20"/>
  <c r="AB224" i="23"/>
  <c r="AA35" i="20"/>
  <c r="P189" i="23"/>
  <c r="O208" i="20"/>
  <c r="AC154" i="17"/>
  <c r="AB193" i="23"/>
  <c r="N195" i="23"/>
  <c r="M214" i="20"/>
  <c r="O156" i="17"/>
  <c r="S157" i="17"/>
  <c r="J197" i="23"/>
  <c r="K158" i="17"/>
  <c r="T283" i="23"/>
  <c r="S219" i="20"/>
  <c r="S222" i="20"/>
  <c r="T292" i="23"/>
  <c r="H106" i="23"/>
  <c r="H98" i="23" s="1"/>
  <c r="H97" i="23" s="1"/>
  <c r="G245" i="20"/>
  <c r="G237" i="20" s="1"/>
  <c r="G236" i="20" s="1"/>
  <c r="G235" i="20" s="1"/>
  <c r="F305" i="20"/>
  <c r="G94" i="23"/>
  <c r="O94" i="23"/>
  <c r="N305" i="20"/>
  <c r="V305" i="20"/>
  <c r="W94" i="23"/>
  <c r="AE94" i="23"/>
  <c r="AD305" i="20"/>
  <c r="AH343" i="17"/>
  <c r="I249" i="17"/>
  <c r="G56" i="20"/>
  <c r="H116" i="20"/>
  <c r="J308" i="17"/>
  <c r="Q137" i="23"/>
  <c r="R308" i="17"/>
  <c r="X116" i="20"/>
  <c r="Y137" i="23"/>
  <c r="I140" i="23"/>
  <c r="H119" i="20"/>
  <c r="I313" i="23"/>
  <c r="J316" i="17"/>
  <c r="H72" i="23"/>
  <c r="G344" i="20"/>
  <c r="J73" i="23"/>
  <c r="K368" i="17"/>
  <c r="H51" i="23"/>
  <c r="G315" i="20"/>
  <c r="I343" i="17"/>
  <c r="E327" i="20"/>
  <c r="F63" i="23"/>
  <c r="T330" i="20"/>
  <c r="U66" i="23"/>
  <c r="U29" i="23" s="1"/>
  <c r="U28" i="23" s="1"/>
  <c r="H341" i="20"/>
  <c r="I69" i="23"/>
  <c r="X341" i="20"/>
  <c r="Y69" i="23"/>
  <c r="H344" i="20"/>
  <c r="I72" i="23"/>
  <c r="X344" i="20"/>
  <c r="Y72" i="23"/>
  <c r="AB72" i="20"/>
  <c r="AB71" i="20" s="1"/>
  <c r="AB9" i="20" s="1"/>
  <c r="P11" i="17"/>
  <c r="N12" i="20"/>
  <c r="AE265" i="23"/>
  <c r="AD15" i="20"/>
  <c r="AF11" i="17"/>
  <c r="J266" i="23"/>
  <c r="AN266" i="23" s="1"/>
  <c r="K15" i="17"/>
  <c r="Q19" i="17"/>
  <c r="O20" i="20"/>
  <c r="AJ234" i="23"/>
  <c r="AI20" i="20"/>
  <c r="X27" i="20"/>
  <c r="Z19" i="17"/>
  <c r="U224" i="23"/>
  <c r="T35" i="20"/>
  <c r="AE224" i="23"/>
  <c r="AE207" i="23" s="1"/>
  <c r="AE326" i="23" s="1"/>
  <c r="AD35" i="20"/>
  <c r="AJ35" i="20"/>
  <c r="AK224" i="23"/>
  <c r="Y241" i="23"/>
  <c r="X38" i="20"/>
  <c r="AJ35" i="17"/>
  <c r="AI241" i="23"/>
  <c r="AH38" i="20"/>
  <c r="AN74" i="17"/>
  <c r="Q107" i="20"/>
  <c r="AL107" i="20" s="1"/>
  <c r="S73" i="17"/>
  <c r="Q78" i="17"/>
  <c r="P10" i="23"/>
  <c r="O181" i="23"/>
  <c r="N200" i="20"/>
  <c r="AI181" i="23"/>
  <c r="AJ142" i="17"/>
  <c r="AG146" i="17"/>
  <c r="AF185" i="23"/>
  <c r="F189" i="23"/>
  <c r="G150" i="17"/>
  <c r="X189" i="23"/>
  <c r="W208" i="20"/>
  <c r="R163" i="23"/>
  <c r="AM163" i="23" s="1"/>
  <c r="W219" i="17"/>
  <c r="AN219" i="17"/>
  <c r="S218" i="17"/>
  <c r="Q268" i="20"/>
  <c r="AL268" i="20" s="1"/>
  <c r="P249" i="17"/>
  <c r="O248" i="23"/>
  <c r="H63" i="20"/>
  <c r="I274" i="23"/>
  <c r="Y304" i="23"/>
  <c r="X68" i="20"/>
  <c r="E187" i="20"/>
  <c r="F286" i="23"/>
  <c r="S187" i="20"/>
  <c r="T286" i="23"/>
  <c r="T57" i="23"/>
  <c r="S321" i="20"/>
  <c r="M63" i="23"/>
  <c r="L327" i="20"/>
  <c r="AC63" i="23"/>
  <c r="AC29" i="23" s="1"/>
  <c r="AC28" i="23" s="1"/>
  <c r="AB327" i="20"/>
  <c r="P155" i="20"/>
  <c r="Q23" i="23"/>
  <c r="AI23" i="23"/>
  <c r="AJ108" i="17"/>
  <c r="J176" i="20"/>
  <c r="L115" i="17"/>
  <c r="W200" i="23"/>
  <c r="X115" i="17"/>
  <c r="AB119" i="17"/>
  <c r="Z180" i="20"/>
  <c r="G266" i="17"/>
  <c r="G265" i="17" s="1"/>
  <c r="E95" i="20"/>
  <c r="Y266" i="17"/>
  <c r="W95" i="20"/>
  <c r="X316" i="23"/>
  <c r="M285" i="17"/>
  <c r="L307" i="23"/>
  <c r="AA255" i="23"/>
  <c r="Z79" i="20"/>
  <c r="Z72" i="20" s="1"/>
  <c r="Z71" i="20" s="1"/>
  <c r="AH79" i="20"/>
  <c r="AH72" i="20" s="1"/>
  <c r="AH71" i="20" s="1"/>
  <c r="AI255" i="23"/>
  <c r="AK292" i="17"/>
  <c r="AK291" i="17" s="1"/>
  <c r="AK290" i="17" s="1"/>
  <c r="AJ277" i="23"/>
  <c r="V308" i="17"/>
  <c r="U137" i="23"/>
  <c r="AC137" i="23"/>
  <c r="AB116" i="20"/>
  <c r="AB308" i="17"/>
  <c r="AA140" i="23"/>
  <c r="Y313" i="23"/>
  <c r="Z315" i="17"/>
  <c r="X161" i="20"/>
  <c r="X160" i="20" s="1"/>
  <c r="E305" i="20"/>
  <c r="G337" i="17"/>
  <c r="F94" i="23"/>
  <c r="AO94" i="23" s="1"/>
  <c r="AK128" i="17"/>
  <c r="AJ153" i="23"/>
  <c r="AK142" i="17"/>
  <c r="AI200" i="20"/>
  <c r="O292" i="23"/>
  <c r="N222" i="20"/>
  <c r="O208" i="17"/>
  <c r="O205" i="17" s="1"/>
  <c r="O204" i="17" s="1"/>
  <c r="S209" i="17"/>
  <c r="M276" i="20"/>
  <c r="O226" i="17"/>
  <c r="O263" i="17"/>
  <c r="S264" i="17"/>
  <c r="M70" i="20"/>
  <c r="AB222" i="20"/>
  <c r="AC292" i="23"/>
  <c r="AC207" i="23" s="1"/>
  <c r="AC326" i="23" s="1"/>
  <c r="Q165" i="23"/>
  <c r="P270" i="20"/>
  <c r="R220" i="17"/>
  <c r="AG165" i="23"/>
  <c r="AF270" i="20"/>
  <c r="U228" i="17"/>
  <c r="T173" i="23"/>
  <c r="AK285" i="17"/>
  <c r="AJ307" i="23"/>
  <c r="AN26" i="17"/>
  <c r="S25" i="17"/>
  <c r="T35" i="17"/>
  <c r="S241" i="23"/>
  <c r="I127" i="20"/>
  <c r="J13" i="23"/>
  <c r="AJ87" i="17"/>
  <c r="K35" i="20"/>
  <c r="L224" i="23"/>
  <c r="U215" i="23"/>
  <c r="T73" i="20"/>
  <c r="T72" i="20" s="1"/>
  <c r="T71" i="20" s="1"/>
  <c r="T9" i="20" s="1"/>
  <c r="AE10" i="23"/>
  <c r="AD124" i="20"/>
  <c r="AK115" i="17"/>
  <c r="AI176" i="20"/>
  <c r="AJ289" i="23"/>
  <c r="AK132" i="17"/>
  <c r="H238" i="20"/>
  <c r="H237" i="20" s="1"/>
  <c r="H236" i="20" s="1"/>
  <c r="H235" i="20" s="1"/>
  <c r="I99" i="23"/>
  <c r="I98" i="23" s="1"/>
  <c r="F116" i="23"/>
  <c r="E255" i="20"/>
  <c r="L68" i="20"/>
  <c r="M304" i="23"/>
  <c r="K328" i="17"/>
  <c r="X343" i="17"/>
  <c r="AL220" i="17"/>
  <c r="AK165" i="23"/>
  <c r="AN334" i="17"/>
  <c r="R88" i="23"/>
  <c r="AM88" i="23" s="1"/>
  <c r="W334" i="17"/>
  <c r="S367" i="17"/>
  <c r="N71" i="23"/>
  <c r="AN71" i="23" s="1"/>
  <c r="O366" i="17"/>
  <c r="N125" i="23"/>
  <c r="AN125" i="23" s="1"/>
  <c r="O89" i="17"/>
  <c r="T153" i="23"/>
  <c r="S172" i="20"/>
  <c r="S200" i="20"/>
  <c r="T181" i="23"/>
  <c r="Y212" i="17"/>
  <c r="W262" i="20"/>
  <c r="X157" i="23"/>
  <c r="AA376" i="17"/>
  <c r="V80" i="23"/>
  <c r="V225" i="20"/>
  <c r="AA298" i="23"/>
  <c r="AA207" i="23" s="1"/>
  <c r="AA326" i="23" s="1"/>
  <c r="AB113" i="23"/>
  <c r="AA252" i="20"/>
  <c r="AC220" i="17"/>
  <c r="AA270" i="20"/>
  <c r="AI121" i="23"/>
  <c r="Y274" i="23"/>
  <c r="AD228" i="20"/>
  <c r="X196" i="23"/>
  <c r="N187" i="23"/>
  <c r="AB185" i="23"/>
  <c r="N142" i="17"/>
  <c r="X204" i="23"/>
  <c r="E149" i="20"/>
  <c r="Q134" i="20"/>
  <c r="AL134" i="20" s="1"/>
  <c r="AF78" i="17"/>
  <c r="W10" i="23"/>
  <c r="L27" i="20"/>
  <c r="X15" i="20"/>
  <c r="AK298" i="23"/>
  <c r="AB165" i="23"/>
  <c r="X12" i="20"/>
  <c r="Z11" i="17"/>
  <c r="E124" i="20"/>
  <c r="G78" i="17"/>
  <c r="U78" i="17"/>
  <c r="S124" i="20"/>
  <c r="H221" i="23"/>
  <c r="I11" i="17"/>
  <c r="Y11" i="17"/>
  <c r="H268" i="23"/>
  <c r="G27" i="20"/>
  <c r="P241" i="23"/>
  <c r="O38" i="20"/>
  <c r="T78" i="17"/>
  <c r="S10" i="23"/>
  <c r="V220" i="17"/>
  <c r="S51" i="17"/>
  <c r="M50" i="20"/>
  <c r="AK295" i="23"/>
  <c r="AL56" i="17"/>
  <c r="AB270" i="20"/>
  <c r="AD220" i="17"/>
  <c r="X165" i="23"/>
  <c r="Y220" i="17"/>
  <c r="W270" i="20"/>
  <c r="AC387" i="17"/>
  <c r="O80" i="17"/>
  <c r="M126" i="20"/>
  <c r="X280" i="17"/>
  <c r="X279" i="17" s="1"/>
  <c r="W322" i="23"/>
  <c r="K338" i="17"/>
  <c r="J95" i="23"/>
  <c r="AJ165" i="20"/>
  <c r="T165" i="20"/>
  <c r="AI91" i="23"/>
  <c r="AH376" i="20"/>
  <c r="M91" i="23"/>
  <c r="N400" i="17"/>
  <c r="G35" i="23"/>
  <c r="K393" i="17"/>
  <c r="H388" i="17"/>
  <c r="AB46" i="23"/>
  <c r="AA339" i="20"/>
  <c r="I43" i="23"/>
  <c r="J377" i="17"/>
  <c r="M67" i="23"/>
  <c r="L331" i="20"/>
  <c r="S58" i="23"/>
  <c r="R322" i="20"/>
  <c r="AK55" i="23"/>
  <c r="AJ319" i="20"/>
  <c r="S83" i="23"/>
  <c r="R297" i="20"/>
  <c r="L314" i="23"/>
  <c r="K162" i="20"/>
  <c r="G314" i="23"/>
  <c r="F162" i="20"/>
  <c r="L311" i="23"/>
  <c r="K93" i="20"/>
  <c r="AI80" i="20"/>
  <c r="AJ256" i="23"/>
  <c r="N80" i="20"/>
  <c r="O256" i="23"/>
  <c r="P293" i="17"/>
  <c r="AI308" i="23"/>
  <c r="AH370" i="20"/>
  <c r="Q91" i="23"/>
  <c r="P376" i="20"/>
  <c r="AF35" i="23"/>
  <c r="AE361" i="20"/>
  <c r="AF33" i="23"/>
  <c r="AE359" i="20"/>
  <c r="I33" i="23"/>
  <c r="H359" i="20"/>
  <c r="Q61" i="23"/>
  <c r="P325" i="20"/>
  <c r="AA58" i="23"/>
  <c r="AB353" i="17"/>
  <c r="H55" i="23"/>
  <c r="G319" i="20"/>
  <c r="I350" i="17"/>
  <c r="Y87" i="23"/>
  <c r="X301" i="20"/>
  <c r="J84" i="23"/>
  <c r="O330" i="17"/>
  <c r="Z93" i="20"/>
  <c r="AA311" i="23"/>
  <c r="U311" i="23"/>
  <c r="T93" i="20"/>
  <c r="AI258" i="23"/>
  <c r="AH82" i="20"/>
  <c r="W82" i="20"/>
  <c r="X258" i="23"/>
  <c r="Y293" i="17"/>
  <c r="V80" i="20"/>
  <c r="W256" i="23"/>
  <c r="M320" i="23"/>
  <c r="L185" i="20"/>
  <c r="AN17" i="17"/>
  <c r="R267" i="23"/>
  <c r="Q17" i="20"/>
  <c r="AL17" i="20" s="1"/>
  <c r="N238" i="23"/>
  <c r="M24" i="20"/>
  <c r="AN45" i="17"/>
  <c r="W45" i="17"/>
  <c r="N35" i="17"/>
  <c r="M271" i="23"/>
  <c r="R210" i="23"/>
  <c r="AM210" i="23" s="1"/>
  <c r="W70" i="17"/>
  <c r="S81" i="17"/>
  <c r="Z87" i="17"/>
  <c r="AN111" i="17"/>
  <c r="S110" i="17"/>
  <c r="F193" i="23"/>
  <c r="E212" i="20"/>
  <c r="V212" i="17"/>
  <c r="AH212" i="17"/>
  <c r="N220" i="17"/>
  <c r="L270" i="20"/>
  <c r="T361" i="20"/>
  <c r="K342" i="20"/>
  <c r="P301" i="20"/>
  <c r="E84" i="20"/>
  <c r="X33" i="23"/>
  <c r="Y388" i="17"/>
  <c r="AI73" i="23"/>
  <c r="AH345" i="20"/>
  <c r="T49" i="23"/>
  <c r="S313" i="20"/>
  <c r="P95" i="23"/>
  <c r="O306" i="20"/>
  <c r="AB85" i="23"/>
  <c r="AA299" i="20"/>
  <c r="K287" i="23"/>
  <c r="J188" i="20"/>
  <c r="AE314" i="23"/>
  <c r="AD162" i="20"/>
  <c r="AD93" i="20"/>
  <c r="AE311" i="23"/>
  <c r="E88" i="20"/>
  <c r="F279" i="23"/>
  <c r="F264" i="23" s="1"/>
  <c r="F263" i="23" s="1"/>
  <c r="F262" i="23" s="1"/>
  <c r="AO262" i="23" s="1"/>
  <c r="J261" i="23"/>
  <c r="I85" i="20"/>
  <c r="Q260" i="23"/>
  <c r="P84" i="20"/>
  <c r="Y256" i="23"/>
  <c r="Z293" i="17"/>
  <c r="I166" i="20"/>
  <c r="W162" i="20"/>
  <c r="P162" i="20"/>
  <c r="AI87" i="20"/>
  <c r="I288" i="23"/>
  <c r="U287" i="23"/>
  <c r="T188" i="20"/>
  <c r="AB314" i="23"/>
  <c r="AA162" i="20"/>
  <c r="E83" i="20"/>
  <c r="F259" i="23"/>
  <c r="F231" i="23" s="1"/>
  <c r="F230" i="23" s="1"/>
  <c r="S258" i="23"/>
  <c r="R82" i="20"/>
  <c r="AC138" i="23"/>
  <c r="AB117" i="20"/>
  <c r="U278" i="23"/>
  <c r="T87" i="20"/>
  <c r="F257" i="23"/>
  <c r="K295" i="17"/>
  <c r="E81" i="20"/>
  <c r="H141" i="23"/>
  <c r="G120" i="20"/>
  <c r="X260" i="23"/>
  <c r="W84" i="20"/>
  <c r="J82" i="20"/>
  <c r="K258" i="23"/>
  <c r="AF253" i="23"/>
  <c r="AE61" i="20"/>
  <c r="U205" i="17"/>
  <c r="U204" i="17" s="1"/>
  <c r="U203" i="17" s="1"/>
  <c r="AG219" i="23"/>
  <c r="AF77" i="20"/>
  <c r="W219" i="23"/>
  <c r="V77" i="20"/>
  <c r="L219" i="23"/>
  <c r="K77" i="20"/>
  <c r="AA225" i="23"/>
  <c r="Z36" i="20"/>
  <c r="AJ269" i="23"/>
  <c r="AI28" i="20"/>
  <c r="I159" i="20"/>
  <c r="H94" i="20"/>
  <c r="AJ93" i="20"/>
  <c r="E93" i="20"/>
  <c r="AD87" i="20"/>
  <c r="L59" i="20"/>
  <c r="AE57" i="20"/>
  <c r="AD16" i="20"/>
  <c r="AE275" i="23"/>
  <c r="T275" i="23"/>
  <c r="S64" i="20"/>
  <c r="I275" i="23"/>
  <c r="AK52" i="17"/>
  <c r="AI52" i="20"/>
  <c r="AJ49" i="17"/>
  <c r="AH49" i="20"/>
  <c r="AA244" i="23"/>
  <c r="Z41" i="20"/>
  <c r="G389" i="17"/>
  <c r="K390" i="17"/>
  <c r="I232" i="20"/>
  <c r="K174" i="17"/>
  <c r="I231" i="20" s="1"/>
  <c r="AF232" i="20"/>
  <c r="AH174" i="17"/>
  <c r="AF231" i="20" s="1"/>
  <c r="V232" i="20"/>
  <c r="X174" i="17"/>
  <c r="V231" i="20" s="1"/>
  <c r="K232" i="20"/>
  <c r="M174" i="17"/>
  <c r="K231" i="20" s="1"/>
  <c r="J220" i="23"/>
  <c r="I78" i="20"/>
  <c r="AO78" i="20" s="1"/>
  <c r="AB219" i="23"/>
  <c r="AA77" i="20"/>
  <c r="Q219" i="23"/>
  <c r="P77" i="20"/>
  <c r="G219" i="23"/>
  <c r="F77" i="20"/>
  <c r="AI305" i="23"/>
  <c r="AH69" i="20"/>
  <c r="X251" i="23"/>
  <c r="W59" i="20"/>
  <c r="AE249" i="23"/>
  <c r="AD57" i="20"/>
  <c r="AP204" i="17"/>
  <c r="AP203" i="17" s="1"/>
  <c r="AP202" i="17" s="1"/>
  <c r="AP201" i="17" s="1"/>
  <c r="AK235" i="23"/>
  <c r="AJ21" i="20"/>
  <c r="Y222" i="23"/>
  <c r="X13" i="20"/>
  <c r="AF205" i="17"/>
  <c r="AF204" i="17" s="1"/>
  <c r="AF203" i="17" s="1"/>
  <c r="J205" i="17"/>
  <c r="J204" i="17" s="1"/>
  <c r="AA232" i="20"/>
  <c r="AC174" i="17"/>
  <c r="AA231" i="20" s="1"/>
  <c r="P232" i="20"/>
  <c r="Q320" i="23"/>
  <c r="F232" i="20"/>
  <c r="H174" i="17"/>
  <c r="F231" i="20" s="1"/>
  <c r="J25" i="23"/>
  <c r="AN25" i="23" s="1"/>
  <c r="AD232" i="20"/>
  <c r="AF174" i="17"/>
  <c r="AD231" i="20" s="1"/>
  <c r="S232" i="20"/>
  <c r="U174" i="17"/>
  <c r="S231" i="20" s="1"/>
  <c r="H232" i="20"/>
  <c r="J174" i="17"/>
  <c r="H231" i="20" s="1"/>
  <c r="AI232" i="20"/>
  <c r="AK174" i="17"/>
  <c r="AI231" i="20" s="1"/>
  <c r="X232" i="20"/>
  <c r="Z174" i="17"/>
  <c r="X231" i="20" s="1"/>
  <c r="N232" i="20"/>
  <c r="O320" i="23"/>
  <c r="G23" i="17"/>
  <c r="O280" i="23"/>
  <c r="G42" i="17"/>
  <c r="K43" i="17"/>
  <c r="G13" i="17"/>
  <c r="S260" i="20" l="1"/>
  <c r="S259" i="20" s="1"/>
  <c r="U202" i="17"/>
  <c r="AD260" i="20"/>
  <c r="AD259" i="20" s="1"/>
  <c r="AF202" i="17"/>
  <c r="R232" i="23"/>
  <c r="AM232" i="23" s="1"/>
  <c r="AM233" i="23"/>
  <c r="U165" i="20"/>
  <c r="T261" i="20"/>
  <c r="U156" i="23"/>
  <c r="V203" i="17"/>
  <c r="O393" i="17"/>
  <c r="J35" i="23"/>
  <c r="I361" i="20"/>
  <c r="AL55" i="17"/>
  <c r="Y10" i="17"/>
  <c r="Y9" i="17" s="1"/>
  <c r="W11" i="20"/>
  <c r="W10" i="20" s="1"/>
  <c r="W9" i="20" s="1"/>
  <c r="AA375" i="17"/>
  <c r="Z80" i="23"/>
  <c r="AE376" i="17"/>
  <c r="M133" i="20"/>
  <c r="O88" i="17"/>
  <c r="N124" i="23"/>
  <c r="AN124" i="23" s="1"/>
  <c r="I97" i="23"/>
  <c r="R34" i="20"/>
  <c r="R33" i="20" s="1"/>
  <c r="T34" i="17"/>
  <c r="AJ180" i="23"/>
  <c r="AI199" i="20"/>
  <c r="E304" i="20"/>
  <c r="E303" i="20" s="1"/>
  <c r="F93" i="23"/>
  <c r="AO93" i="23" s="1"/>
  <c r="G336" i="17"/>
  <c r="K199" i="23"/>
  <c r="J175" i="20"/>
  <c r="AE203" i="20"/>
  <c r="AF184" i="23"/>
  <c r="AG137" i="17"/>
  <c r="AJ34" i="17"/>
  <c r="AH34" i="20"/>
  <c r="AH33" i="20" s="1"/>
  <c r="Y29" i="23"/>
  <c r="Y28" i="23" s="1"/>
  <c r="AN73" i="23"/>
  <c r="AI322" i="23"/>
  <c r="AJ280" i="17"/>
  <c r="AJ279" i="17" s="1"/>
  <c r="U86" i="17"/>
  <c r="S131" i="20"/>
  <c r="AN146" i="23"/>
  <c r="AP146" i="23"/>
  <c r="T86" i="17"/>
  <c r="R131" i="20"/>
  <c r="V261" i="23"/>
  <c r="AA299" i="17"/>
  <c r="U85" i="20"/>
  <c r="M156" i="23"/>
  <c r="L261" i="20"/>
  <c r="N203" i="17"/>
  <c r="I155" i="20"/>
  <c r="J23" i="23"/>
  <c r="K108" i="17"/>
  <c r="N204" i="23"/>
  <c r="M180" i="20"/>
  <c r="O119" i="17"/>
  <c r="K311" i="20"/>
  <c r="M342" i="17"/>
  <c r="N195" i="20"/>
  <c r="O144" i="23"/>
  <c r="P137" i="17"/>
  <c r="O148" i="23"/>
  <c r="P123" i="17"/>
  <c r="P114" i="17" s="1"/>
  <c r="N167" i="20"/>
  <c r="W281" i="17"/>
  <c r="V323" i="23"/>
  <c r="Q228" i="20"/>
  <c r="AL228" i="20" s="1"/>
  <c r="V301" i="23"/>
  <c r="Y118" i="23"/>
  <c r="Z199" i="17"/>
  <c r="X257" i="20"/>
  <c r="U215" i="20"/>
  <c r="V196" i="23"/>
  <c r="R26" i="23"/>
  <c r="AM26" i="23" s="1"/>
  <c r="Q158" i="20"/>
  <c r="AL158" i="20" s="1"/>
  <c r="AN112" i="17"/>
  <c r="S230" i="17"/>
  <c r="W231" i="17"/>
  <c r="AN231" i="17"/>
  <c r="Q280" i="20"/>
  <c r="AL280" i="20" s="1"/>
  <c r="AG202" i="17"/>
  <c r="AE260" i="20"/>
  <c r="AE259" i="20" s="1"/>
  <c r="AN397" i="17"/>
  <c r="S396" i="17"/>
  <c r="W397" i="17"/>
  <c r="Q365" i="20"/>
  <c r="AL365" i="20" s="1"/>
  <c r="R39" i="23"/>
  <c r="AM39" i="23" s="1"/>
  <c r="AD19" i="23"/>
  <c r="AC151" i="20"/>
  <c r="AI105" i="17"/>
  <c r="AE104" i="17"/>
  <c r="J278" i="23"/>
  <c r="I87" i="20"/>
  <c r="K300" i="17"/>
  <c r="O21" i="17"/>
  <c r="M22" i="20"/>
  <c r="S22" i="17"/>
  <c r="N236" i="23"/>
  <c r="M136" i="17"/>
  <c r="K194" i="20"/>
  <c r="K193" i="20" s="1"/>
  <c r="AA200" i="17"/>
  <c r="AD200" i="17" s="1"/>
  <c r="AL73" i="20"/>
  <c r="Q100" i="17"/>
  <c r="O147" i="20"/>
  <c r="O146" i="20" s="1"/>
  <c r="P15" i="23"/>
  <c r="AA143" i="17"/>
  <c r="Z182" i="23"/>
  <c r="Y201" i="20"/>
  <c r="Q163" i="20"/>
  <c r="AL163" i="20" s="1"/>
  <c r="S318" i="17"/>
  <c r="R315" i="23"/>
  <c r="AM315" i="23" s="1"/>
  <c r="AN319" i="17"/>
  <c r="W319" i="17"/>
  <c r="AN320" i="17"/>
  <c r="Q183" i="20"/>
  <c r="AL183" i="20" s="1"/>
  <c r="Q45" i="20"/>
  <c r="AL45" i="20" s="1"/>
  <c r="R271" i="23"/>
  <c r="AN46" i="17"/>
  <c r="E55" i="20"/>
  <c r="E54" i="20" s="1"/>
  <c r="AN54" i="20" s="1"/>
  <c r="G248" i="17"/>
  <c r="F237" i="23"/>
  <c r="E23" i="20"/>
  <c r="AN220" i="23"/>
  <c r="AP220" i="23"/>
  <c r="AI51" i="20"/>
  <c r="AJ304" i="23"/>
  <c r="AJ207" i="23" s="1"/>
  <c r="AJ326" i="23" s="1"/>
  <c r="X79" i="20"/>
  <c r="X72" i="20" s="1"/>
  <c r="X71" i="20" s="1"/>
  <c r="Y255" i="23"/>
  <c r="Z292" i="17"/>
  <c r="Z291" i="17" s="1"/>
  <c r="Z290" i="17" s="1"/>
  <c r="Z86" i="17"/>
  <c r="X131" i="20"/>
  <c r="AN13" i="23"/>
  <c r="AA203" i="23"/>
  <c r="Z179" i="20"/>
  <c r="AB114" i="17"/>
  <c r="Y207" i="23"/>
  <c r="Y326" i="23" s="1"/>
  <c r="F188" i="23"/>
  <c r="F143" i="23" s="1"/>
  <c r="AO143" i="23" s="1"/>
  <c r="E207" i="20"/>
  <c r="X19" i="20"/>
  <c r="X18" i="20" s="1"/>
  <c r="Z18" i="17"/>
  <c r="AA211" i="20"/>
  <c r="AB192" i="23"/>
  <c r="AN310" i="17"/>
  <c r="Q117" i="20"/>
  <c r="AL117" i="20" s="1"/>
  <c r="R138" i="23"/>
  <c r="AM138" i="23" s="1"/>
  <c r="S309" i="17"/>
  <c r="AA30" i="23"/>
  <c r="Z356" i="20"/>
  <c r="AB387" i="17"/>
  <c r="AN352" i="17"/>
  <c r="Q320" i="20"/>
  <c r="AL320" i="20" s="1"/>
  <c r="S351" i="17"/>
  <c r="R56" i="23"/>
  <c r="AM56" i="23" s="1"/>
  <c r="W352" i="17"/>
  <c r="AO197" i="20"/>
  <c r="Y66" i="17"/>
  <c r="W100" i="20"/>
  <c r="W99" i="20" s="1"/>
  <c r="W98" i="20" s="1"/>
  <c r="M207" i="23"/>
  <c r="M326" i="23" s="1"/>
  <c r="G89" i="23"/>
  <c r="H398" i="17"/>
  <c r="F374" i="20"/>
  <c r="F373" i="20" s="1"/>
  <c r="F372" i="20" s="1"/>
  <c r="AF15" i="23"/>
  <c r="AG100" i="17"/>
  <c r="AE147" i="20"/>
  <c r="AE146" i="20" s="1"/>
  <c r="AE112" i="20" s="1"/>
  <c r="H368" i="20"/>
  <c r="H367" i="20" s="1"/>
  <c r="H366" i="20" s="1"/>
  <c r="J247" i="17"/>
  <c r="J284" i="17"/>
  <c r="J204" i="23"/>
  <c r="K119" i="17"/>
  <c r="I180" i="20"/>
  <c r="I228" i="20"/>
  <c r="N301" i="23"/>
  <c r="AK336" i="17"/>
  <c r="AK335" i="17" s="1"/>
  <c r="AI304" i="20"/>
  <c r="AI303" i="20" s="1"/>
  <c r="AI292" i="20" s="1"/>
  <c r="AJ93" i="23"/>
  <c r="AH123" i="17"/>
  <c r="AH114" i="17" s="1"/>
  <c r="AG148" i="23"/>
  <c r="AF167" i="20"/>
  <c r="AG385" i="17"/>
  <c r="AE354" i="20"/>
  <c r="AE353" i="20" s="1"/>
  <c r="Q101" i="20"/>
  <c r="AL101" i="20" s="1"/>
  <c r="R208" i="23"/>
  <c r="S67" i="17"/>
  <c r="AN68" i="17"/>
  <c r="U23" i="20"/>
  <c r="V237" i="23"/>
  <c r="AM394" i="17"/>
  <c r="AH36" i="23"/>
  <c r="AG362" i="20"/>
  <c r="R200" i="23"/>
  <c r="AM200" i="23" s="1"/>
  <c r="Q176" i="20"/>
  <c r="AL176" i="20" s="1"/>
  <c r="S115" i="17"/>
  <c r="AN116" i="17"/>
  <c r="V265" i="23"/>
  <c r="U15" i="20"/>
  <c r="R18" i="17"/>
  <c r="P19" i="20"/>
  <c r="P18" i="20" s="1"/>
  <c r="AN14" i="17"/>
  <c r="Q14" i="20"/>
  <c r="AL14" i="20" s="1"/>
  <c r="W14" i="17"/>
  <c r="R223" i="23"/>
  <c r="AM223" i="23" s="1"/>
  <c r="S13" i="17"/>
  <c r="U10" i="17"/>
  <c r="U9" i="17" s="1"/>
  <c r="S11" i="20"/>
  <c r="S10" i="20" s="1"/>
  <c r="S9" i="20" s="1"/>
  <c r="X172" i="23"/>
  <c r="W277" i="20"/>
  <c r="E372" i="20"/>
  <c r="AN372" i="20" s="1"/>
  <c r="AN373" i="20"/>
  <c r="X198" i="17"/>
  <c r="W117" i="23"/>
  <c r="V256" i="20"/>
  <c r="AD131" i="23"/>
  <c r="AI96" i="17"/>
  <c r="AC140" i="20"/>
  <c r="AE95" i="17"/>
  <c r="AM160" i="17"/>
  <c r="AH198" i="23"/>
  <c r="AG217" i="20"/>
  <c r="AI159" i="17"/>
  <c r="AA113" i="17"/>
  <c r="U159" i="20"/>
  <c r="V27" i="23"/>
  <c r="W112" i="17"/>
  <c r="AH294" i="20"/>
  <c r="AH293" i="20" s="1"/>
  <c r="AH292" i="20" s="1"/>
  <c r="AJ325" i="17"/>
  <c r="AJ324" i="17" s="1"/>
  <c r="U288" i="20"/>
  <c r="V167" i="23"/>
  <c r="G260" i="17"/>
  <c r="G247" i="17" s="1"/>
  <c r="AO247" i="17" s="1"/>
  <c r="E67" i="20"/>
  <c r="E66" i="20" s="1"/>
  <c r="AN66" i="20" s="1"/>
  <c r="R260" i="20"/>
  <c r="R259" i="20" s="1"/>
  <c r="T202" i="17"/>
  <c r="AD217" i="23"/>
  <c r="AE58" i="17"/>
  <c r="AI59" i="17"/>
  <c r="AC75" i="20"/>
  <c r="R184" i="23"/>
  <c r="AM184" i="23" s="1"/>
  <c r="AN146" i="17"/>
  <c r="Q203" i="20"/>
  <c r="AL203" i="20" s="1"/>
  <c r="J245" i="23"/>
  <c r="I42" i="20"/>
  <c r="K42" i="17"/>
  <c r="O43" i="17"/>
  <c r="K389" i="17"/>
  <c r="I358" i="20"/>
  <c r="O390" i="17"/>
  <c r="J32" i="23"/>
  <c r="J257" i="23"/>
  <c r="I81" i="20"/>
  <c r="O295" i="17"/>
  <c r="K294" i="17"/>
  <c r="AM261" i="23"/>
  <c r="AN261" i="23"/>
  <c r="J233" i="23"/>
  <c r="L269" i="20"/>
  <c r="M164" i="23"/>
  <c r="Q126" i="20"/>
  <c r="AL126" i="20" s="1"/>
  <c r="S80" i="17"/>
  <c r="W81" i="17"/>
  <c r="AN81" i="17"/>
  <c r="R12" i="23"/>
  <c r="AM12" i="23" s="1"/>
  <c r="N34" i="17"/>
  <c r="L34" i="20"/>
  <c r="L33" i="20" s="1"/>
  <c r="L9" i="20" s="1"/>
  <c r="AN238" i="23"/>
  <c r="Y292" i="17"/>
  <c r="Y291" i="17" s="1"/>
  <c r="X255" i="23"/>
  <c r="W79" i="20"/>
  <c r="W72" i="20" s="1"/>
  <c r="W71" i="20" s="1"/>
  <c r="AA57" i="23"/>
  <c r="Z321" i="20"/>
  <c r="L375" i="20"/>
  <c r="M90" i="23"/>
  <c r="N399" i="17"/>
  <c r="AA355" i="20"/>
  <c r="AC386" i="17"/>
  <c r="AC164" i="23"/>
  <c r="AC143" i="23" s="1"/>
  <c r="AB269" i="20"/>
  <c r="AD203" i="17"/>
  <c r="R123" i="20"/>
  <c r="R122" i="20" s="1"/>
  <c r="S9" i="23"/>
  <c r="T77" i="17"/>
  <c r="AD123" i="20"/>
  <c r="AD122" i="20" s="1"/>
  <c r="AF77" i="17"/>
  <c r="AE9" i="23"/>
  <c r="M180" i="23"/>
  <c r="L199" i="20"/>
  <c r="N137" i="17"/>
  <c r="AA269" i="20"/>
  <c r="AB164" i="23"/>
  <c r="O365" i="17"/>
  <c r="M342" i="20"/>
  <c r="N70" i="23"/>
  <c r="AN70" i="23" s="1"/>
  <c r="X342" i="17"/>
  <c r="V311" i="20"/>
  <c r="L207" i="23"/>
  <c r="L326" i="23" s="1"/>
  <c r="S277" i="20"/>
  <c r="T172" i="23"/>
  <c r="AJ152" i="23"/>
  <c r="AI171" i="20"/>
  <c r="AB307" i="17"/>
  <c r="Z115" i="20"/>
  <c r="AA136" i="23"/>
  <c r="U136" i="23"/>
  <c r="U97" i="23" s="1"/>
  <c r="T115" i="20"/>
  <c r="V307" i="17"/>
  <c r="K368" i="20"/>
  <c r="K367" i="20" s="1"/>
  <c r="K366" i="20" s="1"/>
  <c r="M284" i="17"/>
  <c r="X114" i="17"/>
  <c r="W199" i="23"/>
  <c r="V175" i="20"/>
  <c r="AH154" i="20"/>
  <c r="AI22" i="23"/>
  <c r="AJ101" i="17"/>
  <c r="Q77" i="17"/>
  <c r="O123" i="20"/>
  <c r="O122" i="20" s="1"/>
  <c r="P9" i="23"/>
  <c r="O19" i="20"/>
  <c r="O18" i="20" s="1"/>
  <c r="O9" i="20" s="1"/>
  <c r="Q18" i="17"/>
  <c r="Q9" i="17"/>
  <c r="I248" i="17"/>
  <c r="G55" i="20"/>
  <c r="G54" i="20" s="1"/>
  <c r="I247" i="17"/>
  <c r="K154" i="17"/>
  <c r="J196" i="23"/>
  <c r="W187" i="20"/>
  <c r="Y320" i="17"/>
  <c r="W183" i="20" s="1"/>
  <c r="X286" i="23"/>
  <c r="X207" i="23" s="1"/>
  <c r="X326" i="23" s="1"/>
  <c r="W305" i="20"/>
  <c r="X94" i="23"/>
  <c r="Y337" i="17"/>
  <c r="AA315" i="20"/>
  <c r="AB51" i="23"/>
  <c r="AB29" i="23" s="1"/>
  <c r="AB28" i="23" s="1"/>
  <c r="AC343" i="17"/>
  <c r="AN363" i="17"/>
  <c r="Q331" i="20"/>
  <c r="AL331" i="20" s="1"/>
  <c r="R67" i="23"/>
  <c r="AM67" i="23" s="1"/>
  <c r="S362" i="17"/>
  <c r="AN349" i="17"/>
  <c r="R53" i="23"/>
  <c r="AM53" i="23" s="1"/>
  <c r="W349" i="17"/>
  <c r="S348" i="17"/>
  <c r="Q317" i="20"/>
  <c r="AL317" i="20" s="1"/>
  <c r="W196" i="17"/>
  <c r="AA197" i="17"/>
  <c r="U254" i="20"/>
  <c r="V115" i="23"/>
  <c r="I196" i="20"/>
  <c r="J145" i="23"/>
  <c r="AT139" i="17"/>
  <c r="K138" i="17"/>
  <c r="U174" i="20"/>
  <c r="U166" i="20" s="1"/>
  <c r="V155" i="23"/>
  <c r="W130" i="17"/>
  <c r="AA131" i="17"/>
  <c r="Y86" i="17"/>
  <c r="W131" i="20"/>
  <c r="I86" i="17"/>
  <c r="G131" i="20"/>
  <c r="AH55" i="17"/>
  <c r="Z34" i="17"/>
  <c r="X34" i="20"/>
  <c r="X33" i="20" s="1"/>
  <c r="AD355" i="20"/>
  <c r="AF386" i="17"/>
  <c r="V355" i="20"/>
  <c r="X386" i="17"/>
  <c r="AF355" i="20"/>
  <c r="AH386" i="17"/>
  <c r="N265" i="17"/>
  <c r="N247" i="17"/>
  <c r="Q123" i="17"/>
  <c r="Q114" i="17" s="1"/>
  <c r="O167" i="20"/>
  <c r="P148" i="23"/>
  <c r="O179" i="20"/>
  <c r="P203" i="23"/>
  <c r="AN26" i="23"/>
  <c r="U185" i="20"/>
  <c r="W276" i="17"/>
  <c r="V320" i="23"/>
  <c r="S236" i="17"/>
  <c r="AN239" i="17"/>
  <c r="R167" i="23"/>
  <c r="AM167" i="23" s="1"/>
  <c r="Q288" i="20"/>
  <c r="AL288" i="20" s="1"/>
  <c r="W192" i="23"/>
  <c r="V211" i="20"/>
  <c r="AH207" i="20"/>
  <c r="AI188" i="23"/>
  <c r="G188" i="23"/>
  <c r="G143" i="23" s="1"/>
  <c r="H137" i="17"/>
  <c r="V195" i="20"/>
  <c r="W144" i="23"/>
  <c r="W143" i="23" s="1"/>
  <c r="X137" i="17"/>
  <c r="K114" i="17"/>
  <c r="AA71" i="17"/>
  <c r="Y105" i="20"/>
  <c r="Z212" i="23"/>
  <c r="AE72" i="17"/>
  <c r="Z20" i="23"/>
  <c r="Y152" i="20"/>
  <c r="Q321" i="20"/>
  <c r="AL321" i="20" s="1"/>
  <c r="AN353" i="17"/>
  <c r="R57" i="23"/>
  <c r="AM57" i="23" s="1"/>
  <c r="AD131" i="20"/>
  <c r="AF86" i="17"/>
  <c r="N131" i="20"/>
  <c r="P86" i="17"/>
  <c r="AK86" i="17"/>
  <c r="AI131" i="20"/>
  <c r="J18" i="17"/>
  <c r="H19" i="20"/>
  <c r="H18" i="20" s="1"/>
  <c r="H9" i="20" s="1"/>
  <c r="J9" i="17"/>
  <c r="M13" i="20"/>
  <c r="O12" i="17"/>
  <c r="N222" i="23"/>
  <c r="AN222" i="23" s="1"/>
  <c r="J164" i="20"/>
  <c r="S113" i="20"/>
  <c r="U290" i="17"/>
  <c r="I122" i="20"/>
  <c r="Z142" i="23"/>
  <c r="Y121" i="20"/>
  <c r="AE314" i="17"/>
  <c r="AA313" i="17"/>
  <c r="AM110" i="17"/>
  <c r="AK157" i="20"/>
  <c r="AL25" i="23"/>
  <c r="AF148" i="20"/>
  <c r="AH101" i="17"/>
  <c r="AG16" i="23"/>
  <c r="N57" i="23"/>
  <c r="AN57" i="23" s="1"/>
  <c r="M321" i="20"/>
  <c r="AD321" i="23"/>
  <c r="AE277" i="17"/>
  <c r="AI278" i="17"/>
  <c r="AC186" i="20"/>
  <c r="AB200" i="17"/>
  <c r="U226" i="20"/>
  <c r="Z299" i="23"/>
  <c r="AA168" i="17"/>
  <c r="AA94" i="17"/>
  <c r="Y139" i="20"/>
  <c r="Z130" i="23"/>
  <c r="AD197" i="23"/>
  <c r="AC216" i="20"/>
  <c r="AE158" i="17"/>
  <c r="W194" i="20"/>
  <c r="W193" i="20" s="1"/>
  <c r="Y136" i="17"/>
  <c r="T277" i="20"/>
  <c r="U172" i="23"/>
  <c r="R203" i="23"/>
  <c r="AM203" i="23" s="1"/>
  <c r="Q179" i="20"/>
  <c r="AL179" i="20" s="1"/>
  <c r="AN119" i="17"/>
  <c r="K97" i="23"/>
  <c r="G20" i="17"/>
  <c r="U375" i="20"/>
  <c r="V90" i="23"/>
  <c r="W399" i="17"/>
  <c r="R94" i="23"/>
  <c r="AM94" i="23" s="1"/>
  <c r="Q305" i="20"/>
  <c r="AL305" i="20" s="1"/>
  <c r="AN338" i="17"/>
  <c r="S337" i="17"/>
  <c r="AH265" i="17"/>
  <c r="AH247" i="17"/>
  <c r="R247" i="17"/>
  <c r="R248" i="17"/>
  <c r="P55" i="20"/>
  <c r="P54" i="20" s="1"/>
  <c r="AC219" i="20"/>
  <c r="AD283" i="23"/>
  <c r="AE65" i="17"/>
  <c r="Z297" i="23"/>
  <c r="Y91" i="20"/>
  <c r="AA64" i="17"/>
  <c r="AD203" i="20"/>
  <c r="AF137" i="17"/>
  <c r="AE184" i="23"/>
  <c r="G292" i="17"/>
  <c r="G291" i="17" s="1"/>
  <c r="G290" i="17" s="1"/>
  <c r="AO290" i="17" s="1"/>
  <c r="E79" i="20"/>
  <c r="E72" i="20" s="1"/>
  <c r="E71" i="20" s="1"/>
  <c r="AN71" i="20" s="1"/>
  <c r="F255" i="23"/>
  <c r="AO255" i="23" s="1"/>
  <c r="M284" i="20"/>
  <c r="O234" i="17"/>
  <c r="S235" i="17"/>
  <c r="N179" i="23"/>
  <c r="R211" i="20"/>
  <c r="S192" i="23"/>
  <c r="K11" i="20"/>
  <c r="K10" i="20" s="1"/>
  <c r="K9" i="20" s="1"/>
  <c r="M10" i="17"/>
  <c r="M9" i="17" s="1"/>
  <c r="P123" i="20"/>
  <c r="P122" i="20" s="1"/>
  <c r="R77" i="17"/>
  <c r="Q9" i="23"/>
  <c r="G316" i="17"/>
  <c r="E161" i="20"/>
  <c r="E160" i="20" s="1"/>
  <c r="E146" i="20" s="1"/>
  <c r="G315" i="17"/>
  <c r="F313" i="23"/>
  <c r="AO313" i="23" s="1"/>
  <c r="Z92" i="23"/>
  <c r="AE402" i="17"/>
  <c r="AA401" i="17"/>
  <c r="Y377" i="20"/>
  <c r="AI353" i="17"/>
  <c r="AG322" i="20"/>
  <c r="AH58" i="23"/>
  <c r="L211" i="20"/>
  <c r="M192" i="23"/>
  <c r="AI195" i="20"/>
  <c r="AK137" i="17"/>
  <c r="AJ144" i="23"/>
  <c r="AI152" i="23"/>
  <c r="AJ123" i="17"/>
  <c r="AJ114" i="17" s="1"/>
  <c r="AH171" i="20"/>
  <c r="AN93" i="17"/>
  <c r="W93" i="17"/>
  <c r="S92" i="17"/>
  <c r="Q137" i="20"/>
  <c r="AL137" i="20" s="1"/>
  <c r="R128" i="23"/>
  <c r="AM128" i="23" s="1"/>
  <c r="E166" i="20"/>
  <c r="G114" i="17"/>
  <c r="O188" i="17"/>
  <c r="N107" i="23"/>
  <c r="AN107" i="23" s="1"/>
  <c r="M246" i="20"/>
  <c r="AE143" i="23"/>
  <c r="AC203" i="17"/>
  <c r="R251" i="23"/>
  <c r="Q59" i="20"/>
  <c r="AL59" i="20" s="1"/>
  <c r="AN253" i="17"/>
  <c r="AH94" i="23"/>
  <c r="AG305" i="20"/>
  <c r="AI337" i="17"/>
  <c r="AI370" i="17"/>
  <c r="AC346" i="20"/>
  <c r="AE369" i="17"/>
  <c r="AD74" i="23"/>
  <c r="S211" i="20"/>
  <c r="T192" i="23"/>
  <c r="P79" i="20"/>
  <c r="P72" i="20" s="1"/>
  <c r="P71" i="20" s="1"/>
  <c r="R292" i="17"/>
  <c r="R291" i="17" s="1"/>
  <c r="Q255" i="23"/>
  <c r="O165" i="17"/>
  <c r="N293" i="23"/>
  <c r="AN293" i="23" s="1"/>
  <c r="M223" i="20"/>
  <c r="J229" i="23"/>
  <c r="AN236" i="23"/>
  <c r="M247" i="17"/>
  <c r="AB112" i="20"/>
  <c r="AC200" i="17"/>
  <c r="R354" i="20"/>
  <c r="R353" i="20" s="1"/>
  <c r="T385" i="17"/>
  <c r="J188" i="23"/>
  <c r="Y263" i="20"/>
  <c r="Z158" i="23"/>
  <c r="AN270" i="23"/>
  <c r="V108" i="23"/>
  <c r="U247" i="20"/>
  <c r="W189" i="17"/>
  <c r="AA190" i="17"/>
  <c r="Q190" i="20"/>
  <c r="AL190" i="20" s="1"/>
  <c r="AN133" i="17"/>
  <c r="R289" i="23"/>
  <c r="AM289" i="23" s="1"/>
  <c r="S132" i="17"/>
  <c r="AN132" i="17" s="1"/>
  <c r="W309" i="20"/>
  <c r="AE308" i="20"/>
  <c r="Q31" i="20"/>
  <c r="AL31" i="20" s="1"/>
  <c r="S30" i="17"/>
  <c r="AN31" i="17"/>
  <c r="Y169" i="20"/>
  <c r="AA125" i="17"/>
  <c r="Z150" i="23"/>
  <c r="U83" i="20"/>
  <c r="W296" i="17"/>
  <c r="V259" i="23"/>
  <c r="AA297" i="17"/>
  <c r="AJ309" i="20"/>
  <c r="AJ308" i="20" s="1"/>
  <c r="V272" i="23"/>
  <c r="U46" i="20"/>
  <c r="W46" i="17"/>
  <c r="I113" i="20"/>
  <c r="AE322" i="17"/>
  <c r="AD288" i="23"/>
  <c r="AI323" i="17"/>
  <c r="AC189" i="20"/>
  <c r="AC371" i="20"/>
  <c r="AE287" i="17"/>
  <c r="AI288" i="17"/>
  <c r="AD309" i="23"/>
  <c r="AC210" i="20"/>
  <c r="AE152" i="17"/>
  <c r="AI153" i="17"/>
  <c r="AD191" i="23"/>
  <c r="K19" i="17"/>
  <c r="I20" i="20"/>
  <c r="J234" i="23"/>
  <c r="J248" i="23"/>
  <c r="I56" i="20"/>
  <c r="AC276" i="20"/>
  <c r="AI227" i="17"/>
  <c r="AE226" i="17"/>
  <c r="AD171" i="23"/>
  <c r="V112" i="20"/>
  <c r="AI384" i="17"/>
  <c r="AE383" i="17"/>
  <c r="AD47" i="23"/>
  <c r="AC340" i="20"/>
  <c r="O100" i="17"/>
  <c r="N15" i="23"/>
  <c r="M147" i="20"/>
  <c r="AL206" i="23"/>
  <c r="AT122" i="17"/>
  <c r="AK182" i="20"/>
  <c r="AM121" i="17"/>
  <c r="AG234" i="20"/>
  <c r="AI282" i="17"/>
  <c r="AM283" i="17"/>
  <c r="AH324" i="23"/>
  <c r="K316" i="17"/>
  <c r="J313" i="23"/>
  <c r="I161" i="20"/>
  <c r="K315" i="17"/>
  <c r="I172" i="23"/>
  <c r="J203" i="17"/>
  <c r="H277" i="20"/>
  <c r="AL110" i="20"/>
  <c r="Q108" i="20"/>
  <c r="AL108" i="20" s="1"/>
  <c r="AM363" i="17"/>
  <c r="AK332" i="20"/>
  <c r="AL68" i="23"/>
  <c r="AE269" i="17"/>
  <c r="AA268" i="17"/>
  <c r="Z318" i="23"/>
  <c r="Y97" i="20"/>
  <c r="R189" i="23"/>
  <c r="AM189" i="23" s="1"/>
  <c r="Q208" i="20"/>
  <c r="AL208" i="20" s="1"/>
  <c r="AN151" i="17"/>
  <c r="S150" i="17"/>
  <c r="L335" i="17"/>
  <c r="J309" i="20"/>
  <c r="J308" i="20" s="1"/>
  <c r="U37" i="20"/>
  <c r="AA38" i="17"/>
  <c r="W37" i="17"/>
  <c r="V226" i="23"/>
  <c r="AA150" i="17"/>
  <c r="Z189" i="23"/>
  <c r="Y208" i="20"/>
  <c r="P292" i="17"/>
  <c r="P291" i="17" s="1"/>
  <c r="O255" i="23"/>
  <c r="N79" i="20"/>
  <c r="N72" i="20" s="1"/>
  <c r="N71" i="20" s="1"/>
  <c r="AN95" i="23"/>
  <c r="AP95" i="23"/>
  <c r="W269" i="20"/>
  <c r="X164" i="23"/>
  <c r="U164" i="23"/>
  <c r="T269" i="20"/>
  <c r="T9" i="23"/>
  <c r="U77" i="17"/>
  <c r="S123" i="20"/>
  <c r="S122" i="20" s="1"/>
  <c r="S366" i="17"/>
  <c r="AN367" i="17"/>
  <c r="R71" i="23"/>
  <c r="AM71" i="23" s="1"/>
  <c r="Q343" i="20"/>
  <c r="AL343" i="20" s="1"/>
  <c r="W367" i="17"/>
  <c r="AH131" i="20"/>
  <c r="AJ86" i="17"/>
  <c r="AI368" i="20"/>
  <c r="AI367" i="20" s="1"/>
  <c r="AI366" i="20" s="1"/>
  <c r="AK284" i="17"/>
  <c r="AK247" i="17"/>
  <c r="O262" i="17"/>
  <c r="M69" i="20"/>
  <c r="N305" i="23"/>
  <c r="AN305" i="23" s="1"/>
  <c r="G311" i="20"/>
  <c r="I342" i="17"/>
  <c r="R195" i="23"/>
  <c r="AM195" i="23" s="1"/>
  <c r="W157" i="17"/>
  <c r="Q214" i="20"/>
  <c r="AL214" i="20" s="1"/>
  <c r="AN157" i="17"/>
  <c r="S156" i="17"/>
  <c r="F260" i="20"/>
  <c r="F259" i="20" s="1"/>
  <c r="H202" i="17"/>
  <c r="AK94" i="23"/>
  <c r="AL337" i="17"/>
  <c r="AJ305" i="20"/>
  <c r="N66" i="23"/>
  <c r="M330" i="20"/>
  <c r="J55" i="17"/>
  <c r="AD77" i="23"/>
  <c r="AE372" i="17"/>
  <c r="AI373" i="17"/>
  <c r="G195" i="20"/>
  <c r="H144" i="23"/>
  <c r="I137" i="17"/>
  <c r="Z134" i="23"/>
  <c r="Y143" i="20"/>
  <c r="AE99" i="17"/>
  <c r="AA98" i="17"/>
  <c r="Q336" i="17"/>
  <c r="O304" i="20"/>
  <c r="O303" i="20" s="1"/>
  <c r="O292" i="20" s="1"/>
  <c r="P93" i="23"/>
  <c r="T290" i="17"/>
  <c r="R113" i="20"/>
  <c r="AI361" i="17"/>
  <c r="AC329" i="20"/>
  <c r="AD65" i="23"/>
  <c r="AE360" i="17"/>
  <c r="U100" i="17"/>
  <c r="T15" i="23"/>
  <c r="S147" i="20"/>
  <c r="S146" i="20" s="1"/>
  <c r="AF100" i="17"/>
  <c r="AD147" i="20"/>
  <c r="AD146" i="20" s="1"/>
  <c r="AE15" i="23"/>
  <c r="F55" i="20"/>
  <c r="F54" i="20" s="1"/>
  <c r="H247" i="17"/>
  <c r="H248" i="17"/>
  <c r="AK287" i="20"/>
  <c r="AL166" i="23"/>
  <c r="AM237" i="17"/>
  <c r="X311" i="20"/>
  <c r="Z342" i="17"/>
  <c r="M231" i="20"/>
  <c r="N319" i="23"/>
  <c r="AN319" i="23" s="1"/>
  <c r="G34" i="20"/>
  <c r="G33" i="20" s="1"/>
  <c r="I34" i="17"/>
  <c r="N34" i="23"/>
  <c r="AN34" i="23" s="1"/>
  <c r="S392" i="17"/>
  <c r="M360" i="20"/>
  <c r="O391" i="17"/>
  <c r="AD186" i="23"/>
  <c r="AC205" i="20"/>
  <c r="AE147" i="17"/>
  <c r="M225" i="20"/>
  <c r="AN168" i="17"/>
  <c r="AH225" i="20" s="1"/>
  <c r="R298" i="23"/>
  <c r="AM298" i="23" s="1"/>
  <c r="R11" i="20"/>
  <c r="R10" i="20" s="1"/>
  <c r="R9" i="20" s="1"/>
  <c r="T10" i="17"/>
  <c r="T9" i="17" s="1"/>
  <c r="AL267" i="23"/>
  <c r="AM16" i="17"/>
  <c r="AK17" i="20"/>
  <c r="AM60" i="17"/>
  <c r="AT61" i="17"/>
  <c r="AK77" i="20"/>
  <c r="AO77" i="20" s="1"/>
  <c r="AL219" i="23"/>
  <c r="AP219" i="23" s="1"/>
  <c r="AN82" i="17"/>
  <c r="Q127" i="20"/>
  <c r="AL127" i="20" s="1"/>
  <c r="R13" i="23"/>
  <c r="AM13" i="23" s="1"/>
  <c r="G179" i="17"/>
  <c r="G178" i="17" s="1"/>
  <c r="G177" i="17" s="1"/>
  <c r="E238" i="20"/>
  <c r="E237" i="20" s="1"/>
  <c r="E236" i="20" s="1"/>
  <c r="E235" i="20" s="1"/>
  <c r="AN235" i="20" s="1"/>
  <c r="F99" i="23"/>
  <c r="AG177" i="20"/>
  <c r="AI116" i="17"/>
  <c r="AH201" i="23"/>
  <c r="P202" i="17"/>
  <c r="N260" i="20"/>
  <c r="N259" i="20" s="1"/>
  <c r="AH20" i="23"/>
  <c r="AG152" i="20"/>
  <c r="P341" i="17"/>
  <c r="N310" i="20"/>
  <c r="AC76" i="20"/>
  <c r="AD218" i="23"/>
  <c r="AA336" i="17"/>
  <c r="Y304" i="20"/>
  <c r="Y303" i="20" s="1"/>
  <c r="Z93" i="23"/>
  <c r="F222" i="23"/>
  <c r="E13" i="20"/>
  <c r="G12" i="17"/>
  <c r="K337" i="17"/>
  <c r="I305" i="20"/>
  <c r="J94" i="23"/>
  <c r="AT338" i="17"/>
  <c r="E123" i="20"/>
  <c r="E122" i="20" s="1"/>
  <c r="AN122" i="20" s="1"/>
  <c r="F9" i="23"/>
  <c r="G77" i="17"/>
  <c r="AA334" i="17"/>
  <c r="U302" i="20"/>
  <c r="V88" i="23"/>
  <c r="W333" i="17"/>
  <c r="AJ199" i="23"/>
  <c r="AI175" i="20"/>
  <c r="AN25" i="17"/>
  <c r="R239" i="23"/>
  <c r="Q25" i="20"/>
  <c r="AL25" i="20" s="1"/>
  <c r="Q164" i="23"/>
  <c r="P269" i="20"/>
  <c r="P248" i="17"/>
  <c r="N55" i="20"/>
  <c r="N54" i="20" s="1"/>
  <c r="P247" i="17"/>
  <c r="AI180" i="23"/>
  <c r="AH199" i="20"/>
  <c r="AJ137" i="17"/>
  <c r="P10" i="17"/>
  <c r="P9" i="17" s="1"/>
  <c r="N11" i="20"/>
  <c r="N10" i="20" s="1"/>
  <c r="Q136" i="23"/>
  <c r="Q97" i="23" s="1"/>
  <c r="R307" i="17"/>
  <c r="P115" i="20"/>
  <c r="M213" i="20"/>
  <c r="O155" i="17"/>
  <c r="N194" i="23"/>
  <c r="AN196" i="17"/>
  <c r="S195" i="17"/>
  <c r="Q253" i="20"/>
  <c r="AL253" i="20" s="1"/>
  <c r="R114" i="23"/>
  <c r="AM114" i="23" s="1"/>
  <c r="I207" i="23"/>
  <c r="I326" i="23" s="1"/>
  <c r="AG29" i="23"/>
  <c r="AG28" i="23" s="1"/>
  <c r="AA195" i="20"/>
  <c r="AB144" i="23"/>
  <c r="AC137" i="17"/>
  <c r="Q184" i="23"/>
  <c r="P203" i="20"/>
  <c r="R137" i="17"/>
  <c r="O307" i="17"/>
  <c r="M115" i="20"/>
  <c r="N136" i="23"/>
  <c r="AN136" i="23" s="1"/>
  <c r="F19" i="20"/>
  <c r="F18" i="20" s="1"/>
  <c r="F9" i="20" s="1"/>
  <c r="H18" i="17"/>
  <c r="H9" i="17"/>
  <c r="AN41" i="17"/>
  <c r="S40" i="17"/>
  <c r="R243" i="23"/>
  <c r="Q40" i="20"/>
  <c r="AL40" i="20" s="1"/>
  <c r="W41" i="17"/>
  <c r="Q232" i="20"/>
  <c r="AL232" i="20" s="1"/>
  <c r="AN175" i="17"/>
  <c r="S174" i="17"/>
  <c r="R320" i="23"/>
  <c r="AM320" i="23" s="1"/>
  <c r="AD311" i="20"/>
  <c r="AF342" i="17"/>
  <c r="F244" i="23"/>
  <c r="E41" i="20"/>
  <c r="G39" i="17"/>
  <c r="F31" i="23"/>
  <c r="E357" i="20"/>
  <c r="G388" i="17"/>
  <c r="AH48" i="20"/>
  <c r="AI280" i="23"/>
  <c r="AI207" i="23" s="1"/>
  <c r="AI326" i="23" s="1"/>
  <c r="W356" i="20"/>
  <c r="Y387" i="17"/>
  <c r="X30" i="23"/>
  <c r="X29" i="23" s="1"/>
  <c r="X28" i="23" s="1"/>
  <c r="AF261" i="20"/>
  <c r="AG156" i="23"/>
  <c r="AH203" i="17"/>
  <c r="AN110" i="17"/>
  <c r="R24" i="23"/>
  <c r="AM24" i="23" s="1"/>
  <c r="Q156" i="20"/>
  <c r="AL156" i="20" s="1"/>
  <c r="S109" i="17"/>
  <c r="AA70" i="17"/>
  <c r="W69" i="17"/>
  <c r="V210" i="23"/>
  <c r="U103" i="20"/>
  <c r="V247" i="23"/>
  <c r="V233" i="23" s="1"/>
  <c r="V232" i="23" s="1"/>
  <c r="W44" i="17"/>
  <c r="AA45" i="17"/>
  <c r="U44" i="20"/>
  <c r="S330" i="17"/>
  <c r="N84" i="23"/>
  <c r="AN84" i="23" s="1"/>
  <c r="O329" i="17"/>
  <c r="M298" i="20"/>
  <c r="H54" i="23"/>
  <c r="H29" i="23" s="1"/>
  <c r="H28" i="23" s="1"/>
  <c r="G318" i="20"/>
  <c r="I40" i="23"/>
  <c r="I29" i="23" s="1"/>
  <c r="I28" i="23" s="1"/>
  <c r="H333" i="20"/>
  <c r="J343" i="17"/>
  <c r="H387" i="17"/>
  <c r="G30" i="23"/>
  <c r="G29" i="23" s="1"/>
  <c r="G28" i="23" s="1"/>
  <c r="F356" i="20"/>
  <c r="W51" i="17"/>
  <c r="AN51" i="17"/>
  <c r="S50" i="17"/>
  <c r="Q50" i="20"/>
  <c r="AL50" i="20" s="1"/>
  <c r="R282" i="23"/>
  <c r="AM282" i="23" s="1"/>
  <c r="AK35" i="17"/>
  <c r="Z10" i="17"/>
  <c r="Z9" i="17" s="1"/>
  <c r="X11" i="20"/>
  <c r="X10" i="20" s="1"/>
  <c r="X156" i="23"/>
  <c r="X143" i="23" s="1"/>
  <c r="W261" i="20"/>
  <c r="Y203" i="17"/>
  <c r="J82" i="23"/>
  <c r="K327" i="17"/>
  <c r="I296" i="20"/>
  <c r="AN264" i="17"/>
  <c r="S263" i="17"/>
  <c r="W264" i="17"/>
  <c r="Q70" i="20"/>
  <c r="AL70" i="20" s="1"/>
  <c r="R306" i="23"/>
  <c r="AM306" i="23" s="1"/>
  <c r="AN209" i="17"/>
  <c r="S208" i="17"/>
  <c r="W209" i="17"/>
  <c r="AN218" i="17"/>
  <c r="R162" i="23"/>
  <c r="AM162" i="23" s="1"/>
  <c r="Q267" i="20"/>
  <c r="AL267" i="20" s="1"/>
  <c r="S213" i="17"/>
  <c r="AN73" i="17"/>
  <c r="Q106" i="20"/>
  <c r="AL106" i="20" s="1"/>
  <c r="R213" i="23"/>
  <c r="AM213" i="23" s="1"/>
  <c r="AK207" i="23"/>
  <c r="AK326" i="23" s="1"/>
  <c r="J265" i="23"/>
  <c r="AN265" i="23" s="1"/>
  <c r="K11" i="17"/>
  <c r="I15" i="20"/>
  <c r="J72" i="23"/>
  <c r="I344" i="20"/>
  <c r="H115" i="20"/>
  <c r="I136" i="23"/>
  <c r="J307" i="17"/>
  <c r="AF311" i="20"/>
  <c r="AH342" i="17"/>
  <c r="O207" i="23"/>
  <c r="O326" i="23" s="1"/>
  <c r="Y15" i="23"/>
  <c r="Z100" i="17"/>
  <c r="X147" i="20"/>
  <c r="X146" i="20" s="1"/>
  <c r="P308" i="17"/>
  <c r="O140" i="23"/>
  <c r="N119" i="20"/>
  <c r="M51" i="23"/>
  <c r="M29" i="23" s="1"/>
  <c r="M28" i="23" s="1"/>
  <c r="L315" i="20"/>
  <c r="N343" i="17"/>
  <c r="AA75" i="23"/>
  <c r="AB343" i="17"/>
  <c r="AE375" i="20"/>
  <c r="AG399" i="17"/>
  <c r="AF90" i="23"/>
  <c r="N213" i="23"/>
  <c r="AN213" i="23" s="1"/>
  <c r="M106" i="20"/>
  <c r="O68" i="17"/>
  <c r="O195" i="20"/>
  <c r="P144" i="23"/>
  <c r="P143" i="23" s="1"/>
  <c r="Q137" i="17"/>
  <c r="AJ22" i="23"/>
  <c r="AI154" i="20"/>
  <c r="AK101" i="17"/>
  <c r="Z131" i="20"/>
  <c r="AB86" i="17"/>
  <c r="AG207" i="23"/>
  <c r="AG326" i="23" s="1"/>
  <c r="X374" i="20"/>
  <c r="X373" i="20" s="1"/>
  <c r="X372" i="20" s="1"/>
  <c r="Y89" i="23"/>
  <c r="Z398" i="17"/>
  <c r="X15" i="23"/>
  <c r="Y100" i="17"/>
  <c r="W147" i="20"/>
  <c r="W146" i="20" s="1"/>
  <c r="AH368" i="20"/>
  <c r="AH367" i="20" s="1"/>
  <c r="AH366" i="20" s="1"/>
  <c r="AJ284" i="17"/>
  <c r="AI156" i="23"/>
  <c r="AI143" i="23" s="1"/>
  <c r="AH261" i="20"/>
  <c r="AJ203" i="17"/>
  <c r="L143" i="23"/>
  <c r="AJ148" i="23"/>
  <c r="AK123" i="17"/>
  <c r="AK114" i="17" s="1"/>
  <c r="AI167" i="20"/>
  <c r="V133" i="23"/>
  <c r="W97" i="17"/>
  <c r="U142" i="20"/>
  <c r="I15" i="23"/>
  <c r="H147" i="20"/>
  <c r="H146" i="20" s="1"/>
  <c r="J100" i="17"/>
  <c r="Y184" i="23"/>
  <c r="X203" i="20"/>
  <c r="AF195" i="20"/>
  <c r="AG144" i="23"/>
  <c r="AG143" i="23" s="1"/>
  <c r="AH137" i="17"/>
  <c r="Z284" i="23"/>
  <c r="AA162" i="17"/>
  <c r="Y220" i="20"/>
  <c r="Y24" i="20"/>
  <c r="Z238" i="23"/>
  <c r="AA23" i="17"/>
  <c r="AE24" i="17"/>
  <c r="U104" i="20"/>
  <c r="V211" i="23"/>
  <c r="AG337" i="20"/>
  <c r="AM381" i="17"/>
  <c r="AH44" i="23"/>
  <c r="AH40" i="23" s="1"/>
  <c r="AI380" i="17"/>
  <c r="AE173" i="17"/>
  <c r="Z303" i="23"/>
  <c r="U230" i="20"/>
  <c r="AA172" i="17"/>
  <c r="L86" i="17"/>
  <c r="J131" i="20"/>
  <c r="T207" i="23"/>
  <c r="T326" i="23" s="1"/>
  <c r="W147" i="17"/>
  <c r="U205" i="20"/>
  <c r="V186" i="23"/>
  <c r="AE332" i="17"/>
  <c r="AA331" i="17"/>
  <c r="Z86" i="23"/>
  <c r="Y300" i="20"/>
  <c r="W312" i="17"/>
  <c r="U120" i="20"/>
  <c r="V141" i="23"/>
  <c r="AI232" i="17"/>
  <c r="AG281" i="20" s="1"/>
  <c r="AM233" i="17"/>
  <c r="AG282" i="20"/>
  <c r="AC240" i="20"/>
  <c r="AD101" i="23"/>
  <c r="AI182" i="17"/>
  <c r="AE181" i="17"/>
  <c r="AI139" i="17"/>
  <c r="AG197" i="20"/>
  <c r="AH146" i="23"/>
  <c r="AE192" i="17"/>
  <c r="AA191" i="17"/>
  <c r="Z110" i="23"/>
  <c r="Y249" i="20"/>
  <c r="AI123" i="20"/>
  <c r="AI122" i="20" s="1"/>
  <c r="AK77" i="17"/>
  <c r="AJ9" i="23"/>
  <c r="AG132" i="20"/>
  <c r="AH123" i="23"/>
  <c r="AM225" i="17"/>
  <c r="AI224" i="17"/>
  <c r="AG273" i="20" s="1"/>
  <c r="AG274" i="20"/>
  <c r="Z320" i="23"/>
  <c r="AA276" i="17"/>
  <c r="Y185" i="20"/>
  <c r="AI170" i="17"/>
  <c r="Y227" i="20"/>
  <c r="AD300" i="23"/>
  <c r="AE169" i="17"/>
  <c r="Z123" i="23"/>
  <c r="Y132" i="20"/>
  <c r="U233" i="20"/>
  <c r="AA176" i="17"/>
  <c r="W175" i="17"/>
  <c r="W357" i="17"/>
  <c r="V62" i="23"/>
  <c r="U326" i="20"/>
  <c r="AA358" i="17"/>
  <c r="Y116" i="20"/>
  <c r="Z137" i="23"/>
  <c r="AM149" i="17"/>
  <c r="AH187" i="23"/>
  <c r="AG206" i="20"/>
  <c r="AI148" i="17"/>
  <c r="X247" i="17"/>
  <c r="AB172" i="23"/>
  <c r="AA277" i="20"/>
  <c r="U90" i="20"/>
  <c r="V296" i="23"/>
  <c r="W63" i="17"/>
  <c r="F37" i="23"/>
  <c r="AO37" i="23" s="1"/>
  <c r="E363" i="20"/>
  <c r="AA57" i="17"/>
  <c r="Z216" i="23"/>
  <c r="Y74" i="20"/>
  <c r="AE310" i="17"/>
  <c r="AI311" i="17"/>
  <c r="AD139" i="23"/>
  <c r="AC118" i="20"/>
  <c r="I238" i="20"/>
  <c r="J99" i="23"/>
  <c r="K179" i="17"/>
  <c r="AC86" i="17"/>
  <c r="AA131" i="20"/>
  <c r="Q207" i="23"/>
  <c r="Q326" i="23" s="1"/>
  <c r="H195" i="20"/>
  <c r="J137" i="17"/>
  <c r="I144" i="23"/>
  <c r="I143" i="23" s="1"/>
  <c r="V11" i="20"/>
  <c r="V10" i="20" s="1"/>
  <c r="V9" i="20" s="1"/>
  <c r="X10" i="17"/>
  <c r="X9" i="17" s="1"/>
  <c r="AA305" i="17"/>
  <c r="U94" i="20"/>
  <c r="V312" i="23"/>
  <c r="W304" i="17"/>
  <c r="AM354" i="17"/>
  <c r="AK323" i="20"/>
  <c r="AO323" i="20" s="1"/>
  <c r="AL59" i="23"/>
  <c r="AP59" i="23" s="1"/>
  <c r="AT355" i="17"/>
  <c r="V164" i="23"/>
  <c r="U269" i="20"/>
  <c r="AK180" i="23"/>
  <c r="AJ199" i="20"/>
  <c r="AL137" i="17"/>
  <c r="S195" i="20"/>
  <c r="U137" i="17"/>
  <c r="T144" i="23"/>
  <c r="T143" i="23" s="1"/>
  <c r="N123" i="17"/>
  <c r="N114" i="17" s="1"/>
  <c r="M152" i="23"/>
  <c r="L171" i="20"/>
  <c r="AA16" i="23"/>
  <c r="Z148" i="20"/>
  <c r="AB101" i="17"/>
  <c r="M136" i="20"/>
  <c r="O91" i="17"/>
  <c r="N127" i="23"/>
  <c r="AN127" i="23" s="1"/>
  <c r="AF19" i="20"/>
  <c r="AF18" i="20" s="1"/>
  <c r="AF9" i="20" s="1"/>
  <c r="AH18" i="17"/>
  <c r="AH9" i="17"/>
  <c r="X18" i="17"/>
  <c r="V19" i="20"/>
  <c r="V18" i="20" s="1"/>
  <c r="AG16" i="20"/>
  <c r="AH266" i="23"/>
  <c r="AI15" i="17"/>
  <c r="AJ9" i="20"/>
  <c r="M82" i="20"/>
  <c r="N258" i="23"/>
  <c r="Q341" i="17"/>
  <c r="O310" i="20"/>
  <c r="M57" i="20"/>
  <c r="O250" i="17"/>
  <c r="N249" i="23"/>
  <c r="R89" i="23"/>
  <c r="AM89" i="23" s="1"/>
  <c r="Q374" i="20"/>
  <c r="S398" i="17"/>
  <c r="AN398" i="17" s="1"/>
  <c r="AN399" i="17"/>
  <c r="Z18" i="23"/>
  <c r="Y150" i="20"/>
  <c r="AA103" i="17"/>
  <c r="AA368" i="17"/>
  <c r="Y345" i="20"/>
  <c r="Z73" i="23"/>
  <c r="AN315" i="23"/>
  <c r="AN279" i="23"/>
  <c r="W256" i="20"/>
  <c r="Y198" i="17"/>
  <c r="X117" i="23"/>
  <c r="L15" i="23"/>
  <c r="K147" i="20"/>
  <c r="K146" i="20" s="1"/>
  <c r="K112" i="20" s="1"/>
  <c r="M100" i="17"/>
  <c r="AJ354" i="20"/>
  <c r="AJ353" i="20" s="1"/>
  <c r="AL385" i="17"/>
  <c r="R181" i="23"/>
  <c r="AM181" i="23" s="1"/>
  <c r="Q200" i="20"/>
  <c r="AL200" i="20" s="1"/>
  <c r="AN143" i="17"/>
  <c r="S142" i="17"/>
  <c r="AN258" i="23"/>
  <c r="I92" i="20"/>
  <c r="J310" i="23"/>
  <c r="R17" i="23"/>
  <c r="AM17" i="23" s="1"/>
  <c r="Q149" i="20"/>
  <c r="AL149" i="20" s="1"/>
  <c r="S102" i="17"/>
  <c r="AN103" i="17"/>
  <c r="AL239" i="23"/>
  <c r="AT25" i="17"/>
  <c r="AK25" i="20"/>
  <c r="AO25" i="20" s="1"/>
  <c r="O317" i="17"/>
  <c r="N314" i="23"/>
  <c r="AN314" i="23" s="1"/>
  <c r="M162" i="20"/>
  <c r="U32" i="20"/>
  <c r="W31" i="17"/>
  <c r="AA32" i="17"/>
  <c r="AC170" i="20"/>
  <c r="AI127" i="17"/>
  <c r="AD151" i="23"/>
  <c r="AE126" i="17"/>
  <c r="AG181" i="20"/>
  <c r="AH205" i="23"/>
  <c r="AI120" i="17"/>
  <c r="Z167" i="23"/>
  <c r="Y288" i="20"/>
  <c r="AA236" i="17"/>
  <c r="Y285" i="20" s="1"/>
  <c r="O345" i="17"/>
  <c r="M314" i="20"/>
  <c r="S346" i="17"/>
  <c r="N50" i="23"/>
  <c r="AN50" i="23"/>
  <c r="O258" i="17"/>
  <c r="N276" i="23"/>
  <c r="N264" i="23" s="1"/>
  <c r="N263" i="23" s="1"/>
  <c r="N262" i="23" s="1"/>
  <c r="S259" i="17"/>
  <c r="M65" i="20"/>
  <c r="M187" i="20"/>
  <c r="O320" i="17"/>
  <c r="M183" i="20" s="1"/>
  <c r="N286" i="23"/>
  <c r="AN286" i="23" s="1"/>
  <c r="AN224" i="23"/>
  <c r="AN249" i="23"/>
  <c r="Y275" i="20"/>
  <c r="AA221" i="17"/>
  <c r="Z170" i="23"/>
  <c r="I27" i="20"/>
  <c r="J268" i="23"/>
  <c r="AN268" i="23" s="1"/>
  <c r="AN266" i="17"/>
  <c r="S265" i="17"/>
  <c r="AN265" i="17" s="1"/>
  <c r="V104" i="23"/>
  <c r="U243" i="20"/>
  <c r="W180" i="17"/>
  <c r="U168" i="20"/>
  <c r="W124" i="17"/>
  <c r="V149" i="23"/>
  <c r="N188" i="23"/>
  <c r="M207" i="20"/>
  <c r="AH290" i="17"/>
  <c r="AF113" i="20"/>
  <c r="I183" i="20"/>
  <c r="AC272" i="20"/>
  <c r="AE222" i="17"/>
  <c r="AI223" i="17"/>
  <c r="Y216" i="20"/>
  <c r="Z197" i="23"/>
  <c r="AA158" i="17"/>
  <c r="L202" i="17"/>
  <c r="J260" i="20"/>
  <c r="J259" i="20" s="1"/>
  <c r="U299" i="20"/>
  <c r="V85" i="23"/>
  <c r="H86" i="17"/>
  <c r="F131" i="20"/>
  <c r="AH55" i="20"/>
  <c r="AH54" i="20" s="1"/>
  <c r="AJ247" i="17"/>
  <c r="AJ248" i="17"/>
  <c r="V294" i="20"/>
  <c r="V293" i="20" s="1"/>
  <c r="V292" i="20" s="1"/>
  <c r="X325" i="17"/>
  <c r="X324" i="17" s="1"/>
  <c r="Q172" i="23"/>
  <c r="P277" i="20"/>
  <c r="N354" i="20"/>
  <c r="N353" i="20" s="1"/>
  <c r="P385" i="17"/>
  <c r="W121" i="23"/>
  <c r="AN179" i="23"/>
  <c r="H172" i="23"/>
  <c r="G277" i="20"/>
  <c r="I203" i="17"/>
  <c r="J121" i="23"/>
  <c r="AP123" i="23"/>
  <c r="AN140" i="23"/>
  <c r="AL165" i="20"/>
  <c r="P34" i="17"/>
  <c r="N34" i="20"/>
  <c r="N33" i="20" s="1"/>
  <c r="V252" i="23"/>
  <c r="W253" i="17"/>
  <c r="AA254" i="17"/>
  <c r="U60" i="20"/>
  <c r="Z308" i="23"/>
  <c r="AA286" i="17"/>
  <c r="Y370" i="20"/>
  <c r="U368" i="20"/>
  <c r="U367" i="20" s="1"/>
  <c r="U366" i="20" s="1"/>
  <c r="W284" i="17"/>
  <c r="J264" i="23"/>
  <c r="AN276" i="23"/>
  <c r="E368" i="20"/>
  <c r="E367" i="20" s="1"/>
  <c r="G284" i="17"/>
  <c r="S284" i="17"/>
  <c r="AN284" i="17" s="1"/>
  <c r="AN285" i="17"/>
  <c r="Q368" i="20"/>
  <c r="AK61" i="20"/>
  <c r="AO61" i="20" s="1"/>
  <c r="AT255" i="17"/>
  <c r="AL253" i="23"/>
  <c r="AD323" i="23"/>
  <c r="AE281" i="17"/>
  <c r="AC192" i="20"/>
  <c r="AI135" i="17"/>
  <c r="AE134" i="17"/>
  <c r="AD291" i="23"/>
  <c r="M125" i="20"/>
  <c r="N11" i="23"/>
  <c r="AN11" i="23" s="1"/>
  <c r="O79" i="17"/>
  <c r="I10" i="17"/>
  <c r="I9" i="17" s="1"/>
  <c r="G11" i="20"/>
  <c r="G10" i="20" s="1"/>
  <c r="G9" i="20" s="1"/>
  <c r="AJ269" i="20"/>
  <c r="AK164" i="23"/>
  <c r="AL203" i="17"/>
  <c r="U207" i="23"/>
  <c r="U326" i="23" s="1"/>
  <c r="O221" i="17"/>
  <c r="N170" i="23"/>
  <c r="AN170" i="23" s="1"/>
  <c r="M275" i="20"/>
  <c r="Y265" i="17"/>
  <c r="Y247" i="17"/>
  <c r="W218" i="17"/>
  <c r="U268" i="20"/>
  <c r="V163" i="23"/>
  <c r="AA219" i="17"/>
  <c r="AD11" i="20"/>
  <c r="AD10" i="20" s="1"/>
  <c r="AD9" i="20" s="1"/>
  <c r="AF10" i="17"/>
  <c r="AF9" i="17" s="1"/>
  <c r="AB207" i="23"/>
  <c r="AB326" i="23" s="1"/>
  <c r="H310" i="23"/>
  <c r="H207" i="23" s="1"/>
  <c r="H326" i="23" s="1"/>
  <c r="G92" i="20"/>
  <c r="G72" i="20" s="1"/>
  <c r="G71" i="20" s="1"/>
  <c r="I292" i="17"/>
  <c r="I291" i="17" s="1"/>
  <c r="I290" i="17" s="1"/>
  <c r="S75" i="23"/>
  <c r="S29" i="23" s="1"/>
  <c r="S28" i="23" s="1"/>
  <c r="T343" i="17"/>
  <c r="P261" i="20"/>
  <c r="Q156" i="23"/>
  <c r="R203" i="17"/>
  <c r="N196" i="23"/>
  <c r="M215" i="20"/>
  <c r="L199" i="23"/>
  <c r="K175" i="20"/>
  <c r="M114" i="17"/>
  <c r="M33" i="17" s="1"/>
  <c r="AD100" i="17"/>
  <c r="AB147" i="20"/>
  <c r="AB146" i="20" s="1"/>
  <c r="AC15" i="23"/>
  <c r="J178" i="23"/>
  <c r="I283" i="20"/>
  <c r="K229" i="17"/>
  <c r="X195" i="20"/>
  <c r="Z137" i="17"/>
  <c r="Y144" i="23"/>
  <c r="Y143" i="23" s="1"/>
  <c r="AC18" i="17"/>
  <c r="AA19" i="20"/>
  <c r="AA18" i="20" s="1"/>
  <c r="AA9" i="20" s="1"/>
  <c r="AC9" i="17"/>
  <c r="AB10" i="17"/>
  <c r="AB9" i="17" s="1"/>
  <c r="Z11" i="20"/>
  <c r="Z10" i="20" s="1"/>
  <c r="Z9" i="20" s="1"/>
  <c r="AN17" i="23"/>
  <c r="AF143" i="23"/>
  <c r="I359" i="20"/>
  <c r="J33" i="23"/>
  <c r="AN39" i="23"/>
  <c r="AL145" i="23"/>
  <c r="AK196" i="20"/>
  <c r="AM138" i="17"/>
  <c r="R218" i="23"/>
  <c r="AM218" i="23" s="1"/>
  <c r="AN60" i="17"/>
  <c r="Q76" i="20"/>
  <c r="AL76" i="20" s="1"/>
  <c r="O124" i="17"/>
  <c r="N149" i="23"/>
  <c r="AN149" i="23" s="1"/>
  <c r="M168" i="20"/>
  <c r="T137" i="17"/>
  <c r="S188" i="23"/>
  <c r="S143" i="23" s="1"/>
  <c r="R207" i="20"/>
  <c r="L123" i="17"/>
  <c r="L114" i="17" s="1"/>
  <c r="K148" i="23"/>
  <c r="K143" i="23" s="1"/>
  <c r="J167" i="20"/>
  <c r="Y251" i="20"/>
  <c r="AE194" i="17"/>
  <c r="AA193" i="17"/>
  <c r="Z112" i="23"/>
  <c r="W252" i="17"/>
  <c r="S251" i="17"/>
  <c r="AN252" i="17"/>
  <c r="Q58" i="20"/>
  <c r="AL58" i="20" s="1"/>
  <c r="R250" i="23"/>
  <c r="U150" i="20"/>
  <c r="V18" i="23"/>
  <c r="W103" i="17"/>
  <c r="AN53" i="17"/>
  <c r="S52" i="17"/>
  <c r="Q52" i="20"/>
  <c r="AL52" i="20" s="1"/>
  <c r="W236" i="17"/>
  <c r="U285" i="20" s="1"/>
  <c r="AB136" i="23"/>
  <c r="AA115" i="20"/>
  <c r="AC307" i="17"/>
  <c r="U128" i="20"/>
  <c r="W82" i="17"/>
  <c r="AA83" i="17"/>
  <c r="V14" i="23"/>
  <c r="O301" i="17"/>
  <c r="M88" i="20"/>
  <c r="N279" i="23"/>
  <c r="S302" i="17"/>
  <c r="AN167" i="17"/>
  <c r="W167" i="17"/>
  <c r="R294" i="23"/>
  <c r="AM294" i="23" s="1"/>
  <c r="Q224" i="20"/>
  <c r="AL224" i="20" s="1"/>
  <c r="S166" i="17"/>
  <c r="W336" i="17"/>
  <c r="V93" i="23"/>
  <c r="U304" i="20"/>
  <c r="U303" i="20" s="1"/>
  <c r="AL202" i="23"/>
  <c r="AP202" i="23" s="1"/>
  <c r="AK178" i="20"/>
  <c r="AO178" i="20" s="1"/>
  <c r="AM117" i="17"/>
  <c r="AT118" i="17"/>
  <c r="U53" i="20"/>
  <c r="AA54" i="17"/>
  <c r="W53" i="17"/>
  <c r="S56" i="17"/>
  <c r="AB311" i="20"/>
  <c r="AD342" i="17"/>
  <c r="AK265" i="20"/>
  <c r="AL160" i="23"/>
  <c r="M202" i="17"/>
  <c r="K260" i="20"/>
  <c r="K259" i="20" s="1"/>
  <c r="R270" i="23"/>
  <c r="S28" i="17"/>
  <c r="Q29" i="20"/>
  <c r="AL29" i="20" s="1"/>
  <c r="W29" i="17"/>
  <c r="AN29" i="17"/>
  <c r="AC202" i="20"/>
  <c r="AI145" i="17"/>
  <c r="AD183" i="23"/>
  <c r="AE144" i="17"/>
  <c r="AP42" i="23"/>
  <c r="M45" i="20"/>
  <c r="N271" i="23"/>
  <c r="AN271" i="23" s="1"/>
  <c r="AT107" i="17"/>
  <c r="AK153" i="20"/>
  <c r="AO153" i="20" s="1"/>
  <c r="AM106" i="17"/>
  <c r="AL21" i="23"/>
  <c r="AP21" i="23" s="1"/>
  <c r="I131" i="20"/>
  <c r="K86" i="17"/>
  <c r="Q82" i="20"/>
  <c r="AL82" i="20" s="1"/>
  <c r="R258" i="23"/>
  <c r="AN296" i="17"/>
  <c r="AA47" i="17"/>
  <c r="AE48" i="17"/>
  <c r="Z273" i="23"/>
  <c r="Y47" i="20"/>
  <c r="AM337" i="17"/>
  <c r="AL94" i="23"/>
  <c r="AK305" i="20"/>
  <c r="Z287" i="23"/>
  <c r="AA321" i="17"/>
  <c r="Y188" i="20"/>
  <c r="AI240" i="17"/>
  <c r="AC289" i="20"/>
  <c r="AE239" i="17"/>
  <c r="AD168" i="23"/>
  <c r="I313" i="20"/>
  <c r="J49" i="23"/>
  <c r="K344" i="17"/>
  <c r="K257" i="17"/>
  <c r="I64" i="20"/>
  <c r="J275" i="23"/>
  <c r="R9" i="17"/>
  <c r="AI214" i="17"/>
  <c r="AG264" i="20"/>
  <c r="AM215" i="17"/>
  <c r="AH159" i="23"/>
  <c r="AE336" i="17"/>
  <c r="AD93" i="23"/>
  <c r="AC304" i="20"/>
  <c r="AC303" i="20" s="1"/>
  <c r="AK84" i="20"/>
  <c r="AL260" i="23"/>
  <c r="U179" i="20"/>
  <c r="V203" i="23"/>
  <c r="AN269" i="23"/>
  <c r="Y191" i="20"/>
  <c r="AA133" i="17"/>
  <c r="Z290" i="23"/>
  <c r="Q238" i="20"/>
  <c r="AN180" i="17"/>
  <c r="R99" i="23"/>
  <c r="AI362" i="17"/>
  <c r="AH67" i="23"/>
  <c r="AG331" i="20"/>
  <c r="G137" i="17"/>
  <c r="AK219" i="20"/>
  <c r="AO219" i="20" s="1"/>
  <c r="AL283" i="23"/>
  <c r="AP283" i="23" s="1"/>
  <c r="AT162" i="17"/>
  <c r="AJ335" i="17"/>
  <c r="AH309" i="20"/>
  <c r="AH308" i="20" s="1"/>
  <c r="R225" i="23"/>
  <c r="AM225" i="23" s="1"/>
  <c r="Q36" i="20"/>
  <c r="AL36" i="20" s="1"/>
  <c r="S36" i="17"/>
  <c r="AN37" i="17"/>
  <c r="AE186" i="17"/>
  <c r="Y244" i="20"/>
  <c r="Z105" i="23"/>
  <c r="AA185" i="17"/>
  <c r="Y338" i="20"/>
  <c r="Z45" i="23"/>
  <c r="AC118" i="23" l="1"/>
  <c r="AB257" i="20"/>
  <c r="AD199" i="17"/>
  <c r="X33" i="17"/>
  <c r="E194" i="20"/>
  <c r="E193" i="20" s="1"/>
  <c r="G136" i="17"/>
  <c r="R98" i="23"/>
  <c r="AM99" i="23"/>
  <c r="AC201" i="20"/>
  <c r="AE143" i="17"/>
  <c r="AD182" i="23"/>
  <c r="U127" i="20"/>
  <c r="V13" i="23"/>
  <c r="AN52" i="17"/>
  <c r="Q51" i="20"/>
  <c r="AL51" i="20" s="1"/>
  <c r="Z111" i="23"/>
  <c r="Y250" i="20"/>
  <c r="R311" i="20"/>
  <c r="T342" i="17"/>
  <c r="Z163" i="23"/>
  <c r="AA218" i="17"/>
  <c r="Y268" i="20"/>
  <c r="AE219" i="17"/>
  <c r="N165" i="23"/>
  <c r="AN165" i="23" s="1"/>
  <c r="M270" i="20"/>
  <c r="O220" i="17"/>
  <c r="E366" i="20"/>
  <c r="AN366" i="20" s="1"/>
  <c r="AN367" i="20"/>
  <c r="Y215" i="20"/>
  <c r="Z196" i="23"/>
  <c r="AC271" i="20"/>
  <c r="AE221" i="17"/>
  <c r="U238" i="20"/>
  <c r="V99" i="23"/>
  <c r="AN310" i="23"/>
  <c r="AA132" i="17"/>
  <c r="Y190" i="20"/>
  <c r="Z289" i="23"/>
  <c r="AL159" i="23"/>
  <c r="AK264" i="20"/>
  <c r="AM214" i="17"/>
  <c r="I63" i="20"/>
  <c r="J274" i="23"/>
  <c r="AH168" i="23"/>
  <c r="AM240" i="17"/>
  <c r="AI239" i="17"/>
  <c r="AG289" i="20"/>
  <c r="R293" i="23"/>
  <c r="AM293" i="23" s="1"/>
  <c r="S165" i="17"/>
  <c r="Q223" i="20"/>
  <c r="AL223" i="20" s="1"/>
  <c r="AN166" i="17"/>
  <c r="W251" i="17"/>
  <c r="AA252" i="17"/>
  <c r="V250" i="23"/>
  <c r="U58" i="20"/>
  <c r="AI194" i="17"/>
  <c r="AC251" i="20"/>
  <c r="AE193" i="17"/>
  <c r="AD112" i="23"/>
  <c r="R202" i="17"/>
  <c r="P260" i="20"/>
  <c r="P259" i="20" s="1"/>
  <c r="V251" i="23"/>
  <c r="U59" i="20"/>
  <c r="AN259" i="17"/>
  <c r="Q65" i="20"/>
  <c r="AL65" i="20" s="1"/>
  <c r="W259" i="17"/>
  <c r="S258" i="17"/>
  <c r="R276" i="23"/>
  <c r="R264" i="23" s="1"/>
  <c r="M313" i="20"/>
  <c r="O344" i="17"/>
  <c r="N49" i="23"/>
  <c r="AN49" i="23" s="1"/>
  <c r="AE32" i="17"/>
  <c r="Y32" i="20"/>
  <c r="AA31" i="17"/>
  <c r="Q148" i="20"/>
  <c r="AL148" i="20" s="1"/>
  <c r="AN102" i="17"/>
  <c r="R16" i="23"/>
  <c r="AM16" i="23" s="1"/>
  <c r="L325" i="23"/>
  <c r="L8" i="23"/>
  <c r="AL374" i="20"/>
  <c r="Q373" i="20"/>
  <c r="S194" i="20"/>
  <c r="S193" i="20" s="1"/>
  <c r="S164" i="20" s="1"/>
  <c r="U136" i="17"/>
  <c r="H194" i="20"/>
  <c r="H193" i="20" s="1"/>
  <c r="H164" i="20" s="1"/>
  <c r="J136" i="17"/>
  <c r="J33" i="17" s="1"/>
  <c r="AC85" i="17"/>
  <c r="AA130" i="20"/>
  <c r="AA129" i="20" s="1"/>
  <c r="AD138" i="23"/>
  <c r="AC117" i="20"/>
  <c r="AE309" i="17"/>
  <c r="Y326" i="20"/>
  <c r="AE358" i="17"/>
  <c r="Z62" i="23"/>
  <c r="AA357" i="17"/>
  <c r="U232" i="20"/>
  <c r="W174" i="17"/>
  <c r="U231" i="20" s="1"/>
  <c r="Y248" i="20"/>
  <c r="Z109" i="23"/>
  <c r="L85" i="17"/>
  <c r="L33" i="17" s="1"/>
  <c r="L8" i="17" s="1"/>
  <c r="J130" i="20"/>
  <c r="J129" i="20" s="1"/>
  <c r="J112" i="20" s="1"/>
  <c r="J8" i="20" s="1"/>
  <c r="Y219" i="20"/>
  <c r="Z283" i="23"/>
  <c r="S262" i="17"/>
  <c r="AN263" i="17"/>
  <c r="Q69" i="20"/>
  <c r="AL69" i="20" s="1"/>
  <c r="R305" i="23"/>
  <c r="AM305" i="23" s="1"/>
  <c r="I295" i="20"/>
  <c r="K326" i="17"/>
  <c r="F355" i="20"/>
  <c r="H386" i="17"/>
  <c r="U43" i="20"/>
  <c r="V246" i="23"/>
  <c r="U102" i="20"/>
  <c r="W68" i="17"/>
  <c r="V209" i="23"/>
  <c r="AD310" i="20"/>
  <c r="AF341" i="17"/>
  <c r="M114" i="20"/>
  <c r="O306" i="17"/>
  <c r="M113" i="20" s="1"/>
  <c r="R113" i="23"/>
  <c r="AM113" i="23" s="1"/>
  <c r="Q252" i="20"/>
  <c r="AL252" i="20" s="1"/>
  <c r="AN195" i="17"/>
  <c r="AA333" i="17"/>
  <c r="AE334" i="17"/>
  <c r="Y302" i="20"/>
  <c r="Z88" i="23"/>
  <c r="E12" i="20"/>
  <c r="F221" i="23"/>
  <c r="G11" i="17"/>
  <c r="F98" i="23"/>
  <c r="AO99" i="23"/>
  <c r="AK286" i="20"/>
  <c r="AC328" i="20"/>
  <c r="AE359" i="17"/>
  <c r="AD64" i="23"/>
  <c r="R112" i="20"/>
  <c r="AI372" i="17"/>
  <c r="AH77" i="23"/>
  <c r="AM373" i="17"/>
  <c r="AK93" i="23"/>
  <c r="AL336" i="17"/>
  <c r="AL335" i="17" s="1"/>
  <c r="AJ304" i="20"/>
  <c r="AJ303" i="20" s="1"/>
  <c r="AJ292" i="20" s="1"/>
  <c r="S155" i="17"/>
  <c r="Q213" i="20"/>
  <c r="AL213" i="20" s="1"/>
  <c r="AN156" i="17"/>
  <c r="R194" i="23"/>
  <c r="AM194" i="23" s="1"/>
  <c r="U36" i="20"/>
  <c r="W36" i="17"/>
  <c r="V225" i="23"/>
  <c r="AD318" i="23"/>
  <c r="AC97" i="20"/>
  <c r="AE268" i="17"/>
  <c r="AI269" i="17"/>
  <c r="AM362" i="17"/>
  <c r="AK331" i="20"/>
  <c r="AL67" i="23"/>
  <c r="J202" i="17"/>
  <c r="H260" i="20"/>
  <c r="H259" i="20" s="1"/>
  <c r="I160" i="20"/>
  <c r="AL324" i="23"/>
  <c r="AK234" i="20"/>
  <c r="AM282" i="17"/>
  <c r="AE382" i="17"/>
  <c r="AD46" i="23"/>
  <c r="AC339" i="20"/>
  <c r="AD170" i="23"/>
  <c r="AC275" i="20"/>
  <c r="AE151" i="17"/>
  <c r="AD190" i="23"/>
  <c r="AC209" i="20"/>
  <c r="AC370" i="20"/>
  <c r="AE286" i="17"/>
  <c r="AD308" i="23"/>
  <c r="U45" i="20"/>
  <c r="V271" i="23"/>
  <c r="AG346" i="20"/>
  <c r="AI369" i="17"/>
  <c r="AM370" i="17"/>
  <c r="AH74" i="23"/>
  <c r="AN92" i="17"/>
  <c r="R127" i="23"/>
  <c r="AM127" i="23" s="1"/>
  <c r="Q136" i="20"/>
  <c r="AL136" i="20" s="1"/>
  <c r="S91" i="17"/>
  <c r="Z91" i="23"/>
  <c r="Y376" i="20"/>
  <c r="AA400" i="17"/>
  <c r="Q325" i="23"/>
  <c r="Q8" i="23"/>
  <c r="M283" i="20"/>
  <c r="N178" i="23"/>
  <c r="AN178" i="23" s="1"/>
  <c r="O229" i="17"/>
  <c r="U225" i="20"/>
  <c r="Z298" i="23"/>
  <c r="Y120" i="20"/>
  <c r="Z141" i="23"/>
  <c r="AA312" i="17"/>
  <c r="AF85" i="17"/>
  <c r="AD130" i="20"/>
  <c r="AD129" i="20" s="1"/>
  <c r="AD112" i="20" s="1"/>
  <c r="AA130" i="17"/>
  <c r="Y174" i="20"/>
  <c r="Z155" i="23"/>
  <c r="AE131" i="17"/>
  <c r="I195" i="20"/>
  <c r="J144" i="23"/>
  <c r="AT138" i="17"/>
  <c r="K137" i="17"/>
  <c r="Y336" i="17"/>
  <c r="X93" i="23"/>
  <c r="W304" i="20"/>
  <c r="W303" i="20" s="1"/>
  <c r="W292" i="20" s="1"/>
  <c r="J192" i="23"/>
  <c r="P325" i="23"/>
  <c r="P8" i="23"/>
  <c r="Z114" i="20"/>
  <c r="AB306" i="17"/>
  <c r="X341" i="17"/>
  <c r="V310" i="20"/>
  <c r="AD202" i="17"/>
  <c r="AB260" i="20"/>
  <c r="AB259" i="20" s="1"/>
  <c r="S390" i="17"/>
  <c r="N32" i="23"/>
  <c r="O389" i="17"/>
  <c r="M358" i="20"/>
  <c r="O42" i="17"/>
  <c r="M42" i="20"/>
  <c r="S43" i="17"/>
  <c r="N245" i="23"/>
  <c r="N231" i="23" s="1"/>
  <c r="N230" i="23" s="1"/>
  <c r="AM59" i="17"/>
  <c r="AH217" i="23"/>
  <c r="AG75" i="20"/>
  <c r="AI58" i="17"/>
  <c r="AL36" i="23"/>
  <c r="AK362" i="20"/>
  <c r="S66" i="17"/>
  <c r="AN66" i="17" s="1"/>
  <c r="AN67" i="17"/>
  <c r="Q100" i="20"/>
  <c r="AB386" i="17"/>
  <c r="Z355" i="20"/>
  <c r="Z85" i="17"/>
  <c r="X130" i="20"/>
  <c r="X129" i="20" s="1"/>
  <c r="X112" i="20" s="1"/>
  <c r="AN318" i="17"/>
  <c r="Q162" i="20"/>
  <c r="AL162" i="20" s="1"/>
  <c r="R314" i="23"/>
  <c r="AM314" i="23" s="1"/>
  <c r="S317" i="17"/>
  <c r="Z181" i="23"/>
  <c r="Y200" i="20"/>
  <c r="AA142" i="17"/>
  <c r="K164" i="20"/>
  <c r="M341" i="17"/>
  <c r="K310" i="20"/>
  <c r="AH9" i="20"/>
  <c r="AI376" i="17"/>
  <c r="AE375" i="17"/>
  <c r="AD80" i="23"/>
  <c r="Y243" i="20"/>
  <c r="AA180" i="17"/>
  <c r="Z104" i="23"/>
  <c r="AL238" i="20"/>
  <c r="AD273" i="23"/>
  <c r="AE47" i="17"/>
  <c r="AC47" i="20"/>
  <c r="AI48" i="17"/>
  <c r="K85" i="17"/>
  <c r="I130" i="20"/>
  <c r="AH183" i="23"/>
  <c r="AG202" i="20"/>
  <c r="AM145" i="17"/>
  <c r="AI144" i="17"/>
  <c r="AB310" i="20"/>
  <c r="AD341" i="17"/>
  <c r="W52" i="17"/>
  <c r="U51" i="20" s="1"/>
  <c r="U52" i="20"/>
  <c r="AM116" i="17"/>
  <c r="AT117" i="17"/>
  <c r="AL201" i="23"/>
  <c r="AP201" i="23" s="1"/>
  <c r="AK177" i="20"/>
  <c r="AO177" i="20" s="1"/>
  <c r="AN302" i="17"/>
  <c r="S301" i="17"/>
  <c r="Q88" i="20"/>
  <c r="AL88" i="20" s="1"/>
  <c r="R279" i="23"/>
  <c r="W302" i="17"/>
  <c r="AA114" i="20"/>
  <c r="AC306" i="17"/>
  <c r="V17" i="23"/>
  <c r="W102" i="17"/>
  <c r="U149" i="20"/>
  <c r="Z136" i="17"/>
  <c r="X194" i="20"/>
  <c r="X193" i="20" s="1"/>
  <c r="I278" i="20"/>
  <c r="K228" i="17"/>
  <c r="J173" i="23"/>
  <c r="Q143" i="23"/>
  <c r="AL202" i="17"/>
  <c r="AJ260" i="20"/>
  <c r="AJ259" i="20" s="1"/>
  <c r="V148" i="23"/>
  <c r="U167" i="20"/>
  <c r="AG180" i="20"/>
  <c r="AH204" i="23"/>
  <c r="AI119" i="17"/>
  <c r="U31" i="20"/>
  <c r="W30" i="17"/>
  <c r="U30" i="20" s="1"/>
  <c r="O315" i="17"/>
  <c r="M161" i="20"/>
  <c r="M160" i="20" s="1"/>
  <c r="N313" i="23"/>
  <c r="O316" i="17"/>
  <c r="Z147" i="20"/>
  <c r="Z146" i="20" s="1"/>
  <c r="AA15" i="23"/>
  <c r="AB100" i="17"/>
  <c r="AI147" i="17"/>
  <c r="AG205" i="20"/>
  <c r="AH186" i="23"/>
  <c r="Y233" i="20"/>
  <c r="AA175" i="17"/>
  <c r="AE176" i="17"/>
  <c r="AC227" i="20"/>
  <c r="AM170" i="17"/>
  <c r="AH300" i="23"/>
  <c r="AI169" i="17"/>
  <c r="AC249" i="20"/>
  <c r="AE191" i="17"/>
  <c r="AD110" i="23"/>
  <c r="AI192" i="17"/>
  <c r="AD100" i="23"/>
  <c r="AC239" i="20"/>
  <c r="Z85" i="23"/>
  <c r="Y299" i="20"/>
  <c r="V185" i="23"/>
  <c r="U204" i="20"/>
  <c r="W146" i="17"/>
  <c r="AA171" i="17"/>
  <c r="U229" i="20"/>
  <c r="Z302" i="23"/>
  <c r="AH43" i="23"/>
  <c r="AI377" i="17"/>
  <c r="AG333" i="20" s="1"/>
  <c r="AG336" i="20"/>
  <c r="I325" i="23"/>
  <c r="I8" i="23"/>
  <c r="AH260" i="20"/>
  <c r="AH259" i="20" s="1"/>
  <c r="AJ202" i="17"/>
  <c r="AB85" i="17"/>
  <c r="Z130" i="20"/>
  <c r="Z129" i="20" s="1"/>
  <c r="M101" i="20"/>
  <c r="N208" i="23"/>
  <c r="O67" i="17"/>
  <c r="AG398" i="17"/>
  <c r="AG335" i="17" s="1"/>
  <c r="AE374" i="20"/>
  <c r="AE373" i="20" s="1"/>
  <c r="AE372" i="20" s="1"/>
  <c r="AF89" i="23"/>
  <c r="N342" i="17"/>
  <c r="L311" i="20"/>
  <c r="J306" i="17"/>
  <c r="H114" i="20"/>
  <c r="J81" i="23"/>
  <c r="X9" i="20"/>
  <c r="H311" i="20"/>
  <c r="J342" i="17"/>
  <c r="S329" i="17"/>
  <c r="AN330" i="17"/>
  <c r="W330" i="17"/>
  <c r="R84" i="23"/>
  <c r="AM84" i="23" s="1"/>
  <c r="Q298" i="20"/>
  <c r="AL298" i="20" s="1"/>
  <c r="AE70" i="17"/>
  <c r="AA69" i="17"/>
  <c r="Z210" i="23"/>
  <c r="Y103" i="20"/>
  <c r="E38" i="20"/>
  <c r="F241" i="23"/>
  <c r="G35" i="17"/>
  <c r="R242" i="23"/>
  <c r="AN40" i="17"/>
  <c r="Q39" i="20"/>
  <c r="AL39" i="20" s="1"/>
  <c r="R136" i="17"/>
  <c r="R33" i="17" s="1"/>
  <c r="P194" i="20"/>
  <c r="P193" i="20" s="1"/>
  <c r="P164" i="20" s="1"/>
  <c r="AC136" i="17"/>
  <c r="AA194" i="20"/>
  <c r="AA193" i="20" s="1"/>
  <c r="N9" i="20"/>
  <c r="U301" i="20"/>
  <c r="V87" i="23"/>
  <c r="AN94" i="23"/>
  <c r="AP94" i="23"/>
  <c r="AK76" i="20"/>
  <c r="AO76" i="20" s="1"/>
  <c r="AL218" i="23"/>
  <c r="AP218" i="23" s="1"/>
  <c r="AT60" i="17"/>
  <c r="M359" i="20"/>
  <c r="N33" i="23"/>
  <c r="AA97" i="17"/>
  <c r="Y142" i="20"/>
  <c r="Z133" i="23"/>
  <c r="I136" i="17"/>
  <c r="G194" i="20"/>
  <c r="G193" i="20" s="1"/>
  <c r="AD76" i="23"/>
  <c r="AE371" i="17"/>
  <c r="AD75" i="23" s="1"/>
  <c r="I341" i="17"/>
  <c r="G310" i="20"/>
  <c r="M68" i="20"/>
  <c r="O261" i="17"/>
  <c r="N304" i="23"/>
  <c r="AN304" i="23" s="1"/>
  <c r="AJ85" i="17"/>
  <c r="AH130" i="20"/>
  <c r="AH129" i="20" s="1"/>
  <c r="Z226" i="23"/>
  <c r="Y37" i="20"/>
  <c r="AA37" i="17"/>
  <c r="AE38" i="17"/>
  <c r="R188" i="23"/>
  <c r="AM188" i="23" s="1"/>
  <c r="Q207" i="20"/>
  <c r="AL207" i="20" s="1"/>
  <c r="AN150" i="17"/>
  <c r="AN313" i="23"/>
  <c r="AI281" i="17"/>
  <c r="AH323" i="23"/>
  <c r="AH47" i="23"/>
  <c r="AI383" i="17"/>
  <c r="AG340" i="20"/>
  <c r="AM384" i="17"/>
  <c r="AM227" i="17"/>
  <c r="AI226" i="17"/>
  <c r="AH171" i="23"/>
  <c r="AG276" i="20"/>
  <c r="AE321" i="17"/>
  <c r="AD287" i="23"/>
  <c r="AC188" i="20"/>
  <c r="Z259" i="23"/>
  <c r="Y83" i="20"/>
  <c r="AE297" i="17"/>
  <c r="AA296" i="17"/>
  <c r="AA189" i="17"/>
  <c r="Y247" i="20"/>
  <c r="AE190" i="17"/>
  <c r="Z108" i="23"/>
  <c r="M222" i="20"/>
  <c r="N292" i="23"/>
  <c r="AN292" i="23" s="1"/>
  <c r="O161" i="17"/>
  <c r="M218" i="20" s="1"/>
  <c r="AG304" i="20"/>
  <c r="AG303" i="20" s="1"/>
  <c r="AH93" i="23"/>
  <c r="AI336" i="17"/>
  <c r="W92" i="17"/>
  <c r="U137" i="20"/>
  <c r="AA93" i="17"/>
  <c r="V128" i="23"/>
  <c r="AC377" i="20"/>
  <c r="AD92" i="23"/>
  <c r="AE401" i="17"/>
  <c r="AI402" i="17"/>
  <c r="AI65" i="17"/>
  <c r="AE64" i="17"/>
  <c r="AC91" i="20"/>
  <c r="AD297" i="23"/>
  <c r="F234" i="23"/>
  <c r="E20" i="20"/>
  <c r="G19" i="17"/>
  <c r="AM278" i="17"/>
  <c r="AH321" i="23"/>
  <c r="AI277" i="17"/>
  <c r="AG186" i="20"/>
  <c r="AI314" i="17"/>
  <c r="AE313" i="17"/>
  <c r="AC121" i="20"/>
  <c r="AD142" i="23"/>
  <c r="AI130" i="20"/>
  <c r="AI129" i="20" s="1"/>
  <c r="AK85" i="17"/>
  <c r="H136" i="17"/>
  <c r="F194" i="20"/>
  <c r="F193" i="20" s="1"/>
  <c r="F164" i="20" s="1"/>
  <c r="U184" i="20"/>
  <c r="W275" i="17"/>
  <c r="V319" i="23"/>
  <c r="AH385" i="17"/>
  <c r="AF354" i="20"/>
  <c r="AF353" i="20" s="1"/>
  <c r="AF385" i="17"/>
  <c r="AD354" i="20"/>
  <c r="AD353" i="20" s="1"/>
  <c r="I85" i="17"/>
  <c r="G130" i="20"/>
  <c r="G129" i="20" s="1"/>
  <c r="G112" i="20" s="1"/>
  <c r="V154" i="23"/>
  <c r="W129" i="17"/>
  <c r="U173" i="20"/>
  <c r="AN348" i="17"/>
  <c r="Q316" i="20"/>
  <c r="AL316" i="20" s="1"/>
  <c r="S347" i="17"/>
  <c r="R52" i="23"/>
  <c r="AM52" i="23" s="1"/>
  <c r="AN362" i="17"/>
  <c r="Q330" i="20"/>
  <c r="AL330" i="20" s="1"/>
  <c r="R66" i="23"/>
  <c r="AM66" i="23" s="1"/>
  <c r="AA311" i="20"/>
  <c r="AC342" i="17"/>
  <c r="Y290" i="17"/>
  <c r="W80" i="17"/>
  <c r="U126" i="20"/>
  <c r="AA81" i="17"/>
  <c r="V12" i="23"/>
  <c r="I41" i="20"/>
  <c r="J244" i="23"/>
  <c r="K39" i="17"/>
  <c r="AE57" i="17"/>
  <c r="AC74" i="20"/>
  <c r="AD216" i="23"/>
  <c r="AG140" i="20"/>
  <c r="AI95" i="17"/>
  <c r="AM96" i="17"/>
  <c r="AH131" i="23"/>
  <c r="X179" i="17"/>
  <c r="X178" i="17" s="1"/>
  <c r="X177" i="17" s="1"/>
  <c r="V255" i="20"/>
  <c r="V237" i="20" s="1"/>
  <c r="V236" i="20" s="1"/>
  <c r="V235" i="20" s="1"/>
  <c r="W116" i="23"/>
  <c r="W98" i="23" s="1"/>
  <c r="W97" i="23" s="1"/>
  <c r="S12" i="17"/>
  <c r="Q13" i="20"/>
  <c r="AL13" i="20" s="1"/>
  <c r="AN13" i="17"/>
  <c r="R222" i="23"/>
  <c r="AM222" i="23" s="1"/>
  <c r="AM208" i="23"/>
  <c r="S350" i="17"/>
  <c r="AN351" i="17"/>
  <c r="Q319" i="20"/>
  <c r="AL319" i="20" s="1"/>
  <c r="R55" i="23"/>
  <c r="AM55" i="23" s="1"/>
  <c r="V315" i="23"/>
  <c r="AA319" i="17"/>
  <c r="U163" i="20"/>
  <c r="W318" i="17"/>
  <c r="M21" i="20"/>
  <c r="O20" i="17"/>
  <c r="N235" i="23"/>
  <c r="AN235" i="23" s="1"/>
  <c r="AN278" i="23"/>
  <c r="U365" i="20"/>
  <c r="AA397" i="17"/>
  <c r="V39" i="23"/>
  <c r="W396" i="17"/>
  <c r="W230" i="17"/>
  <c r="U280" i="20"/>
  <c r="AA231" i="17"/>
  <c r="Y117" i="23"/>
  <c r="X256" i="20"/>
  <c r="Z198" i="17"/>
  <c r="V322" i="23"/>
  <c r="W280" i="17"/>
  <c r="W279" i="17" s="1"/>
  <c r="P136" i="17"/>
  <c r="N194" i="20"/>
  <c r="N193" i="20" s="1"/>
  <c r="N164" i="20" s="1"/>
  <c r="L260" i="20"/>
  <c r="L259" i="20" s="1"/>
  <c r="N202" i="17"/>
  <c r="AE299" i="17"/>
  <c r="Y85" i="20"/>
  <c r="Z261" i="23"/>
  <c r="T85" i="17"/>
  <c r="R130" i="20"/>
  <c r="R129" i="20" s="1"/>
  <c r="S130" i="20"/>
  <c r="S129" i="20" s="1"/>
  <c r="U85" i="17"/>
  <c r="U33" i="17" s="1"/>
  <c r="U8" i="17" s="1"/>
  <c r="AN35" i="23"/>
  <c r="S55" i="17"/>
  <c r="AN55" i="17" s="1"/>
  <c r="AN56" i="17"/>
  <c r="V294" i="23"/>
  <c r="AA167" i="17"/>
  <c r="U224" i="20"/>
  <c r="W166" i="17"/>
  <c r="AN251" i="17"/>
  <c r="S250" i="17"/>
  <c r="R249" i="23"/>
  <c r="Q57" i="20"/>
  <c r="AL57" i="20" s="1"/>
  <c r="T136" i="17"/>
  <c r="R194" i="20"/>
  <c r="R193" i="20" s="1"/>
  <c r="R164" i="20" s="1"/>
  <c r="AC191" i="20"/>
  <c r="AE133" i="17"/>
  <c r="AD290" i="23"/>
  <c r="AL368" i="20"/>
  <c r="Q367" i="20"/>
  <c r="Z252" i="23"/>
  <c r="AE254" i="17"/>
  <c r="Y60" i="20"/>
  <c r="AA253" i="17"/>
  <c r="AF112" i="20"/>
  <c r="AC244" i="20"/>
  <c r="AE185" i="17"/>
  <c r="AD105" i="23"/>
  <c r="AI186" i="17"/>
  <c r="AT106" i="17"/>
  <c r="AK152" i="20"/>
  <c r="AO152" i="20" s="1"/>
  <c r="AL20" i="23"/>
  <c r="AP20" i="23" s="1"/>
  <c r="U29" i="20"/>
  <c r="W28" i="17"/>
  <c r="V270" i="23"/>
  <c r="AA29" i="17"/>
  <c r="O300" i="17"/>
  <c r="M87" i="20"/>
  <c r="N278" i="23"/>
  <c r="AG192" i="20"/>
  <c r="AH291" i="23"/>
  <c r="AI134" i="17"/>
  <c r="AM135" i="17"/>
  <c r="AD150" i="23"/>
  <c r="AC169" i="20"/>
  <c r="AE125" i="17"/>
  <c r="Q199" i="20"/>
  <c r="AL199" i="20" s="1"/>
  <c r="AN142" i="17"/>
  <c r="R180" i="23"/>
  <c r="AM180" i="23" s="1"/>
  <c r="I237" i="20"/>
  <c r="AM148" i="17"/>
  <c r="AL187" i="23"/>
  <c r="AP187" i="23" s="1"/>
  <c r="AT149" i="17"/>
  <c r="AK206" i="20"/>
  <c r="AH145" i="23"/>
  <c r="AG196" i="20"/>
  <c r="AI138" i="17"/>
  <c r="AI173" i="17"/>
  <c r="Y230" i="20"/>
  <c r="AD303" i="23"/>
  <c r="AE172" i="17"/>
  <c r="Y23" i="20"/>
  <c r="Z237" i="23"/>
  <c r="X8" i="23"/>
  <c r="I11" i="20"/>
  <c r="K10" i="17"/>
  <c r="AA51" i="17"/>
  <c r="U50" i="20"/>
  <c r="W50" i="17"/>
  <c r="V282" i="23"/>
  <c r="O154" i="17"/>
  <c r="N193" i="23"/>
  <c r="M212" i="20"/>
  <c r="Q35" i="20"/>
  <c r="AL35" i="20" s="1"/>
  <c r="R224" i="23"/>
  <c r="AM224" i="23" s="1"/>
  <c r="AN36" i="17"/>
  <c r="AG330" i="20"/>
  <c r="AH66" i="23"/>
  <c r="S179" i="17"/>
  <c r="AH158" i="23"/>
  <c r="AG263" i="20"/>
  <c r="K343" i="17"/>
  <c r="J48" i="23"/>
  <c r="I312" i="20"/>
  <c r="AC288" i="20"/>
  <c r="AD167" i="23"/>
  <c r="AE236" i="17"/>
  <c r="AC285" i="20" s="1"/>
  <c r="AA320" i="17"/>
  <c r="Z286" i="23"/>
  <c r="Y187" i="20"/>
  <c r="AK304" i="20"/>
  <c r="AK303" i="20" s="1"/>
  <c r="AM336" i="17"/>
  <c r="AL93" i="23"/>
  <c r="Y46" i="20"/>
  <c r="AA46" i="17"/>
  <c r="Z272" i="23"/>
  <c r="S27" i="17"/>
  <c r="R269" i="23"/>
  <c r="AN28" i="17"/>
  <c r="Q28" i="20"/>
  <c r="AL28" i="20" s="1"/>
  <c r="AE54" i="17"/>
  <c r="AA53" i="17"/>
  <c r="Y53" i="20"/>
  <c r="AA82" i="17"/>
  <c r="AE83" i="17"/>
  <c r="Z14" i="23"/>
  <c r="Y128" i="20"/>
  <c r="O123" i="17"/>
  <c r="O114" i="17" s="1"/>
  <c r="N148" i="23"/>
  <c r="AN148" i="23" s="1"/>
  <c r="M167" i="20"/>
  <c r="AL144" i="23"/>
  <c r="AK195" i="20"/>
  <c r="AN33" i="23"/>
  <c r="U267" i="20"/>
  <c r="V162" i="23"/>
  <c r="W213" i="17"/>
  <c r="AK143" i="23"/>
  <c r="O78" i="17"/>
  <c r="N10" i="23"/>
  <c r="AN10" i="23" s="1"/>
  <c r="M124" i="20"/>
  <c r="AE280" i="17"/>
  <c r="AE279" i="17" s="1"/>
  <c r="AD322" i="23"/>
  <c r="J263" i="23"/>
  <c r="AN264" i="23"/>
  <c r="Y369" i="20"/>
  <c r="AA285" i="17"/>
  <c r="Z307" i="23"/>
  <c r="I202" i="17"/>
  <c r="G260" i="20"/>
  <c r="G259" i="20" s="1"/>
  <c r="F130" i="20"/>
  <c r="F129" i="20" s="1"/>
  <c r="F112" i="20" s="1"/>
  <c r="H85" i="17"/>
  <c r="H33" i="17" s="1"/>
  <c r="AI222" i="17"/>
  <c r="AM223" i="17"/>
  <c r="AG272" i="20"/>
  <c r="AA220" i="17"/>
  <c r="Y270" i="20"/>
  <c r="Z165" i="23"/>
  <c r="O257" i="17"/>
  <c r="N275" i="23"/>
  <c r="AN275" i="23" s="1"/>
  <c r="M64" i="20"/>
  <c r="Q314" i="20"/>
  <c r="AL314" i="20" s="1"/>
  <c r="R50" i="23"/>
  <c r="AM50" i="23" s="1"/>
  <c r="W346" i="17"/>
  <c r="AN346" i="17"/>
  <c r="S345" i="17"/>
  <c r="AG170" i="20"/>
  <c r="AH151" i="23"/>
  <c r="AM127" i="17"/>
  <c r="AI126" i="17"/>
  <c r="X116" i="23"/>
  <c r="X98" i="23" s="1"/>
  <c r="X97" i="23" s="1"/>
  <c r="X325" i="23" s="1"/>
  <c r="W255" i="20"/>
  <c r="W237" i="20" s="1"/>
  <c r="W236" i="20" s="1"/>
  <c r="W235" i="20" s="1"/>
  <c r="W164" i="20" s="1"/>
  <c r="Y179" i="17"/>
  <c r="Y178" i="17" s="1"/>
  <c r="Y177" i="17" s="1"/>
  <c r="Z72" i="23"/>
  <c r="Y344" i="20"/>
  <c r="Q335" i="17"/>
  <c r="O309" i="20"/>
  <c r="O308" i="20" s="1"/>
  <c r="AG15" i="20"/>
  <c r="AH265" i="23"/>
  <c r="AL136" i="17"/>
  <c r="AJ194" i="20"/>
  <c r="AJ193" i="20" s="1"/>
  <c r="AL58" i="23"/>
  <c r="AP58" i="23" s="1"/>
  <c r="AK322" i="20"/>
  <c r="AO322" i="20" s="1"/>
  <c r="AT354" i="17"/>
  <c r="AM353" i="17"/>
  <c r="AA304" i="17"/>
  <c r="Y94" i="20"/>
  <c r="AE305" i="17"/>
  <c r="Z312" i="23"/>
  <c r="K178" i="17"/>
  <c r="Y226" i="20"/>
  <c r="AD299" i="23"/>
  <c r="AE168" i="17"/>
  <c r="AG240" i="20"/>
  <c r="AM182" i="17"/>
  <c r="AI181" i="17"/>
  <c r="AH101" i="23"/>
  <c r="AK282" i="20"/>
  <c r="AM232" i="17"/>
  <c r="AK281" i="20" s="1"/>
  <c r="V140" i="23"/>
  <c r="W308" i="17"/>
  <c r="U119" i="20"/>
  <c r="AD86" i="23"/>
  <c r="AC300" i="20"/>
  <c r="AI332" i="17"/>
  <c r="AE331" i="17"/>
  <c r="AF194" i="20"/>
  <c r="AF193" i="20" s="1"/>
  <c r="AH136" i="17"/>
  <c r="O194" i="20"/>
  <c r="O193" i="20" s="1"/>
  <c r="O164" i="20" s="1"/>
  <c r="Q136" i="17"/>
  <c r="Q33" i="17" s="1"/>
  <c r="Q8" i="17" s="1"/>
  <c r="Q4" i="17" s="1"/>
  <c r="P307" i="17"/>
  <c r="O136" i="23"/>
  <c r="O97" i="23" s="1"/>
  <c r="N115" i="20"/>
  <c r="AN72" i="23"/>
  <c r="AN213" i="17"/>
  <c r="R157" i="23"/>
  <c r="AM157" i="23" s="1"/>
  <c r="Q262" i="20"/>
  <c r="AL262" i="20" s="1"/>
  <c r="S212" i="17"/>
  <c r="AA209" i="17"/>
  <c r="W208" i="17"/>
  <c r="W205" i="17" s="1"/>
  <c r="W204" i="17" s="1"/>
  <c r="W260" i="20"/>
  <c r="W259" i="20" s="1"/>
  <c r="Y202" i="17"/>
  <c r="AN50" i="17"/>
  <c r="S49" i="17"/>
  <c r="R281" i="23"/>
  <c r="AM281" i="23" s="1"/>
  <c r="Q49" i="20"/>
  <c r="AL49" i="20" s="1"/>
  <c r="R23" i="23"/>
  <c r="AM23" i="23" s="1"/>
  <c r="Q155" i="20"/>
  <c r="AL155" i="20" s="1"/>
  <c r="S108" i="17"/>
  <c r="AN109" i="17"/>
  <c r="AF260" i="20"/>
  <c r="AF259" i="20" s="1"/>
  <c r="AH202" i="17"/>
  <c r="Y386" i="17"/>
  <c r="W355" i="20"/>
  <c r="F30" i="23"/>
  <c r="E356" i="20"/>
  <c r="G387" i="17"/>
  <c r="U40" i="20"/>
  <c r="V243" i="23"/>
  <c r="W40" i="17"/>
  <c r="AA41" i="17"/>
  <c r="AB143" i="23"/>
  <c r="AO9" i="23"/>
  <c r="AO305" i="20"/>
  <c r="P335" i="17"/>
  <c r="N309" i="20"/>
  <c r="N308" i="20" s="1"/>
  <c r="AH200" i="23"/>
  <c r="AG176" i="20"/>
  <c r="AI115" i="17"/>
  <c r="AE146" i="17"/>
  <c r="AC204" i="20"/>
  <c r="AD185" i="23"/>
  <c r="X310" i="20"/>
  <c r="Z341" i="17"/>
  <c r="AE98" i="17"/>
  <c r="AC143" i="20"/>
  <c r="AI99" i="17"/>
  <c r="AD134" i="23"/>
  <c r="H143" i="23"/>
  <c r="H8" i="23" s="1"/>
  <c r="T325" i="23"/>
  <c r="T8" i="23"/>
  <c r="Z188" i="23"/>
  <c r="Y207" i="20"/>
  <c r="K249" i="17"/>
  <c r="Z149" i="23"/>
  <c r="AA124" i="17"/>
  <c r="Y168" i="20"/>
  <c r="W188" i="17"/>
  <c r="U246" i="20"/>
  <c r="V107" i="23"/>
  <c r="AB118" i="23"/>
  <c r="AA257" i="20"/>
  <c r="AC199" i="17"/>
  <c r="J228" i="23"/>
  <c r="AC345" i="20"/>
  <c r="AD73" i="23"/>
  <c r="AE368" i="17"/>
  <c r="AJ143" i="23"/>
  <c r="AH57" i="23"/>
  <c r="AG321" i="20"/>
  <c r="AN146" i="20"/>
  <c r="E112" i="20"/>
  <c r="AN112" i="20" s="1"/>
  <c r="Z296" i="23"/>
  <c r="Y90" i="20"/>
  <c r="AA63" i="17"/>
  <c r="S336" i="17"/>
  <c r="AN336" i="17" s="1"/>
  <c r="AN337" i="17"/>
  <c r="R93" i="23"/>
  <c r="AM93" i="23" s="1"/>
  <c r="Q304" i="20"/>
  <c r="W398" i="17"/>
  <c r="V89" i="23"/>
  <c r="U374" i="20"/>
  <c r="U373" i="20" s="1"/>
  <c r="U372" i="20" s="1"/>
  <c r="K325" i="23"/>
  <c r="K8" i="23"/>
  <c r="AD196" i="23"/>
  <c r="AC215" i="20"/>
  <c r="AD320" i="23"/>
  <c r="AE276" i="17"/>
  <c r="AC185" i="20"/>
  <c r="P85" i="17"/>
  <c r="P33" i="17" s="1"/>
  <c r="N130" i="20"/>
  <c r="N129" i="20" s="1"/>
  <c r="Y104" i="20"/>
  <c r="Z211" i="23"/>
  <c r="V194" i="20"/>
  <c r="V193" i="20" s="1"/>
  <c r="V164" i="20" s="1"/>
  <c r="X136" i="17"/>
  <c r="AN236" i="17"/>
  <c r="Q285" i="20"/>
  <c r="AL285" i="20" s="1"/>
  <c r="AP145" i="23"/>
  <c r="AN145" i="23"/>
  <c r="Z115" i="23"/>
  <c r="Y254" i="20"/>
  <c r="AA196" i="17"/>
  <c r="AE197" i="17"/>
  <c r="V53" i="23"/>
  <c r="U317" i="20"/>
  <c r="AA349" i="17"/>
  <c r="W348" i="17"/>
  <c r="L194" i="20"/>
  <c r="L193" i="20" s="1"/>
  <c r="L164" i="20" s="1"/>
  <c r="N136" i="17"/>
  <c r="S325" i="23"/>
  <c r="S8" i="23"/>
  <c r="M89" i="23"/>
  <c r="M8" i="23" s="1"/>
  <c r="N398" i="17"/>
  <c r="L374" i="20"/>
  <c r="L373" i="20" s="1"/>
  <c r="L372" i="20" s="1"/>
  <c r="AN80" i="17"/>
  <c r="Q125" i="20"/>
  <c r="AL125" i="20" s="1"/>
  <c r="R11" i="23"/>
  <c r="AM11" i="23" s="1"/>
  <c r="S79" i="17"/>
  <c r="J232" i="23"/>
  <c r="AN233" i="23"/>
  <c r="I80" i="20"/>
  <c r="J256" i="23"/>
  <c r="K293" i="17"/>
  <c r="J31" i="23"/>
  <c r="K388" i="17"/>
  <c r="I357" i="20"/>
  <c r="Z27" i="23"/>
  <c r="Y159" i="20"/>
  <c r="AE113" i="17"/>
  <c r="AA112" i="17"/>
  <c r="AT160" i="17"/>
  <c r="AL198" i="23"/>
  <c r="AK217" i="20"/>
  <c r="AM159" i="17"/>
  <c r="P9" i="20"/>
  <c r="P8" i="20" s="1"/>
  <c r="AA29" i="23"/>
  <c r="AA28" i="23" s="1"/>
  <c r="I86" i="20"/>
  <c r="J277" i="23"/>
  <c r="AD18" i="23"/>
  <c r="AC150" i="20"/>
  <c r="AE103" i="17"/>
  <c r="Q364" i="20"/>
  <c r="AL364" i="20" s="1"/>
  <c r="AN396" i="17"/>
  <c r="S395" i="17"/>
  <c r="R38" i="23"/>
  <c r="AM38" i="23" s="1"/>
  <c r="Q279" i="20"/>
  <c r="AL279" i="20" s="1"/>
  <c r="AN230" i="17"/>
  <c r="O143" i="23"/>
  <c r="N203" i="23"/>
  <c r="M179" i="20"/>
  <c r="I154" i="20"/>
  <c r="J22" i="23"/>
  <c r="K101" i="17"/>
  <c r="AE194" i="20"/>
  <c r="AE193" i="20" s="1"/>
  <c r="AG136" i="17"/>
  <c r="AN303" i="20"/>
  <c r="E292" i="20"/>
  <c r="AN292" i="20" s="1"/>
  <c r="M132" i="20"/>
  <c r="O87" i="17"/>
  <c r="N123" i="23"/>
  <c r="Z79" i="23"/>
  <c r="AA374" i="17"/>
  <c r="Z78" i="23" s="1"/>
  <c r="S393" i="17"/>
  <c r="M361" i="20"/>
  <c r="N35" i="23"/>
  <c r="T260" i="20"/>
  <c r="T259" i="20" s="1"/>
  <c r="T164" i="20" s="1"/>
  <c r="V202" i="17"/>
  <c r="V33" i="17" s="1"/>
  <c r="Z17" i="23"/>
  <c r="AA102" i="17"/>
  <c r="Y149" i="20"/>
  <c r="O249" i="17"/>
  <c r="N248" i="23"/>
  <c r="AN248" i="23" s="1"/>
  <c r="M56" i="20"/>
  <c r="N126" i="23"/>
  <c r="AN126" i="23" s="1"/>
  <c r="M135" i="20"/>
  <c r="U93" i="20"/>
  <c r="V311" i="23"/>
  <c r="W303" i="17"/>
  <c r="J98" i="23"/>
  <c r="AN99" i="23"/>
  <c r="AH139" i="23"/>
  <c r="AM311" i="17"/>
  <c r="AG118" i="20"/>
  <c r="AI310" i="17"/>
  <c r="Y73" i="20"/>
  <c r="AA56" i="17"/>
  <c r="AA55" i="17" s="1"/>
  <c r="Z215" i="23"/>
  <c r="W56" i="17"/>
  <c r="W55" i="17" s="1"/>
  <c r="V295" i="23"/>
  <c r="U89" i="20"/>
  <c r="V61" i="23"/>
  <c r="U325" i="20"/>
  <c r="W356" i="17"/>
  <c r="AA275" i="17"/>
  <c r="Y184" i="20"/>
  <c r="Z319" i="23"/>
  <c r="AK274" i="20"/>
  <c r="AM224" i="17"/>
  <c r="AK273" i="20" s="1"/>
  <c r="AT381" i="17"/>
  <c r="AM380" i="17"/>
  <c r="AK337" i="20"/>
  <c r="AO337" i="20" s="1"/>
  <c r="AL44" i="23"/>
  <c r="AC24" i="20"/>
  <c r="AD238" i="23"/>
  <c r="AI24" i="17"/>
  <c r="AE23" i="17"/>
  <c r="V132" i="23"/>
  <c r="U141" i="20"/>
  <c r="AJ15" i="23"/>
  <c r="AI147" i="20"/>
  <c r="AI146" i="20" s="1"/>
  <c r="AK100" i="17"/>
  <c r="AB342" i="17"/>
  <c r="Z311" i="20"/>
  <c r="AH341" i="17"/>
  <c r="AF310" i="20"/>
  <c r="AN208" i="17"/>
  <c r="S205" i="17"/>
  <c r="U70" i="20"/>
  <c r="W263" i="17"/>
  <c r="AA264" i="17"/>
  <c r="V306" i="23"/>
  <c r="AK34" i="17"/>
  <c r="AI34" i="20"/>
  <c r="AI33" i="20" s="1"/>
  <c r="AI9" i="20" s="1"/>
  <c r="G8" i="23"/>
  <c r="G325" i="23"/>
  <c r="O328" i="17"/>
  <c r="M297" i="20"/>
  <c r="N83" i="23"/>
  <c r="AN83" i="23" s="1"/>
  <c r="AE45" i="17"/>
  <c r="Y44" i="20"/>
  <c r="Z247" i="23"/>
  <c r="Z233" i="23" s="1"/>
  <c r="Z232" i="23" s="1"/>
  <c r="AA44" i="17"/>
  <c r="Q231" i="20"/>
  <c r="AL231" i="20" s="1"/>
  <c r="AN174" i="17"/>
  <c r="R319" i="23"/>
  <c r="AM319" i="23" s="1"/>
  <c r="R306" i="17"/>
  <c r="P113" i="20" s="1"/>
  <c r="P112" i="20" s="1"/>
  <c r="P114" i="20"/>
  <c r="AJ136" i="17"/>
  <c r="AH194" i="20"/>
  <c r="AH193" i="20" s="1"/>
  <c r="J93" i="23"/>
  <c r="K336" i="17"/>
  <c r="AT336" i="17" s="1"/>
  <c r="I304" i="20"/>
  <c r="AT337" i="17"/>
  <c r="AL266" i="23"/>
  <c r="AK16" i="20"/>
  <c r="AM15" i="17"/>
  <c r="AN392" i="17"/>
  <c r="Q360" i="20"/>
  <c r="AL360" i="20" s="1"/>
  <c r="R34" i="23"/>
  <c r="AM34" i="23" s="1"/>
  <c r="W392" i="17"/>
  <c r="S391" i="17"/>
  <c r="AI360" i="17"/>
  <c r="AM361" i="17"/>
  <c r="AH65" i="23"/>
  <c r="AG329" i="20"/>
  <c r="AA157" i="17"/>
  <c r="U214" i="20"/>
  <c r="W156" i="17"/>
  <c r="V195" i="23"/>
  <c r="U343" i="20"/>
  <c r="V71" i="23"/>
  <c r="W366" i="17"/>
  <c r="AA367" i="17"/>
  <c r="Q342" i="20"/>
  <c r="AL342" i="20" s="1"/>
  <c r="AN366" i="17"/>
  <c r="R70" i="23"/>
  <c r="AM70" i="23" s="1"/>
  <c r="S365" i="17"/>
  <c r="Z317" i="23"/>
  <c r="Y96" i="20"/>
  <c r="AA267" i="17"/>
  <c r="AM120" i="17"/>
  <c r="AL205" i="23"/>
  <c r="AT121" i="17"/>
  <c r="AK181" i="20"/>
  <c r="M146" i="20"/>
  <c r="K18" i="17"/>
  <c r="I19" i="20"/>
  <c r="AG210" i="20"/>
  <c r="AI152" i="17"/>
  <c r="AM153" i="17"/>
  <c r="AH191" i="23"/>
  <c r="AI287" i="17"/>
  <c r="AH309" i="23"/>
  <c r="AM288" i="17"/>
  <c r="AG371" i="20"/>
  <c r="AM323" i="17"/>
  <c r="AG189" i="20"/>
  <c r="AH288" i="23"/>
  <c r="AI322" i="17"/>
  <c r="V258" i="23"/>
  <c r="U82" i="20"/>
  <c r="Q30" i="20"/>
  <c r="AL30" i="20" s="1"/>
  <c r="AN30" i="17"/>
  <c r="R290" i="17"/>
  <c r="AA260" i="20"/>
  <c r="AA259" i="20" s="1"/>
  <c r="AC202" i="17"/>
  <c r="M245" i="20"/>
  <c r="M237" i="20" s="1"/>
  <c r="M236" i="20" s="1"/>
  <c r="M235" i="20" s="1"/>
  <c r="N106" i="23"/>
  <c r="O179" i="17"/>
  <c r="O178" i="17" s="1"/>
  <c r="O177" i="17" s="1"/>
  <c r="AI194" i="20"/>
  <c r="AI193" i="20" s="1"/>
  <c r="AK136" i="17"/>
  <c r="AN235" i="17"/>
  <c r="R179" i="23"/>
  <c r="AM179" i="23" s="1"/>
  <c r="W235" i="17"/>
  <c r="S234" i="17"/>
  <c r="Q284" i="20"/>
  <c r="AL284" i="20" s="1"/>
  <c r="AF136" i="17"/>
  <c r="AD194" i="20"/>
  <c r="AD193" i="20" s="1"/>
  <c r="Y138" i="20"/>
  <c r="Z129" i="23"/>
  <c r="AB199" i="17"/>
  <c r="AF200" i="17"/>
  <c r="Z257" i="20"/>
  <c r="AA118" i="23"/>
  <c r="AH100" i="17"/>
  <c r="AF147" i="20"/>
  <c r="AF146" i="20" s="1"/>
  <c r="AG15" i="23"/>
  <c r="AL24" i="23"/>
  <c r="AK156" i="20"/>
  <c r="S112" i="20"/>
  <c r="N221" i="23"/>
  <c r="AN221" i="23" s="1"/>
  <c r="M12" i="20"/>
  <c r="O11" i="17"/>
  <c r="AE71" i="17"/>
  <c r="AI72" i="17"/>
  <c r="AD212" i="23"/>
  <c r="AC105" i="20"/>
  <c r="V354" i="20"/>
  <c r="V353" i="20" s="1"/>
  <c r="X385" i="17"/>
  <c r="Y85" i="17"/>
  <c r="Y33" i="17" s="1"/>
  <c r="W130" i="20"/>
  <c r="W129" i="20" s="1"/>
  <c r="W112" i="20" s="1"/>
  <c r="AO196" i="20"/>
  <c r="W195" i="17"/>
  <c r="U253" i="20"/>
  <c r="V114" i="23"/>
  <c r="AI15" i="23"/>
  <c r="AH147" i="20"/>
  <c r="AH146" i="20" s="1"/>
  <c r="AJ100" i="17"/>
  <c r="V306" i="17"/>
  <c r="T114" i="20"/>
  <c r="N69" i="23"/>
  <c r="AN69" i="23" s="1"/>
  <c r="M341" i="20"/>
  <c r="AA354" i="20"/>
  <c r="AA353" i="20" s="1"/>
  <c r="AC385" i="17"/>
  <c r="N257" i="23"/>
  <c r="AN257" i="23" s="1"/>
  <c r="O294" i="17"/>
  <c r="M81" i="20"/>
  <c r="S295" i="17"/>
  <c r="AN32" i="23"/>
  <c r="AN245" i="23"/>
  <c r="J231" i="23"/>
  <c r="V26" i="23"/>
  <c r="U158" i="20"/>
  <c r="W109" i="17"/>
  <c r="AG216" i="20"/>
  <c r="AI158" i="17"/>
  <c r="AH197" i="23"/>
  <c r="AC139" i="20"/>
  <c r="AD130" i="23"/>
  <c r="AE94" i="17"/>
  <c r="S8" i="20"/>
  <c r="V223" i="23"/>
  <c r="W13" i="17"/>
  <c r="U14" i="20"/>
  <c r="AA14" i="17"/>
  <c r="Q175" i="20"/>
  <c r="AL175" i="20" s="1"/>
  <c r="R199" i="23"/>
  <c r="AM199" i="23" s="1"/>
  <c r="AN115" i="17"/>
  <c r="S114" i="17"/>
  <c r="AN114" i="17" s="1"/>
  <c r="I179" i="20"/>
  <c r="J203" i="23"/>
  <c r="V56" i="23"/>
  <c r="U320" i="20"/>
  <c r="W351" i="17"/>
  <c r="AA352" i="17"/>
  <c r="AN309" i="17"/>
  <c r="R137" i="23"/>
  <c r="AM137" i="23" s="1"/>
  <c r="Q116" i="20"/>
  <c r="AL116" i="20" s="1"/>
  <c r="S308" i="17"/>
  <c r="O112" i="20"/>
  <c r="O8" i="20" s="1"/>
  <c r="AE200" i="17"/>
  <c r="AA199" i="17"/>
  <c r="Z118" i="23"/>
  <c r="Y257" i="20"/>
  <c r="AN22" i="17"/>
  <c r="W22" i="17"/>
  <c r="S21" i="17"/>
  <c r="Q22" i="20"/>
  <c r="AL22" i="20" s="1"/>
  <c r="R236" i="23"/>
  <c r="AM105" i="17"/>
  <c r="AH19" i="23"/>
  <c r="AI104" i="17"/>
  <c r="AG151" i="20"/>
  <c r="AN23" i="23"/>
  <c r="M143" i="23"/>
  <c r="M325" i="23" s="1"/>
  <c r="U143" i="23"/>
  <c r="U8" i="23" s="1"/>
  <c r="R263" i="23" l="1"/>
  <c r="AM264" i="23"/>
  <c r="AK151" i="20"/>
  <c r="AM104" i="17"/>
  <c r="AL19" i="23"/>
  <c r="AA198" i="17"/>
  <c r="Z117" i="23"/>
  <c r="Y256" i="20"/>
  <c r="W350" i="17"/>
  <c r="U319" i="20"/>
  <c r="V55" i="23"/>
  <c r="W12" i="17"/>
  <c r="U13" i="20"/>
  <c r="V222" i="23"/>
  <c r="AN231" i="23"/>
  <c r="J230" i="23"/>
  <c r="AN295" i="17"/>
  <c r="R257" i="23"/>
  <c r="Q81" i="20"/>
  <c r="AL81" i="20" s="1"/>
  <c r="S294" i="17"/>
  <c r="W295" i="17"/>
  <c r="V113" i="23"/>
  <c r="U252" i="20"/>
  <c r="AN106" i="23"/>
  <c r="N98" i="23"/>
  <c r="AG209" i="20"/>
  <c r="AH190" i="23"/>
  <c r="AI151" i="17"/>
  <c r="W155" i="17"/>
  <c r="V194" i="23"/>
  <c r="U213" i="20"/>
  <c r="AA392" i="17"/>
  <c r="V34" i="23"/>
  <c r="W391" i="17"/>
  <c r="U360" i="20"/>
  <c r="I303" i="20"/>
  <c r="AO303" i="20" s="1"/>
  <c r="AO304" i="20"/>
  <c r="AA263" i="17"/>
  <c r="Y70" i="20"/>
  <c r="AE264" i="17"/>
  <c r="Z306" i="23"/>
  <c r="AB341" i="17"/>
  <c r="Z310" i="20"/>
  <c r="AT380" i="17"/>
  <c r="AL43" i="23"/>
  <c r="AP43" i="23" s="1"/>
  <c r="AK336" i="20"/>
  <c r="AO336" i="20" s="1"/>
  <c r="AM377" i="17"/>
  <c r="AA274" i="17"/>
  <c r="Y183" i="20"/>
  <c r="AK118" i="20"/>
  <c r="AO118" i="20" s="1"/>
  <c r="AM310" i="17"/>
  <c r="AL139" i="23"/>
  <c r="AP139" i="23" s="1"/>
  <c r="AT311" i="17"/>
  <c r="AN98" i="23"/>
  <c r="J97" i="23"/>
  <c r="O248" i="17"/>
  <c r="M55" i="20"/>
  <c r="M54" i="20" s="1"/>
  <c r="W393" i="17"/>
  <c r="AN393" i="17"/>
  <c r="Q361" i="20"/>
  <c r="AL361" i="20" s="1"/>
  <c r="R35" i="23"/>
  <c r="AM35" i="23" s="1"/>
  <c r="O86" i="17"/>
  <c r="M131" i="20"/>
  <c r="AN22" i="23"/>
  <c r="AK216" i="20"/>
  <c r="AL197" i="23"/>
  <c r="AT159" i="17"/>
  <c r="AM158" i="17"/>
  <c r="AA109" i="17"/>
  <c r="Z26" i="23"/>
  <c r="Y158" i="20"/>
  <c r="S78" i="17"/>
  <c r="R10" i="23"/>
  <c r="AM10" i="23" s="1"/>
  <c r="AN79" i="17"/>
  <c r="Q124" i="20"/>
  <c r="AL124" i="20" s="1"/>
  <c r="AB117" i="23"/>
  <c r="AA256" i="20"/>
  <c r="AC198" i="17"/>
  <c r="AK240" i="20"/>
  <c r="AL101" i="23"/>
  <c r="AM181" i="17"/>
  <c r="AC94" i="20"/>
  <c r="AE304" i="17"/>
  <c r="AI305" i="17"/>
  <c r="AD312" i="23"/>
  <c r="Z164" i="23"/>
  <c r="Y269" i="20"/>
  <c r="Y52" i="20"/>
  <c r="AA52" i="17"/>
  <c r="Y51" i="20" s="1"/>
  <c r="Z271" i="23"/>
  <c r="Y45" i="20"/>
  <c r="M211" i="20"/>
  <c r="N192" i="23"/>
  <c r="O137" i="17"/>
  <c r="Y50" i="20"/>
  <c r="AE51" i="17"/>
  <c r="AA50" i="17"/>
  <c r="Z282" i="23"/>
  <c r="AD302" i="23"/>
  <c r="AE171" i="17"/>
  <c r="Y229" i="20"/>
  <c r="AG195" i="20"/>
  <c r="AH144" i="23"/>
  <c r="Y29" i="20"/>
  <c r="AE29" i="17"/>
  <c r="AA28" i="17"/>
  <c r="Z270" i="23"/>
  <c r="AH105" i="23"/>
  <c r="AM186" i="17"/>
  <c r="AG244" i="20"/>
  <c r="AI185" i="17"/>
  <c r="AD289" i="23"/>
  <c r="AE132" i="17"/>
  <c r="AC190" i="20"/>
  <c r="T33" i="17"/>
  <c r="U364" i="20"/>
  <c r="W395" i="17"/>
  <c r="V38" i="23"/>
  <c r="AN350" i="17"/>
  <c r="R54" i="23"/>
  <c r="AM54" i="23" s="1"/>
  <c r="Q318" i="20"/>
  <c r="AL318" i="20" s="1"/>
  <c r="W325" i="23"/>
  <c r="W8" i="23"/>
  <c r="AM95" i="17"/>
  <c r="AL131" i="23"/>
  <c r="AK140" i="20"/>
  <c r="AA310" i="20"/>
  <c r="AC341" i="17"/>
  <c r="AI276" i="17"/>
  <c r="AG185" i="20"/>
  <c r="AH320" i="23"/>
  <c r="E19" i="20"/>
  <c r="E18" i="20" s="1"/>
  <c r="AN18" i="20" s="1"/>
  <c r="G18" i="17"/>
  <c r="AH92" i="23"/>
  <c r="AI401" i="17"/>
  <c r="AG377" i="20"/>
  <c r="AM402" i="17"/>
  <c r="AH170" i="23"/>
  <c r="AG275" i="20"/>
  <c r="AI382" i="17"/>
  <c r="AG339" i="20"/>
  <c r="AH46" i="23"/>
  <c r="AD210" i="23"/>
  <c r="AC103" i="20"/>
  <c r="AI70" i="17"/>
  <c r="AE69" i="17"/>
  <c r="U228" i="20"/>
  <c r="Z301" i="23"/>
  <c r="Y232" i="20"/>
  <c r="AA174" i="17"/>
  <c r="Y231" i="20" s="1"/>
  <c r="AH182" i="23"/>
  <c r="AG201" i="20"/>
  <c r="AI143" i="17"/>
  <c r="K309" i="20"/>
  <c r="K308" i="20" s="1"/>
  <c r="K8" i="20" s="1"/>
  <c r="M335" i="17"/>
  <c r="M8" i="17" s="1"/>
  <c r="Z180" i="23"/>
  <c r="Y199" i="20"/>
  <c r="AL100" i="20"/>
  <c r="Q99" i="20"/>
  <c r="AT59" i="17"/>
  <c r="AK75" i="20"/>
  <c r="AO75" i="20" s="1"/>
  <c r="AM58" i="17"/>
  <c r="AL217" i="23"/>
  <c r="AP217" i="23" s="1"/>
  <c r="Q358" i="20"/>
  <c r="AL358" i="20" s="1"/>
  <c r="AN390" i="17"/>
  <c r="W390" i="17"/>
  <c r="S389" i="17"/>
  <c r="R32" i="23"/>
  <c r="AM32" i="23" s="1"/>
  <c r="AI368" i="17"/>
  <c r="AH73" i="23"/>
  <c r="AG345" i="20"/>
  <c r="AD45" i="23"/>
  <c r="AC338" i="20"/>
  <c r="AD317" i="23"/>
  <c r="AE267" i="17"/>
  <c r="AC96" i="20"/>
  <c r="AN262" i="17"/>
  <c r="S261" i="17"/>
  <c r="R304" i="23"/>
  <c r="AM304" i="23" s="1"/>
  <c r="Q68" i="20"/>
  <c r="AL68" i="20" s="1"/>
  <c r="AL373" i="20"/>
  <c r="Q372" i="20"/>
  <c r="AL372" i="20" s="1"/>
  <c r="Y31" i="20"/>
  <c r="AA30" i="17"/>
  <c r="Y30" i="20" s="1"/>
  <c r="N48" i="23"/>
  <c r="O343" i="17"/>
  <c r="M312" i="20"/>
  <c r="AC250" i="20"/>
  <c r="AD111" i="23"/>
  <c r="AG288" i="20"/>
  <c r="AH167" i="23"/>
  <c r="AI236" i="17"/>
  <c r="AG285" i="20" s="1"/>
  <c r="W179" i="17"/>
  <c r="W178" i="17" s="1"/>
  <c r="W177" i="17" s="1"/>
  <c r="AC268" i="20"/>
  <c r="AI219" i="17"/>
  <c r="AE218" i="17"/>
  <c r="AD163" i="23"/>
  <c r="R310" i="20"/>
  <c r="T341" i="17"/>
  <c r="AE142" i="17"/>
  <c r="AD181" i="23"/>
  <c r="AC200" i="20"/>
  <c r="H325" i="23"/>
  <c r="R229" i="23"/>
  <c r="AE199" i="17"/>
  <c r="AD118" i="23"/>
  <c r="AC257" i="20"/>
  <c r="V23" i="23"/>
  <c r="W108" i="17"/>
  <c r="U155" i="20"/>
  <c r="T113" i="20"/>
  <c r="T112" i="20" s="1"/>
  <c r="T8" i="20" s="1"/>
  <c r="V290" i="17"/>
  <c r="V8" i="17" s="1"/>
  <c r="AD211" i="23"/>
  <c r="AC104" i="20"/>
  <c r="R178" i="23"/>
  <c r="AM178" i="23" s="1"/>
  <c r="AN234" i="17"/>
  <c r="Q283" i="20"/>
  <c r="AL283" i="20" s="1"/>
  <c r="AL288" i="23"/>
  <c r="AP288" i="23" s="1"/>
  <c r="AT323" i="17"/>
  <c r="AK189" i="20"/>
  <c r="AO189" i="20" s="1"/>
  <c r="AM322" i="17"/>
  <c r="AI286" i="17"/>
  <c r="AG370" i="20"/>
  <c r="AH308" i="23"/>
  <c r="AM119" i="17"/>
  <c r="AL204" i="23"/>
  <c r="AK180" i="20"/>
  <c r="AT120" i="17"/>
  <c r="AK329" i="20"/>
  <c r="AO329" i="20" s="1"/>
  <c r="AM360" i="17"/>
  <c r="AT361" i="17"/>
  <c r="AL65" i="23"/>
  <c r="AP65" i="23" s="1"/>
  <c r="AI45" i="17"/>
  <c r="AE44" i="17"/>
  <c r="AD247" i="23"/>
  <c r="AC44" i="20"/>
  <c r="W262" i="17"/>
  <c r="V305" i="23"/>
  <c r="U69" i="20"/>
  <c r="V60" i="23"/>
  <c r="U324" i="20"/>
  <c r="U92" i="20"/>
  <c r="V310" i="23"/>
  <c r="AC149" i="20"/>
  <c r="AE102" i="17"/>
  <c r="AD17" i="23"/>
  <c r="AD27" i="23"/>
  <c r="AI113" i="17"/>
  <c r="AC159" i="20"/>
  <c r="AE112" i="17"/>
  <c r="N33" i="17"/>
  <c r="U316" i="20"/>
  <c r="W347" i="17"/>
  <c r="V52" i="23"/>
  <c r="AI197" i="17"/>
  <c r="AD115" i="23"/>
  <c r="AE196" i="17"/>
  <c r="AC254" i="20"/>
  <c r="AC184" i="20"/>
  <c r="AD319" i="23"/>
  <c r="AE275" i="17"/>
  <c r="AG200" i="17"/>
  <c r="Y167" i="20"/>
  <c r="Z148" i="23"/>
  <c r="Z335" i="17"/>
  <c r="X309" i="20"/>
  <c r="X308" i="20" s="1"/>
  <c r="AD184" i="23"/>
  <c r="AC203" i="20"/>
  <c r="Z243" i="23"/>
  <c r="AA40" i="17"/>
  <c r="Y40" i="20"/>
  <c r="AE41" i="17"/>
  <c r="E355" i="20"/>
  <c r="G386" i="17"/>
  <c r="Y385" i="17"/>
  <c r="Y335" i="17" s="1"/>
  <c r="W354" i="20"/>
  <c r="W353" i="20" s="1"/>
  <c r="W308" i="20" s="1"/>
  <c r="W8" i="20" s="1"/>
  <c r="AN108" i="17"/>
  <c r="Q154" i="20"/>
  <c r="AL154" i="20" s="1"/>
  <c r="R22" i="23"/>
  <c r="AM22" i="23" s="1"/>
  <c r="AC299" i="20"/>
  <c r="AD85" i="23"/>
  <c r="M63" i="20"/>
  <c r="N274" i="23"/>
  <c r="AN274" i="23" s="1"/>
  <c r="H8" i="17"/>
  <c r="W212" i="17"/>
  <c r="U262" i="20"/>
  <c r="V157" i="23"/>
  <c r="AC128" i="20"/>
  <c r="AE82" i="17"/>
  <c r="AD14" i="23"/>
  <c r="AI83" i="17"/>
  <c r="AI54" i="17"/>
  <c r="AE53" i="17"/>
  <c r="AC53" i="20"/>
  <c r="R268" i="23"/>
  <c r="AN27" i="17"/>
  <c r="Q27" i="20"/>
  <c r="AL27" i="20" s="1"/>
  <c r="AN48" i="23"/>
  <c r="AT135" i="17"/>
  <c r="AL291" i="23"/>
  <c r="AP291" i="23" s="1"/>
  <c r="AM134" i="17"/>
  <c r="AK192" i="20"/>
  <c r="AO192" i="20" s="1"/>
  <c r="V264" i="23"/>
  <c r="V263" i="23" s="1"/>
  <c r="V262" i="23" s="1"/>
  <c r="Y59" i="20"/>
  <c r="Z251" i="23"/>
  <c r="Q366" i="20"/>
  <c r="AL366" i="20" s="1"/>
  <c r="AL367" i="20"/>
  <c r="U223" i="20"/>
  <c r="V293" i="23"/>
  <c r="W165" i="17"/>
  <c r="AA230" i="17"/>
  <c r="Y280" i="20"/>
  <c r="AE231" i="17"/>
  <c r="V314" i="23"/>
  <c r="U162" i="20"/>
  <c r="W317" i="17"/>
  <c r="AG139" i="20"/>
  <c r="AH130" i="23"/>
  <c r="AI94" i="17"/>
  <c r="AC73" i="20"/>
  <c r="AD215" i="23"/>
  <c r="AA80" i="17"/>
  <c r="AE81" i="17"/>
  <c r="Y126" i="20"/>
  <c r="Z12" i="23"/>
  <c r="I33" i="17"/>
  <c r="AI112" i="20"/>
  <c r="AE312" i="17"/>
  <c r="AC120" i="20"/>
  <c r="AD141" i="23"/>
  <c r="AD296" i="23"/>
  <c r="AC90" i="20"/>
  <c r="AE63" i="17"/>
  <c r="AE56" i="17" s="1"/>
  <c r="AE55" i="17" s="1"/>
  <c r="AD91" i="23"/>
  <c r="AC376" i="20"/>
  <c r="AE400" i="17"/>
  <c r="AA92" i="17"/>
  <c r="Y137" i="20"/>
  <c r="Z128" i="23"/>
  <c r="AE93" i="17"/>
  <c r="Z107" i="23"/>
  <c r="AA188" i="17"/>
  <c r="Y246" i="20"/>
  <c r="AK276" i="20"/>
  <c r="AL171" i="23"/>
  <c r="AM226" i="17"/>
  <c r="AC37" i="20"/>
  <c r="AE37" i="17"/>
  <c r="AD226" i="23"/>
  <c r="AI38" i="17"/>
  <c r="AH112" i="20"/>
  <c r="R83" i="23"/>
  <c r="AM83" i="23" s="1"/>
  <c r="AN329" i="17"/>
  <c r="Q297" i="20"/>
  <c r="AL297" i="20" s="1"/>
  <c r="S328" i="17"/>
  <c r="H113" i="20"/>
  <c r="H112" i="20" s="1"/>
  <c r="J290" i="17"/>
  <c r="N341" i="17"/>
  <c r="L310" i="20"/>
  <c r="O66" i="17"/>
  <c r="M100" i="20"/>
  <c r="M99" i="20" s="1"/>
  <c r="M98" i="20" s="1"/>
  <c r="V184" i="23"/>
  <c r="U203" i="20"/>
  <c r="AG249" i="20"/>
  <c r="AH110" i="23"/>
  <c r="AM192" i="17"/>
  <c r="AI191" i="17"/>
  <c r="AG179" i="20"/>
  <c r="AH203" i="23"/>
  <c r="AN173" i="23"/>
  <c r="AA113" i="20"/>
  <c r="AA112" i="20" s="1"/>
  <c r="AC290" i="17"/>
  <c r="AM144" i="17"/>
  <c r="AK202" i="20"/>
  <c r="AL183" i="23"/>
  <c r="I129" i="20"/>
  <c r="AE46" i="17"/>
  <c r="AD272" i="23"/>
  <c r="AC46" i="20"/>
  <c r="AG74" i="20"/>
  <c r="AH216" i="23"/>
  <c r="AI57" i="17"/>
  <c r="V309" i="20"/>
  <c r="V308" i="20" s="1"/>
  <c r="V8" i="20" s="1"/>
  <c r="X335" i="17"/>
  <c r="X8" i="17" s="1"/>
  <c r="AN144" i="23"/>
  <c r="AP144" i="23"/>
  <c r="J143" i="23"/>
  <c r="Y165" i="20"/>
  <c r="Y166" i="20"/>
  <c r="Y119" i="20"/>
  <c r="Z140" i="23"/>
  <c r="AA308" i="17"/>
  <c r="AC369" i="20"/>
  <c r="AD307" i="23"/>
  <c r="AE285" i="17"/>
  <c r="AE150" i="17"/>
  <c r="AD189" i="23"/>
  <c r="AC208" i="20"/>
  <c r="AL323" i="23"/>
  <c r="AM281" i="17"/>
  <c r="AN155" i="17"/>
  <c r="R193" i="23"/>
  <c r="AM193" i="23" s="1"/>
  <c r="Q212" i="20"/>
  <c r="AL212" i="20" s="1"/>
  <c r="S154" i="17"/>
  <c r="AL77" i="23"/>
  <c r="AM372" i="17"/>
  <c r="G10" i="17"/>
  <c r="G9" i="17" s="1"/>
  <c r="AO9" i="17" s="1"/>
  <c r="E11" i="20"/>
  <c r="E10" i="20" s="1"/>
  <c r="AF335" i="17"/>
  <c r="AD309" i="20"/>
  <c r="AD308" i="20" s="1"/>
  <c r="AE357" i="17"/>
  <c r="AD62" i="23"/>
  <c r="AC326" i="20"/>
  <c r="AI358" i="17"/>
  <c r="Y58" i="20"/>
  <c r="AA251" i="17"/>
  <c r="AE252" i="17"/>
  <c r="Z250" i="23"/>
  <c r="Q222" i="20"/>
  <c r="AL222" i="20" s="1"/>
  <c r="R292" i="23"/>
  <c r="AM292" i="23" s="1"/>
  <c r="AN165" i="17"/>
  <c r="S161" i="17"/>
  <c r="AM239" i="17"/>
  <c r="AL168" i="23"/>
  <c r="AK289" i="20"/>
  <c r="V98" i="23"/>
  <c r="M269" i="20"/>
  <c r="N164" i="23"/>
  <c r="AM98" i="23"/>
  <c r="AB256" i="20"/>
  <c r="AD198" i="17"/>
  <c r="AC117" i="23"/>
  <c r="V236" i="23"/>
  <c r="U22" i="20"/>
  <c r="AA22" i="17"/>
  <c r="W21" i="17"/>
  <c r="AH212" i="23"/>
  <c r="AM72" i="17"/>
  <c r="AG105" i="20"/>
  <c r="AI71" i="17"/>
  <c r="AE97" i="17"/>
  <c r="AD133" i="23"/>
  <c r="AC142" i="20"/>
  <c r="AN212" i="17"/>
  <c r="Q261" i="20"/>
  <c r="AL261" i="20" s="1"/>
  <c r="R156" i="23"/>
  <c r="N114" i="20"/>
  <c r="P306" i="17"/>
  <c r="U314" i="20"/>
  <c r="V50" i="23"/>
  <c r="AA346" i="17"/>
  <c r="W345" i="17"/>
  <c r="AG271" i="20"/>
  <c r="AI221" i="17"/>
  <c r="I236" i="20"/>
  <c r="AE320" i="17"/>
  <c r="AD286" i="23"/>
  <c r="AC187" i="20"/>
  <c r="O260" i="17"/>
  <c r="O247" i="17" s="1"/>
  <c r="M67" i="20"/>
  <c r="M66" i="20" s="1"/>
  <c r="R8" i="17"/>
  <c r="AM169" i="17"/>
  <c r="AG227" i="20"/>
  <c r="AL300" i="23"/>
  <c r="AG204" i="20"/>
  <c r="AI146" i="17"/>
  <c r="AH185" i="23"/>
  <c r="AI375" i="17"/>
  <c r="AM376" i="17"/>
  <c r="AH80" i="23"/>
  <c r="Z33" i="17"/>
  <c r="Z8" i="17" s="1"/>
  <c r="N244" i="23"/>
  <c r="AN244" i="23" s="1"/>
  <c r="M41" i="20"/>
  <c r="O39" i="17"/>
  <c r="U35" i="20"/>
  <c r="V224" i="23"/>
  <c r="F97" i="23"/>
  <c r="AO97" i="23" s="1"/>
  <c r="AO98" i="23"/>
  <c r="W67" i="17"/>
  <c r="U101" i="20"/>
  <c r="V208" i="23"/>
  <c r="H385" i="17"/>
  <c r="H335" i="17" s="1"/>
  <c r="F354" i="20"/>
  <c r="F353" i="20" s="1"/>
  <c r="F308" i="20" s="1"/>
  <c r="F8" i="20" s="1"/>
  <c r="W258" i="17"/>
  <c r="AA259" i="17"/>
  <c r="V276" i="23"/>
  <c r="U65" i="20"/>
  <c r="AI103" i="17"/>
  <c r="AG150" i="20"/>
  <c r="AH18" i="23"/>
  <c r="AA13" i="17"/>
  <c r="AE14" i="17"/>
  <c r="Y14" i="20"/>
  <c r="Z223" i="23"/>
  <c r="N256" i="23"/>
  <c r="M80" i="20"/>
  <c r="O293" i="17"/>
  <c r="O10" i="17"/>
  <c r="M11" i="20"/>
  <c r="M10" i="20" s="1"/>
  <c r="AE118" i="23"/>
  <c r="AF199" i="17"/>
  <c r="AD257" i="20"/>
  <c r="V179" i="23"/>
  <c r="AA235" i="17"/>
  <c r="U284" i="20"/>
  <c r="W234" i="17"/>
  <c r="W229" i="17" s="1"/>
  <c r="AH287" i="23"/>
  <c r="AI321" i="17"/>
  <c r="AG188" i="20"/>
  <c r="AA156" i="17"/>
  <c r="AE157" i="17"/>
  <c r="Y214" i="20"/>
  <c r="Z195" i="23"/>
  <c r="AI359" i="17"/>
  <c r="AH64" i="23"/>
  <c r="AG328" i="20"/>
  <c r="AN93" i="23"/>
  <c r="AP93" i="23"/>
  <c r="Z246" i="23"/>
  <c r="Y43" i="20"/>
  <c r="AH335" i="17"/>
  <c r="AF309" i="20"/>
  <c r="AF308" i="20" s="1"/>
  <c r="AD237" i="23"/>
  <c r="AC23" i="20"/>
  <c r="AP44" i="23"/>
  <c r="AL40" i="23"/>
  <c r="AP40" i="23" s="1"/>
  <c r="AG117" i="20"/>
  <c r="AI309" i="17"/>
  <c r="AH138" i="23"/>
  <c r="Z16" i="23"/>
  <c r="Y148" i="20"/>
  <c r="K100" i="17"/>
  <c r="J15" i="23"/>
  <c r="I147" i="20"/>
  <c r="S229" i="17"/>
  <c r="R37" i="23"/>
  <c r="AM37" i="23" s="1"/>
  <c r="Q363" i="20"/>
  <c r="AL363" i="20" s="1"/>
  <c r="AN395" i="17"/>
  <c r="I79" i="20"/>
  <c r="J255" i="23"/>
  <c r="K292" i="17"/>
  <c r="AA348" i="17"/>
  <c r="Y317" i="20"/>
  <c r="AE349" i="17"/>
  <c r="Z53" i="23"/>
  <c r="Z114" i="23"/>
  <c r="AA195" i="17"/>
  <c r="Y253" i="20"/>
  <c r="AL304" i="20"/>
  <c r="Q303" i="20"/>
  <c r="AL303" i="20" s="1"/>
  <c r="Y89" i="20"/>
  <c r="Z295" i="23"/>
  <c r="AC344" i="20"/>
  <c r="AD72" i="23"/>
  <c r="V106" i="23"/>
  <c r="U245" i="20"/>
  <c r="K247" i="17"/>
  <c r="I55" i="20"/>
  <c r="K248" i="17"/>
  <c r="AM99" i="17"/>
  <c r="AG143" i="20"/>
  <c r="AH134" i="23"/>
  <c r="AI98" i="17"/>
  <c r="U39" i="20"/>
  <c r="V242" i="23"/>
  <c r="Q48" i="20"/>
  <c r="AL48" i="20" s="1"/>
  <c r="R280" i="23"/>
  <c r="AM280" i="23" s="1"/>
  <c r="AN49" i="17"/>
  <c r="AH86" i="23"/>
  <c r="AG300" i="20"/>
  <c r="AI331" i="17"/>
  <c r="AM332" i="17"/>
  <c r="V136" i="23"/>
  <c r="W307" i="17"/>
  <c r="U115" i="20"/>
  <c r="Y225" i="20"/>
  <c r="AD298" i="23"/>
  <c r="K177" i="17"/>
  <c r="AA303" i="17"/>
  <c r="Z311" i="23"/>
  <c r="Y93" i="20"/>
  <c r="AH150" i="23"/>
  <c r="AI125" i="17"/>
  <c r="AG169" i="20"/>
  <c r="AN345" i="17"/>
  <c r="Q313" i="20"/>
  <c r="AL313" i="20" s="1"/>
  <c r="S344" i="17"/>
  <c r="R49" i="23"/>
  <c r="AM49" i="23" s="1"/>
  <c r="Y368" i="20"/>
  <c r="Y367" i="20" s="1"/>
  <c r="Y366" i="20" s="1"/>
  <c r="AA284" i="17"/>
  <c r="AN263" i="23"/>
  <c r="J262" i="23"/>
  <c r="Z13" i="23"/>
  <c r="Y127" i="20"/>
  <c r="I311" i="20"/>
  <c r="K342" i="17"/>
  <c r="W49" i="17"/>
  <c r="U49" i="20"/>
  <c r="V281" i="23"/>
  <c r="K9" i="17"/>
  <c r="AK205" i="20"/>
  <c r="AM147" i="17"/>
  <c r="AT148" i="17"/>
  <c r="AL186" i="23"/>
  <c r="AP186" i="23" s="1"/>
  <c r="AE124" i="17"/>
  <c r="AD149" i="23"/>
  <c r="AC168" i="20"/>
  <c r="AH290" i="23"/>
  <c r="AI133" i="17"/>
  <c r="AG191" i="20"/>
  <c r="W27" i="17"/>
  <c r="U28" i="20"/>
  <c r="V269" i="23"/>
  <c r="AC243" i="20"/>
  <c r="AD104" i="23"/>
  <c r="X255" i="20"/>
  <c r="X237" i="20" s="1"/>
  <c r="X236" i="20" s="1"/>
  <c r="X235" i="20" s="1"/>
  <c r="X164" i="20" s="1"/>
  <c r="Z179" i="17"/>
  <c r="Z178" i="17" s="1"/>
  <c r="Z177" i="17" s="1"/>
  <c r="Y116" i="23"/>
  <c r="Y98" i="23" s="1"/>
  <c r="Y97" i="23" s="1"/>
  <c r="AA396" i="17"/>
  <c r="AE397" i="17"/>
  <c r="Z39" i="23"/>
  <c r="Y365" i="20"/>
  <c r="O19" i="17"/>
  <c r="N234" i="23"/>
  <c r="AN234" i="23" s="1"/>
  <c r="M20" i="20"/>
  <c r="J241" i="23"/>
  <c r="I38" i="20"/>
  <c r="K35" i="17"/>
  <c r="AN347" i="17"/>
  <c r="Q315" i="20"/>
  <c r="AL315" i="20" s="1"/>
  <c r="R51" i="23"/>
  <c r="AM51" i="23" s="1"/>
  <c r="W128" i="17"/>
  <c r="U172" i="20"/>
  <c r="V153" i="23"/>
  <c r="AG121" i="20"/>
  <c r="AH142" i="23"/>
  <c r="AI313" i="17"/>
  <c r="AM314" i="17"/>
  <c r="AM277" i="17"/>
  <c r="AL321" i="23"/>
  <c r="AK186" i="20"/>
  <c r="AM65" i="17"/>
  <c r="AG91" i="20"/>
  <c r="AI64" i="17"/>
  <c r="AH297" i="23"/>
  <c r="Z258" i="23"/>
  <c r="Y82" i="20"/>
  <c r="AT384" i="17"/>
  <c r="AK340" i="20"/>
  <c r="AL47" i="23"/>
  <c r="AM383" i="17"/>
  <c r="Y36" i="20"/>
  <c r="Z225" i="23"/>
  <c r="AA36" i="17"/>
  <c r="G164" i="20"/>
  <c r="Z132" i="23"/>
  <c r="Y141" i="20"/>
  <c r="G34" i="17"/>
  <c r="G33" i="17"/>
  <c r="E34" i="20"/>
  <c r="E33" i="20" s="1"/>
  <c r="AN33" i="20" s="1"/>
  <c r="H310" i="20"/>
  <c r="J341" i="17"/>
  <c r="AN208" i="23"/>
  <c r="AE180" i="17"/>
  <c r="AI168" i="17"/>
  <c r="AH299" i="23"/>
  <c r="AC226" i="20"/>
  <c r="I277" i="20"/>
  <c r="K203" i="17"/>
  <c r="J172" i="23"/>
  <c r="Q87" i="20"/>
  <c r="AL87" i="20" s="1"/>
  <c r="R278" i="23"/>
  <c r="AN301" i="17"/>
  <c r="S300" i="17"/>
  <c r="AB309" i="20"/>
  <c r="AB308" i="20" s="1"/>
  <c r="AD335" i="17"/>
  <c r="Z99" i="23"/>
  <c r="Y238" i="20"/>
  <c r="Z354" i="20"/>
  <c r="Z353" i="20" s="1"/>
  <c r="AB385" i="17"/>
  <c r="AN43" i="17"/>
  <c r="R245" i="23"/>
  <c r="R231" i="23" s="1"/>
  <c r="Q42" i="20"/>
  <c r="AL42" i="20" s="1"/>
  <c r="S42" i="17"/>
  <c r="W43" i="17"/>
  <c r="O388" i="17"/>
  <c r="M357" i="20"/>
  <c r="N31" i="23"/>
  <c r="AN31" i="23" s="1"/>
  <c r="Z113" i="20"/>
  <c r="Z112" i="20" s="1"/>
  <c r="AB290" i="17"/>
  <c r="AO195" i="20"/>
  <c r="Z154" i="23"/>
  <c r="AA129" i="17"/>
  <c r="Y173" i="20"/>
  <c r="M278" i="20"/>
  <c r="O228" i="17"/>
  <c r="N173" i="23"/>
  <c r="Q135" i="20"/>
  <c r="AL135" i="20" s="1"/>
  <c r="R126" i="23"/>
  <c r="AN91" i="17"/>
  <c r="S87" i="17"/>
  <c r="AK330" i="20"/>
  <c r="AL66" i="23"/>
  <c r="AD63" i="23"/>
  <c r="AC327" i="20"/>
  <c r="AO221" i="23"/>
  <c r="F207" i="23"/>
  <c r="AD88" i="23"/>
  <c r="AC302" i="20"/>
  <c r="AI334" i="17"/>
  <c r="AE333" i="17"/>
  <c r="AE31" i="17"/>
  <c r="AC32" i="20"/>
  <c r="AI32" i="17"/>
  <c r="AH112" i="23"/>
  <c r="AM194" i="17"/>
  <c r="AI193" i="17"/>
  <c r="AG251" i="20"/>
  <c r="V249" i="23"/>
  <c r="U57" i="20"/>
  <c r="W250" i="17"/>
  <c r="AL158" i="23"/>
  <c r="AK263" i="20"/>
  <c r="U237" i="20"/>
  <c r="U236" i="20" s="1"/>
  <c r="U235" i="20" s="1"/>
  <c r="Z162" i="23"/>
  <c r="Y267" i="20"/>
  <c r="AA213" i="17"/>
  <c r="V70" i="23"/>
  <c r="W365" i="17"/>
  <c r="U342" i="20"/>
  <c r="AK15" i="20"/>
  <c r="AL265" i="23"/>
  <c r="N82" i="23"/>
  <c r="M296" i="20"/>
  <c r="O327" i="17"/>
  <c r="R235" i="23"/>
  <c r="S20" i="17"/>
  <c r="AN21" i="17"/>
  <c r="Q21" i="20"/>
  <c r="AL21" i="20" s="1"/>
  <c r="AN308" i="17"/>
  <c r="R136" i="23"/>
  <c r="AM136" i="23" s="1"/>
  <c r="Q115" i="20"/>
  <c r="AL115" i="20" s="1"/>
  <c r="S307" i="17"/>
  <c r="AE352" i="17"/>
  <c r="Y320" i="20"/>
  <c r="AA351" i="17"/>
  <c r="Z56" i="23"/>
  <c r="AC138" i="20"/>
  <c r="AD129" i="23"/>
  <c r="AG215" i="20"/>
  <c r="AH196" i="23"/>
  <c r="Y8" i="17"/>
  <c r="Z256" i="20"/>
  <c r="AB198" i="17"/>
  <c r="AA117" i="23"/>
  <c r="AT288" i="17"/>
  <c r="AK371" i="20"/>
  <c r="AO371" i="20" s="1"/>
  <c r="AM287" i="17"/>
  <c r="AL309" i="23"/>
  <c r="AP309" i="23" s="1"/>
  <c r="AT153" i="17"/>
  <c r="AK210" i="20"/>
  <c r="AL191" i="23"/>
  <c r="AP191" i="23" s="1"/>
  <c r="AM152" i="17"/>
  <c r="I18" i="20"/>
  <c r="AA266" i="17"/>
  <c r="AA265" i="17" s="1"/>
  <c r="Z316" i="23"/>
  <c r="Y95" i="20"/>
  <c r="AN365" i="17"/>
  <c r="R69" i="23"/>
  <c r="AM69" i="23" s="1"/>
  <c r="Q341" i="20"/>
  <c r="AL341" i="20" s="1"/>
  <c r="AE367" i="17"/>
  <c r="Y343" i="20"/>
  <c r="Z71" i="23"/>
  <c r="AA366" i="17"/>
  <c r="AN391" i="17"/>
  <c r="R33" i="23"/>
  <c r="AM33" i="23" s="1"/>
  <c r="Q359" i="20"/>
  <c r="AL359" i="20" s="1"/>
  <c r="AN205" i="17"/>
  <c r="S204" i="17"/>
  <c r="AN204" i="17" s="1"/>
  <c r="AI23" i="17"/>
  <c r="AM24" i="17"/>
  <c r="AH238" i="23"/>
  <c r="AG24" i="20"/>
  <c r="N121" i="23"/>
  <c r="AN121" i="23" s="1"/>
  <c r="AN123" i="23"/>
  <c r="N229" i="23"/>
  <c r="I356" i="20"/>
  <c r="K387" i="17"/>
  <c r="J30" i="23"/>
  <c r="AN256" i="23"/>
  <c r="AN232" i="23"/>
  <c r="J227" i="23"/>
  <c r="AH199" i="23"/>
  <c r="AG175" i="20"/>
  <c r="AO30" i="23"/>
  <c r="F29" i="23"/>
  <c r="AE209" i="17"/>
  <c r="AA208" i="17"/>
  <c r="AA205" i="17" s="1"/>
  <c r="AA204" i="17" s="1"/>
  <c r="O325" i="23"/>
  <c r="O8" i="23"/>
  <c r="AG239" i="20"/>
  <c r="AH100" i="23"/>
  <c r="AI180" i="17"/>
  <c r="AT353" i="17"/>
  <c r="AL57" i="23"/>
  <c r="AP57" i="23" s="1"/>
  <c r="AK321" i="20"/>
  <c r="AO321" i="20" s="1"/>
  <c r="AL151" i="23"/>
  <c r="AP151" i="23" s="1"/>
  <c r="AK170" i="20"/>
  <c r="AM126" i="17"/>
  <c r="AT127" i="17"/>
  <c r="AK272" i="20"/>
  <c r="AM222" i="17"/>
  <c r="N9" i="23"/>
  <c r="M123" i="20"/>
  <c r="M122" i="20" s="1"/>
  <c r="O77" i="17"/>
  <c r="S178" i="17"/>
  <c r="AN179" i="17"/>
  <c r="I10" i="20"/>
  <c r="AI172" i="17"/>
  <c r="AM173" i="17"/>
  <c r="AC230" i="20"/>
  <c r="AH303" i="23"/>
  <c r="M86" i="20"/>
  <c r="N277" i="23"/>
  <c r="AN277" i="23" s="1"/>
  <c r="AD252" i="23"/>
  <c r="AI254" i="17"/>
  <c r="AE253" i="17"/>
  <c r="AC60" i="20"/>
  <c r="R248" i="23"/>
  <c r="AN250" i="17"/>
  <c r="Q56" i="20"/>
  <c r="AL56" i="20" s="1"/>
  <c r="AE167" i="17"/>
  <c r="Z294" i="23"/>
  <c r="Y224" i="20"/>
  <c r="AA166" i="17"/>
  <c r="AI299" i="17"/>
  <c r="AC85" i="20"/>
  <c r="AD261" i="23"/>
  <c r="U279" i="20"/>
  <c r="Z315" i="23"/>
  <c r="AE319" i="17"/>
  <c r="Y163" i="20"/>
  <c r="AA318" i="17"/>
  <c r="R221" i="23"/>
  <c r="AN12" i="17"/>
  <c r="S11" i="17"/>
  <c r="Q12" i="20"/>
  <c r="AL12" i="20" s="1"/>
  <c r="U125" i="20"/>
  <c r="V11" i="23"/>
  <c r="W79" i="17"/>
  <c r="W274" i="17"/>
  <c r="U183" i="20"/>
  <c r="U136" i="20"/>
  <c r="W91" i="17"/>
  <c r="V127" i="23"/>
  <c r="AD108" i="23"/>
  <c r="AC247" i="20"/>
  <c r="AE189" i="17"/>
  <c r="AI190" i="17"/>
  <c r="AC83" i="20"/>
  <c r="AI297" i="17"/>
  <c r="AE296" i="17"/>
  <c r="AD259" i="23"/>
  <c r="AI280" i="17"/>
  <c r="AI279" i="17" s="1"/>
  <c r="AH322" i="23"/>
  <c r="G309" i="20"/>
  <c r="G308" i="20" s="1"/>
  <c r="G8" i="20" s="1"/>
  <c r="I335" i="17"/>
  <c r="Z209" i="23"/>
  <c r="AA68" i="17"/>
  <c r="Y102" i="20"/>
  <c r="V84" i="23"/>
  <c r="W329" i="17"/>
  <c r="AA330" i="17"/>
  <c r="U298" i="20"/>
  <c r="AC248" i="20"/>
  <c r="AD109" i="23"/>
  <c r="AC233" i="20"/>
  <c r="AE175" i="17"/>
  <c r="AI176" i="17"/>
  <c r="U148" i="20"/>
  <c r="V16" i="23"/>
  <c r="W101" i="17"/>
  <c r="W301" i="17"/>
  <c r="AA302" i="17"/>
  <c r="V279" i="23"/>
  <c r="U88" i="20"/>
  <c r="AL200" i="23"/>
  <c r="AP200" i="23" s="1"/>
  <c r="AM115" i="17"/>
  <c r="AK176" i="20"/>
  <c r="AO176" i="20" s="1"/>
  <c r="AT116" i="17"/>
  <c r="AI47" i="17"/>
  <c r="AG47" i="20"/>
  <c r="AM48" i="17"/>
  <c r="AH273" i="23"/>
  <c r="Q237" i="20"/>
  <c r="AE374" i="17"/>
  <c r="AD78" i="23" s="1"/>
  <c r="AD79" i="23"/>
  <c r="Q161" i="20"/>
  <c r="S316" i="17"/>
  <c r="AN316" i="17" s="1"/>
  <c r="R313" i="23"/>
  <c r="AM313" i="23" s="1"/>
  <c r="S315" i="17"/>
  <c r="AN315" i="17" s="1"/>
  <c r="AN317" i="17"/>
  <c r="K136" i="17"/>
  <c r="I194" i="20"/>
  <c r="AE130" i="17"/>
  <c r="AI131" i="17"/>
  <c r="AD155" i="23"/>
  <c r="AC174" i="20"/>
  <c r="Z90" i="23"/>
  <c r="Y375" i="20"/>
  <c r="AA399" i="17"/>
  <c r="AT370" i="17"/>
  <c r="AL74" i="23"/>
  <c r="AP74" i="23" s="1"/>
  <c r="AM369" i="17"/>
  <c r="AK346" i="20"/>
  <c r="AO346" i="20" s="1"/>
  <c r="AH318" i="23"/>
  <c r="AM269" i="17"/>
  <c r="AG97" i="20"/>
  <c r="AI268" i="17"/>
  <c r="AH76" i="23"/>
  <c r="AI371" i="17"/>
  <c r="AH75" i="23" s="1"/>
  <c r="Z87" i="23"/>
  <c r="Y301" i="20"/>
  <c r="I294" i="20"/>
  <c r="K325" i="17"/>
  <c r="Z61" i="23"/>
  <c r="Y325" i="20"/>
  <c r="AA356" i="17"/>
  <c r="AE308" i="17"/>
  <c r="AC116" i="20"/>
  <c r="AD137" i="23"/>
  <c r="S101" i="17"/>
  <c r="AN258" i="17"/>
  <c r="R275" i="23"/>
  <c r="Q64" i="20"/>
  <c r="AL64" i="20" s="1"/>
  <c r="S257" i="17"/>
  <c r="AE220" i="17"/>
  <c r="AC270" i="20"/>
  <c r="AD165" i="23"/>
  <c r="AN193" i="20"/>
  <c r="E164" i="20"/>
  <c r="AN164" i="20" s="1"/>
  <c r="U325" i="23"/>
  <c r="W228" i="17" l="1"/>
  <c r="V173" i="23"/>
  <c r="U278" i="20"/>
  <c r="X8" i="20"/>
  <c r="R274" i="23"/>
  <c r="AN257" i="17"/>
  <c r="Q63" i="20"/>
  <c r="AL63" i="20" s="1"/>
  <c r="AD136" i="23"/>
  <c r="AC115" i="20"/>
  <c r="AE307" i="17"/>
  <c r="Z89" i="23"/>
  <c r="AA398" i="17"/>
  <c r="Y374" i="20"/>
  <c r="Y373" i="20" s="1"/>
  <c r="Y372" i="20" s="1"/>
  <c r="AT115" i="17"/>
  <c r="AK175" i="20"/>
  <c r="AO175" i="20" s="1"/>
  <c r="AL199" i="23"/>
  <c r="AP199" i="23" s="1"/>
  <c r="V83" i="23"/>
  <c r="W328" i="17"/>
  <c r="U297" i="20"/>
  <c r="AM221" i="23"/>
  <c r="AE208" i="17"/>
  <c r="AE205" i="17" s="1"/>
  <c r="AE204" i="17" s="1"/>
  <c r="AI209" i="17"/>
  <c r="AN30" i="23"/>
  <c r="J29" i="23"/>
  <c r="AK251" i="20"/>
  <c r="AL112" i="23"/>
  <c r="AM193" i="17"/>
  <c r="N172" i="23"/>
  <c r="AN172" i="23" s="1"/>
  <c r="M277" i="20"/>
  <c r="R244" i="23"/>
  <c r="Q41" i="20"/>
  <c r="AL41" i="20" s="1"/>
  <c r="AN42" i="17"/>
  <c r="S39" i="17"/>
  <c r="Q86" i="20"/>
  <c r="AL86" i="20" s="1"/>
  <c r="AN300" i="17"/>
  <c r="R277" i="23"/>
  <c r="AH298" i="23"/>
  <c r="AC225" i="20"/>
  <c r="AC365" i="20"/>
  <c r="AE396" i="17"/>
  <c r="AD39" i="23"/>
  <c r="AI397" i="17"/>
  <c r="U48" i="20"/>
  <c r="V280" i="23"/>
  <c r="R48" i="23"/>
  <c r="AM48" i="23" s="1"/>
  <c r="AN344" i="17"/>
  <c r="S343" i="17"/>
  <c r="Q312" i="20"/>
  <c r="AL312" i="20" s="1"/>
  <c r="AT332" i="17"/>
  <c r="AL86" i="23"/>
  <c r="AP86" i="23" s="1"/>
  <c r="AK300" i="20"/>
  <c r="AO300" i="20" s="1"/>
  <c r="AM331" i="17"/>
  <c r="AG116" i="20"/>
  <c r="AH137" i="23"/>
  <c r="AE13" i="17"/>
  <c r="AI14" i="17"/>
  <c r="AD223" i="23"/>
  <c r="AC14" i="20"/>
  <c r="V235" i="23"/>
  <c r="W20" i="17"/>
  <c r="U21" i="20"/>
  <c r="AK288" i="20"/>
  <c r="AL167" i="23"/>
  <c r="AM236" i="17"/>
  <c r="AK285" i="20" s="1"/>
  <c r="AC368" i="20"/>
  <c r="AC367" i="20" s="1"/>
  <c r="AC366" i="20" s="1"/>
  <c r="AE284" i="17"/>
  <c r="Y136" i="20"/>
  <c r="Z127" i="23"/>
  <c r="AA91" i="17"/>
  <c r="AG53" i="20"/>
  <c r="AM54" i="17"/>
  <c r="AI53" i="17"/>
  <c r="E354" i="20"/>
  <c r="E353" i="20" s="1"/>
  <c r="G385" i="17"/>
  <c r="G335" i="17" s="1"/>
  <c r="AO335" i="17" s="1"/>
  <c r="Y39" i="20"/>
  <c r="Z242" i="23"/>
  <c r="AI196" i="17"/>
  <c r="AH115" i="23"/>
  <c r="AG254" i="20"/>
  <c r="AM197" i="17"/>
  <c r="AC43" i="20"/>
  <c r="AD246" i="23"/>
  <c r="AK328" i="20"/>
  <c r="AO328" i="20" s="1"/>
  <c r="AM359" i="17"/>
  <c r="AT360" i="17"/>
  <c r="AL64" i="23"/>
  <c r="AP64" i="23" s="1"/>
  <c r="AI285" i="17"/>
  <c r="AH307" i="23"/>
  <c r="AG369" i="20"/>
  <c r="AC256" i="20"/>
  <c r="AD117" i="23"/>
  <c r="AE198" i="17"/>
  <c r="AG344" i="20"/>
  <c r="AH72" i="23"/>
  <c r="V32" i="23"/>
  <c r="W389" i="17"/>
  <c r="AA390" i="17"/>
  <c r="U358" i="20"/>
  <c r="AT58" i="17"/>
  <c r="AM57" i="17"/>
  <c r="AK74" i="20"/>
  <c r="AO74" i="20" s="1"/>
  <c r="AL216" i="23"/>
  <c r="AP216" i="23" s="1"/>
  <c r="AG338" i="20"/>
  <c r="AH45" i="23"/>
  <c r="AA309" i="20"/>
  <c r="AA308" i="20" s="1"/>
  <c r="AA8" i="20" s="1"/>
  <c r="AC335" i="17"/>
  <c r="U363" i="20"/>
  <c r="V37" i="23"/>
  <c r="AT186" i="17"/>
  <c r="AL105" i="23"/>
  <c r="AP105" i="23" s="1"/>
  <c r="AM185" i="17"/>
  <c r="AK244" i="20"/>
  <c r="AO244" i="20" s="1"/>
  <c r="AE28" i="17"/>
  <c r="AC29" i="20"/>
  <c r="AD270" i="23"/>
  <c r="AI29" i="17"/>
  <c r="O136" i="17"/>
  <c r="M194" i="20"/>
  <c r="M193" i="20" s="1"/>
  <c r="AE303" i="17"/>
  <c r="AD311" i="23"/>
  <c r="AC93" i="20"/>
  <c r="AN78" i="17"/>
  <c r="R9" i="23"/>
  <c r="Q123" i="20"/>
  <c r="S77" i="17"/>
  <c r="AN77" i="17" s="1"/>
  <c r="U359" i="20"/>
  <c r="V33" i="23"/>
  <c r="R256" i="23"/>
  <c r="AN294" i="17"/>
  <c r="Q80" i="20"/>
  <c r="AL80" i="20" s="1"/>
  <c r="S293" i="17"/>
  <c r="V54" i="23"/>
  <c r="U318" i="20"/>
  <c r="Y324" i="20"/>
  <c r="Z60" i="23"/>
  <c r="K324" i="17"/>
  <c r="AM368" i="17"/>
  <c r="AT369" i="17"/>
  <c r="AL73" i="23"/>
  <c r="AP73" i="23" s="1"/>
  <c r="AK345" i="20"/>
  <c r="AO345" i="20" s="1"/>
  <c r="AH155" i="23"/>
  <c r="AI130" i="17"/>
  <c r="AM131" i="17"/>
  <c r="AG174" i="20"/>
  <c r="AL237" i="20"/>
  <c r="Q236" i="20"/>
  <c r="AI46" i="17"/>
  <c r="AG46" i="20"/>
  <c r="AH272" i="23"/>
  <c r="V278" i="23"/>
  <c r="W300" i="17"/>
  <c r="U87" i="20"/>
  <c r="AH108" i="23"/>
  <c r="AM190" i="17"/>
  <c r="AI189" i="17"/>
  <c r="AG247" i="20"/>
  <c r="Y162" i="20"/>
  <c r="Z314" i="23"/>
  <c r="AA317" i="17"/>
  <c r="AM299" i="17"/>
  <c r="AH261" i="23"/>
  <c r="AG85" i="20"/>
  <c r="AI167" i="17"/>
  <c r="AE166" i="17"/>
  <c r="AC224" i="20"/>
  <c r="AD294" i="23"/>
  <c r="AO29" i="23"/>
  <c r="F28" i="23"/>
  <c r="AL238" i="23"/>
  <c r="AT24" i="17"/>
  <c r="AM23" i="17"/>
  <c r="AK24" i="20"/>
  <c r="AO24" i="20" s="1"/>
  <c r="Y342" i="20"/>
  <c r="Z70" i="23"/>
  <c r="AA365" i="17"/>
  <c r="AT152" i="17"/>
  <c r="AK209" i="20"/>
  <c r="AL190" i="23"/>
  <c r="AP190" i="23" s="1"/>
  <c r="AM151" i="17"/>
  <c r="Q20" i="20"/>
  <c r="AL20" i="20" s="1"/>
  <c r="R234" i="23"/>
  <c r="S19" i="17"/>
  <c r="AN20" i="17"/>
  <c r="N81" i="23"/>
  <c r="AN81" i="23" s="1"/>
  <c r="AN82" i="23"/>
  <c r="V69" i="23"/>
  <c r="U341" i="20"/>
  <c r="AC301" i="20"/>
  <c r="AD87" i="23"/>
  <c r="F326" i="23"/>
  <c r="AO207" i="23"/>
  <c r="AM126" i="23"/>
  <c r="R121" i="23"/>
  <c r="AC238" i="20"/>
  <c r="AE179" i="17"/>
  <c r="AE178" i="17" s="1"/>
  <c r="AE177" i="17" s="1"/>
  <c r="AD99" i="23"/>
  <c r="Z224" i="23"/>
  <c r="Y35" i="20"/>
  <c r="AK91" i="20"/>
  <c r="AM64" i="17"/>
  <c r="AL297" i="23"/>
  <c r="AK121" i="20"/>
  <c r="AO121" i="20" s="1"/>
  <c r="AL142" i="23"/>
  <c r="AP142" i="23" s="1"/>
  <c r="AM313" i="17"/>
  <c r="AT314" i="17"/>
  <c r="AN241" i="23"/>
  <c r="O18" i="17"/>
  <c r="M19" i="20"/>
  <c r="M18" i="20" s="1"/>
  <c r="AA395" i="17"/>
  <c r="Y364" i="20"/>
  <c r="Z38" i="23"/>
  <c r="U27" i="20"/>
  <c r="V268" i="23"/>
  <c r="AG299" i="20"/>
  <c r="AH85" i="23"/>
  <c r="AM98" i="17"/>
  <c r="AL134" i="23"/>
  <c r="AP134" i="23" s="1"/>
  <c r="AT99" i="17"/>
  <c r="AK143" i="20"/>
  <c r="AO143" i="20" s="1"/>
  <c r="AA347" i="17"/>
  <c r="Z52" i="23"/>
  <c r="Y316" i="20"/>
  <c r="I72" i="20"/>
  <c r="I146" i="20"/>
  <c r="AG187" i="20"/>
  <c r="AH286" i="23"/>
  <c r="AI320" i="17"/>
  <c r="Y13" i="20"/>
  <c r="AA12" i="17"/>
  <c r="Z222" i="23"/>
  <c r="W66" i="17"/>
  <c r="U100" i="20"/>
  <c r="U99" i="20" s="1"/>
  <c r="U98" i="20" s="1"/>
  <c r="N241" i="23"/>
  <c r="M38" i="20"/>
  <c r="O35" i="17"/>
  <c r="Y22" i="20"/>
  <c r="Z236" i="23"/>
  <c r="AE22" i="17"/>
  <c r="AA21" i="17"/>
  <c r="AD179" i="17"/>
  <c r="AD178" i="17" s="1"/>
  <c r="AD177" i="17" s="1"/>
  <c r="AD33" i="17" s="1"/>
  <c r="AD8" i="17" s="1"/>
  <c r="AC116" i="23"/>
  <c r="AC98" i="23" s="1"/>
  <c r="AC97" i="23" s="1"/>
  <c r="AB255" i="20"/>
  <c r="AB237" i="20" s="1"/>
  <c r="AB236" i="20" s="1"/>
  <c r="AB235" i="20" s="1"/>
  <c r="AB164" i="20" s="1"/>
  <c r="O203" i="17"/>
  <c r="Q218" i="20"/>
  <c r="AL218" i="20" s="1"/>
  <c r="AN161" i="17"/>
  <c r="AG326" i="20"/>
  <c r="AM358" i="17"/>
  <c r="AI357" i="17"/>
  <c r="AH62" i="23"/>
  <c r="AM371" i="17"/>
  <c r="AL75" i="23" s="1"/>
  <c r="AL76" i="23"/>
  <c r="AH215" i="23"/>
  <c r="AG73" i="20"/>
  <c r="Q296" i="20"/>
  <c r="AL296" i="20" s="1"/>
  <c r="AN328" i="17"/>
  <c r="S327" i="17"/>
  <c r="R82" i="23"/>
  <c r="AD225" i="23"/>
  <c r="AC36" i="20"/>
  <c r="AE36" i="17"/>
  <c r="AI93" i="17"/>
  <c r="AE92" i="17"/>
  <c r="AD128" i="23"/>
  <c r="AC137" i="20"/>
  <c r="AD90" i="23"/>
  <c r="AC375" i="20"/>
  <c r="AE399" i="17"/>
  <c r="AC119" i="20"/>
  <c r="AD140" i="23"/>
  <c r="V292" i="23"/>
  <c r="U222" i="20"/>
  <c r="W161" i="17"/>
  <c r="U218" i="20" s="1"/>
  <c r="AG128" i="20"/>
  <c r="AM83" i="17"/>
  <c r="AH14" i="23"/>
  <c r="AI82" i="17"/>
  <c r="AF118" i="23"/>
  <c r="AE257" i="20"/>
  <c r="AG199" i="17"/>
  <c r="AH200" i="17"/>
  <c r="AC158" i="20"/>
  <c r="AD26" i="23"/>
  <c r="AE109" i="17"/>
  <c r="W261" i="17"/>
  <c r="U68" i="20"/>
  <c r="V304" i="23"/>
  <c r="AI44" i="17"/>
  <c r="AM45" i="17"/>
  <c r="AH247" i="23"/>
  <c r="AH233" i="23" s="1"/>
  <c r="AH232" i="23" s="1"/>
  <c r="AG44" i="20"/>
  <c r="AL203" i="23"/>
  <c r="AK179" i="20"/>
  <c r="AT119" i="17"/>
  <c r="AL287" i="23"/>
  <c r="AP287" i="23" s="1"/>
  <c r="AT322" i="17"/>
  <c r="AM321" i="17"/>
  <c r="AK188" i="20"/>
  <c r="AO188" i="20" s="1"/>
  <c r="AI200" i="17"/>
  <c r="AM229" i="23"/>
  <c r="R228" i="23"/>
  <c r="O342" i="17"/>
  <c r="M311" i="20"/>
  <c r="Q67" i="20"/>
  <c r="S260" i="17"/>
  <c r="AN260" i="17" s="1"/>
  <c r="AN261" i="17"/>
  <c r="AD316" i="23"/>
  <c r="AC95" i="20"/>
  <c r="AE266" i="17"/>
  <c r="AE265" i="17" s="1"/>
  <c r="AD209" i="23"/>
  <c r="AE68" i="17"/>
  <c r="AC102" i="20"/>
  <c r="AH91" i="23"/>
  <c r="AG376" i="20"/>
  <c r="AI400" i="17"/>
  <c r="AK139" i="20"/>
  <c r="AM94" i="17"/>
  <c r="AL130" i="23"/>
  <c r="AA49" i="17"/>
  <c r="Y49" i="20"/>
  <c r="Z281" i="23"/>
  <c r="AK117" i="20"/>
  <c r="AO117" i="20" s="1"/>
  <c r="AM309" i="17"/>
  <c r="AT310" i="17"/>
  <c r="AL138" i="23"/>
  <c r="AP138" i="23" s="1"/>
  <c r="AT377" i="17"/>
  <c r="AK333" i="20"/>
  <c r="AO333" i="20" s="1"/>
  <c r="AI264" i="17"/>
  <c r="AC70" i="20"/>
  <c r="AE263" i="17"/>
  <c r="AD306" i="23"/>
  <c r="W154" i="17"/>
  <c r="V193" i="23"/>
  <c r="U212" i="20"/>
  <c r="N97" i="23"/>
  <c r="AN97" i="23" s="1"/>
  <c r="AN230" i="23"/>
  <c r="U12" i="20"/>
  <c r="W11" i="17"/>
  <c r="V221" i="23"/>
  <c r="V207" i="23" s="1"/>
  <c r="V326" i="23" s="1"/>
  <c r="AL18" i="23"/>
  <c r="AM103" i="17"/>
  <c r="AK150" i="20"/>
  <c r="AA301" i="17"/>
  <c r="AE302" i="17"/>
  <c r="Z279" i="23"/>
  <c r="Y88" i="20"/>
  <c r="AK271" i="20"/>
  <c r="AM221" i="17"/>
  <c r="AD71" i="23"/>
  <c r="AI367" i="17"/>
  <c r="AE366" i="17"/>
  <c r="AC343" i="20"/>
  <c r="AM382" i="17"/>
  <c r="AL46" i="23"/>
  <c r="AK339" i="20"/>
  <c r="AT383" i="17"/>
  <c r="AG168" i="20"/>
  <c r="AI124" i="17"/>
  <c r="AH149" i="23"/>
  <c r="I54" i="20"/>
  <c r="U283" i="20"/>
  <c r="V178" i="23"/>
  <c r="W257" i="17"/>
  <c r="V275" i="23"/>
  <c r="U64" i="20"/>
  <c r="AG270" i="20"/>
  <c r="AH165" i="23"/>
  <c r="AI220" i="17"/>
  <c r="AG104" i="20"/>
  <c r="AH211" i="23"/>
  <c r="AD295" i="23"/>
  <c r="AC89" i="20"/>
  <c r="AG138" i="20"/>
  <c r="AH129" i="23"/>
  <c r="AA229" i="17"/>
  <c r="Y279" i="20"/>
  <c r="I293" i="20"/>
  <c r="AL318" i="23"/>
  <c r="AP318" i="23" s="1"/>
  <c r="AM268" i="17"/>
  <c r="AT269" i="17"/>
  <c r="AK97" i="20"/>
  <c r="AO97" i="20" s="1"/>
  <c r="AE129" i="17"/>
  <c r="AC173" i="20"/>
  <c r="AD154" i="23"/>
  <c r="AL161" i="20"/>
  <c r="Q160" i="20"/>
  <c r="AL160" i="20" s="1"/>
  <c r="V15" i="23"/>
  <c r="W100" i="17"/>
  <c r="U147" i="20"/>
  <c r="AG233" i="20"/>
  <c r="AM176" i="17"/>
  <c r="AI175" i="17"/>
  <c r="AD258" i="23"/>
  <c r="AC82" i="20"/>
  <c r="AE188" i="17"/>
  <c r="AD107" i="23"/>
  <c r="AC246" i="20"/>
  <c r="V126" i="23"/>
  <c r="V121" i="23" s="1"/>
  <c r="V97" i="23" s="1"/>
  <c r="W87" i="17"/>
  <c r="U135" i="20"/>
  <c r="W78" i="17"/>
  <c r="U124" i="20"/>
  <c r="V10" i="23"/>
  <c r="S10" i="17"/>
  <c r="Q11" i="20"/>
  <c r="AN11" i="17"/>
  <c r="AA165" i="17"/>
  <c r="Z293" i="23"/>
  <c r="Y223" i="20"/>
  <c r="S249" i="17"/>
  <c r="AM172" i="17"/>
  <c r="AG230" i="20"/>
  <c r="AL303" i="23"/>
  <c r="AH99" i="23"/>
  <c r="AG238" i="20"/>
  <c r="J207" i="23"/>
  <c r="K386" i="17"/>
  <c r="I355" i="20"/>
  <c r="AG23" i="20"/>
  <c r="AH237" i="23"/>
  <c r="AL308" i="23"/>
  <c r="AP308" i="23" s="1"/>
  <c r="AT287" i="17"/>
  <c r="AK370" i="20"/>
  <c r="AO370" i="20" s="1"/>
  <c r="AM286" i="17"/>
  <c r="Z255" i="20"/>
  <c r="Z237" i="20" s="1"/>
  <c r="Z236" i="20" s="1"/>
  <c r="Z235" i="20" s="1"/>
  <c r="Z164" i="20" s="1"/>
  <c r="AA116" i="23"/>
  <c r="AA98" i="23" s="1"/>
  <c r="AA97" i="23" s="1"/>
  <c r="AB179" i="17"/>
  <c r="AB178" i="17" s="1"/>
  <c r="AB177" i="17" s="1"/>
  <c r="AB33" i="17" s="1"/>
  <c r="AI352" i="17"/>
  <c r="AC320" i="20"/>
  <c r="AE351" i="17"/>
  <c r="AD56" i="23"/>
  <c r="AM32" i="17"/>
  <c r="AG32" i="20"/>
  <c r="AI31" i="17"/>
  <c r="AH88" i="23"/>
  <c r="AI333" i="17"/>
  <c r="AM334" i="17"/>
  <c r="AG302" i="20"/>
  <c r="M356" i="20"/>
  <c r="O387" i="17"/>
  <c r="N30" i="23"/>
  <c r="N29" i="23" s="1"/>
  <c r="N28" i="23" s="1"/>
  <c r="AM231" i="23"/>
  <c r="R230" i="23"/>
  <c r="AM230" i="23" s="1"/>
  <c r="K202" i="17"/>
  <c r="I260" i="20"/>
  <c r="AH141" i="23"/>
  <c r="AI312" i="17"/>
  <c r="AG120" i="20"/>
  <c r="Y325" i="23"/>
  <c r="Y8" i="23"/>
  <c r="AK204" i="20"/>
  <c r="AM146" i="17"/>
  <c r="AT147" i="17"/>
  <c r="AL185" i="23"/>
  <c r="AP185" i="23" s="1"/>
  <c r="K341" i="17"/>
  <c r="I310" i="20"/>
  <c r="U114" i="20"/>
  <c r="W306" i="17"/>
  <c r="U113" i="20" s="1"/>
  <c r="AG142" i="20"/>
  <c r="AI97" i="17"/>
  <c r="AH133" i="23"/>
  <c r="AN15" i="23"/>
  <c r="AE156" i="17"/>
  <c r="AI157" i="17"/>
  <c r="AC214" i="20"/>
  <c r="AD195" i="23"/>
  <c r="AE235" i="17"/>
  <c r="Y284" i="20"/>
  <c r="AA234" i="17"/>
  <c r="Z179" i="23"/>
  <c r="O9" i="17"/>
  <c r="AL80" i="23"/>
  <c r="AM375" i="17"/>
  <c r="AH184" i="23"/>
  <c r="AG203" i="20"/>
  <c r="AM168" i="17"/>
  <c r="AG226" i="20"/>
  <c r="AL299" i="23"/>
  <c r="I235" i="20"/>
  <c r="U313" i="20"/>
  <c r="V49" i="23"/>
  <c r="W344" i="17"/>
  <c r="AM156" i="23"/>
  <c r="AM71" i="17"/>
  <c r="AT72" i="17"/>
  <c r="AL212" i="23"/>
  <c r="AP212" i="23" s="1"/>
  <c r="AK105" i="20"/>
  <c r="AO105" i="20" s="1"/>
  <c r="AN164" i="23"/>
  <c r="AE251" i="17"/>
  <c r="AC58" i="20"/>
  <c r="AD250" i="23"/>
  <c r="AI252" i="17"/>
  <c r="N335" i="17"/>
  <c r="N8" i="17" s="1"/>
  <c r="L309" i="20"/>
  <c r="L308" i="20" s="1"/>
  <c r="L8" i="20" s="1"/>
  <c r="AE80" i="17"/>
  <c r="AI81" i="17"/>
  <c r="AC126" i="20"/>
  <c r="AD12" i="23"/>
  <c r="AI231" i="17"/>
  <c r="AC280" i="20"/>
  <c r="AE230" i="17"/>
  <c r="AT134" i="17"/>
  <c r="AK191" i="20"/>
  <c r="AO191" i="20" s="1"/>
  <c r="AM133" i="17"/>
  <c r="AL290" i="23"/>
  <c r="AP290" i="23" s="1"/>
  <c r="AI41" i="17"/>
  <c r="AE40" i="17"/>
  <c r="AC40" i="20"/>
  <c r="AD243" i="23"/>
  <c r="AE274" i="17"/>
  <c r="AC183" i="20"/>
  <c r="AE195" i="17"/>
  <c r="AC253" i="20"/>
  <c r="AD114" i="23"/>
  <c r="U315" i="20"/>
  <c r="V51" i="23"/>
  <c r="AD16" i="23"/>
  <c r="AC148" i="20"/>
  <c r="AD180" i="23"/>
  <c r="AC199" i="20"/>
  <c r="AC267" i="20"/>
  <c r="AD162" i="23"/>
  <c r="AE213" i="17"/>
  <c r="AI142" i="17"/>
  <c r="AH181" i="23"/>
  <c r="AG200" i="20"/>
  <c r="AM70" i="17"/>
  <c r="AI69" i="17"/>
  <c r="AH210" i="23"/>
  <c r="AG103" i="20"/>
  <c r="AH104" i="23"/>
  <c r="AG243" i="20"/>
  <c r="AD301" i="23"/>
  <c r="Y228" i="20"/>
  <c r="AE50" i="17"/>
  <c r="AI51" i="17"/>
  <c r="AC50" i="20"/>
  <c r="AD282" i="23"/>
  <c r="AK239" i="20"/>
  <c r="AL100" i="23"/>
  <c r="AM180" i="17"/>
  <c r="AB116" i="23"/>
  <c r="AB98" i="23" s="1"/>
  <c r="AB97" i="23" s="1"/>
  <c r="AC179" i="17"/>
  <c r="AC178" i="17" s="1"/>
  <c r="AC177" i="17" s="1"/>
  <c r="AC33" i="17" s="1"/>
  <c r="AC8" i="17" s="1"/>
  <c r="AA255" i="20"/>
  <c r="AA237" i="20" s="1"/>
  <c r="AA236" i="20" s="1"/>
  <c r="AA235" i="20" s="1"/>
  <c r="AA164" i="20" s="1"/>
  <c r="AA108" i="17"/>
  <c r="Y155" i="20"/>
  <c r="Z23" i="23"/>
  <c r="AA391" i="17"/>
  <c r="Z34" i="23"/>
  <c r="AE392" i="17"/>
  <c r="Y360" i="20"/>
  <c r="AG208" i="20"/>
  <c r="AI150" i="17"/>
  <c r="AH189" i="23"/>
  <c r="AN101" i="17"/>
  <c r="S100" i="17"/>
  <c r="AN100" i="17" s="1"/>
  <c r="R15" i="23"/>
  <c r="AM15" i="23" s="1"/>
  <c r="Q147" i="20"/>
  <c r="AH317" i="23"/>
  <c r="AI267" i="17"/>
  <c r="AG96" i="20"/>
  <c r="I193" i="20"/>
  <c r="AI253" i="17"/>
  <c r="AM254" i="17"/>
  <c r="AG60" i="20"/>
  <c r="AH252" i="23"/>
  <c r="AO170" i="20"/>
  <c r="N228" i="23"/>
  <c r="AN229" i="23"/>
  <c r="AA350" i="17"/>
  <c r="Z55" i="23"/>
  <c r="Y319" i="20"/>
  <c r="Y262" i="20"/>
  <c r="Z157" i="23"/>
  <c r="AA212" i="17"/>
  <c r="AE30" i="17"/>
  <c r="AC30" i="20" s="1"/>
  <c r="AC31" i="20"/>
  <c r="H309" i="20"/>
  <c r="H308" i="20" s="1"/>
  <c r="H8" i="20" s="1"/>
  <c r="J335" i="17"/>
  <c r="J8" i="17" s="1"/>
  <c r="AL320" i="23"/>
  <c r="AM276" i="17"/>
  <c r="AK185" i="20"/>
  <c r="Z310" i="23"/>
  <c r="Y92" i="20"/>
  <c r="Z113" i="23"/>
  <c r="Y252" i="20"/>
  <c r="AI102" i="17"/>
  <c r="AH17" i="23"/>
  <c r="AG149" i="20"/>
  <c r="AE356" i="17"/>
  <c r="AC325" i="20"/>
  <c r="AD61" i="23"/>
  <c r="AM143" i="17"/>
  <c r="AK201" i="20"/>
  <c r="AL182" i="23"/>
  <c r="AK249" i="20"/>
  <c r="AL110" i="23"/>
  <c r="AM191" i="17"/>
  <c r="AD164" i="23"/>
  <c r="AC269" i="20"/>
  <c r="AC166" i="20"/>
  <c r="AC165" i="20"/>
  <c r="AL273" i="23"/>
  <c r="AM47" i="17"/>
  <c r="AK47" i="20"/>
  <c r="AO47" i="20" s="1"/>
  <c r="AT48" i="17"/>
  <c r="AC232" i="20"/>
  <c r="AE174" i="17"/>
  <c r="AC231" i="20" s="1"/>
  <c r="AE330" i="17"/>
  <c r="AA329" i="17"/>
  <c r="Y298" i="20"/>
  <c r="Z84" i="23"/>
  <c r="Z208" i="23"/>
  <c r="Y101" i="20"/>
  <c r="AA67" i="17"/>
  <c r="AM297" i="17"/>
  <c r="AG83" i="20"/>
  <c r="AH259" i="23"/>
  <c r="AI296" i="17"/>
  <c r="AI319" i="17"/>
  <c r="AE318" i="17"/>
  <c r="AC163" i="20"/>
  <c r="AD315" i="23"/>
  <c r="AD251" i="23"/>
  <c r="AC59" i="20"/>
  <c r="AC229" i="20"/>
  <c r="AI171" i="17"/>
  <c r="AH302" i="23"/>
  <c r="AN178" i="17"/>
  <c r="S177" i="17"/>
  <c r="AN177" i="17" s="1"/>
  <c r="AN9" i="23"/>
  <c r="AM125" i="17"/>
  <c r="AK169" i="20"/>
  <c r="AO169" i="20" s="1"/>
  <c r="AL150" i="23"/>
  <c r="AP150" i="23" s="1"/>
  <c r="AT126" i="17"/>
  <c r="Q114" i="20"/>
  <c r="AL114" i="20" s="1"/>
  <c r="AN307" i="17"/>
  <c r="S306" i="17"/>
  <c r="M295" i="20"/>
  <c r="O326" i="17"/>
  <c r="U56" i="20"/>
  <c r="V248" i="23"/>
  <c r="W249" i="17"/>
  <c r="AG250" i="20"/>
  <c r="AH111" i="23"/>
  <c r="S86" i="17"/>
  <c r="AN87" i="17"/>
  <c r="Q131" i="20"/>
  <c r="AL131" i="20" s="1"/>
  <c r="AA128" i="17"/>
  <c r="Z153" i="23"/>
  <c r="Y172" i="20"/>
  <c r="AA43" i="17"/>
  <c r="W42" i="17"/>
  <c r="U42" i="20"/>
  <c r="V245" i="23"/>
  <c r="V231" i="23" s="1"/>
  <c r="V230" i="23" s="1"/>
  <c r="AA179" i="17"/>
  <c r="AA178" i="17" s="1"/>
  <c r="AA177" i="17" s="1"/>
  <c r="AB8" i="20"/>
  <c r="AO33" i="17"/>
  <c r="G8" i="17"/>
  <c r="AH296" i="23"/>
  <c r="AG90" i="20"/>
  <c r="AI63" i="17"/>
  <c r="V152" i="23"/>
  <c r="U171" i="20"/>
  <c r="W123" i="17"/>
  <c r="W114" i="17" s="1"/>
  <c r="I34" i="20"/>
  <c r="K33" i="17"/>
  <c r="K34" i="17"/>
  <c r="AH289" i="23"/>
  <c r="AI132" i="17"/>
  <c r="AG190" i="20"/>
  <c r="AD148" i="23"/>
  <c r="AC167" i="20"/>
  <c r="AN262" i="23"/>
  <c r="AI349" i="17"/>
  <c r="AE348" i="17"/>
  <c r="AD53" i="23"/>
  <c r="AC317" i="20"/>
  <c r="K291" i="17"/>
  <c r="R173" i="23"/>
  <c r="AM173" i="23" s="1"/>
  <c r="AN229" i="17"/>
  <c r="Q278" i="20"/>
  <c r="AL278" i="20" s="1"/>
  <c r="S228" i="17"/>
  <c r="AG327" i="20"/>
  <c r="AH63" i="23"/>
  <c r="Z194" i="23"/>
  <c r="AA155" i="17"/>
  <c r="Y213" i="20"/>
  <c r="AE117" i="23"/>
  <c r="AD256" i="20"/>
  <c r="AF198" i="17"/>
  <c r="N255" i="23"/>
  <c r="AN255" i="23" s="1"/>
  <c r="M79" i="20"/>
  <c r="M72" i="20" s="1"/>
  <c r="M71" i="20" s="1"/>
  <c r="O292" i="17"/>
  <c r="O291" i="17" s="1"/>
  <c r="O290" i="17" s="1"/>
  <c r="AE259" i="17"/>
  <c r="Y65" i="20"/>
  <c r="AA258" i="17"/>
  <c r="Z276" i="23"/>
  <c r="Z264" i="23" s="1"/>
  <c r="Z263" i="23" s="1"/>
  <c r="Z262" i="23" s="1"/>
  <c r="AH79" i="23"/>
  <c r="AI374" i="17"/>
  <c r="AH78" i="23" s="1"/>
  <c r="AE346" i="17"/>
  <c r="Z50" i="23"/>
  <c r="AA345" i="17"/>
  <c r="Y314" i="20"/>
  <c r="N113" i="20"/>
  <c r="N112" i="20" s="1"/>
  <c r="N8" i="20" s="1"/>
  <c r="P290" i="17"/>
  <c r="P8" i="17" s="1"/>
  <c r="P4" i="17" s="1"/>
  <c r="AC141" i="20"/>
  <c r="AD132" i="23"/>
  <c r="V229" i="23"/>
  <c r="V228" i="23" s="1"/>
  <c r="V227" i="23" s="1"/>
  <c r="Y57" i="20"/>
  <c r="AA250" i="17"/>
  <c r="Z249" i="23"/>
  <c r="AN10" i="20"/>
  <c r="E9" i="20"/>
  <c r="Q211" i="20"/>
  <c r="AL211" i="20" s="1"/>
  <c r="R192" i="23"/>
  <c r="AM192" i="23" s="1"/>
  <c r="AN154" i="17"/>
  <c r="S137" i="17"/>
  <c r="AM280" i="17"/>
  <c r="AM279" i="17" s="1"/>
  <c r="AL322" i="23"/>
  <c r="AC207" i="20"/>
  <c r="AD188" i="23"/>
  <c r="AA307" i="17"/>
  <c r="Y115" i="20"/>
  <c r="Z136" i="23"/>
  <c r="AC45" i="20"/>
  <c r="AD271" i="23"/>
  <c r="AG248" i="20"/>
  <c r="AH109" i="23"/>
  <c r="AI37" i="17"/>
  <c r="AH226" i="23"/>
  <c r="AM38" i="17"/>
  <c r="AG37" i="20"/>
  <c r="AK275" i="20"/>
  <c r="AL170" i="23"/>
  <c r="Y245" i="20"/>
  <c r="Y237" i="20" s="1"/>
  <c r="Y236" i="20" s="1"/>
  <c r="Y235" i="20" s="1"/>
  <c r="Z106" i="23"/>
  <c r="Z98" i="23" s="1"/>
  <c r="I8" i="17"/>
  <c r="Z11" i="23"/>
  <c r="Y125" i="20"/>
  <c r="AA79" i="17"/>
  <c r="U161" i="20"/>
  <c r="U160" i="20" s="1"/>
  <c r="W315" i="17"/>
  <c r="V313" i="23"/>
  <c r="W316" i="17"/>
  <c r="AC52" i="20"/>
  <c r="AE52" i="17"/>
  <c r="AC51" i="20" s="1"/>
  <c r="AD13" i="23"/>
  <c r="AC127" i="20"/>
  <c r="U261" i="20"/>
  <c r="V156" i="23"/>
  <c r="W203" i="17"/>
  <c r="AI112" i="17"/>
  <c r="AH27" i="23"/>
  <c r="AG159" i="20"/>
  <c r="AM113" i="17"/>
  <c r="AD233" i="23"/>
  <c r="AD232" i="23" s="1"/>
  <c r="V22" i="23"/>
  <c r="U154" i="20"/>
  <c r="R309" i="20"/>
  <c r="R308" i="20" s="1"/>
  <c r="R8" i="20" s="1"/>
  <c r="T335" i="17"/>
  <c r="T8" i="17" s="1"/>
  <c r="AG268" i="20"/>
  <c r="AH163" i="23"/>
  <c r="AM219" i="17"/>
  <c r="AI218" i="17"/>
  <c r="R31" i="23"/>
  <c r="AM31" i="23" s="1"/>
  <c r="Q357" i="20"/>
  <c r="AL357" i="20" s="1"/>
  <c r="S388" i="17"/>
  <c r="AN389" i="17"/>
  <c r="AL99" i="20"/>
  <c r="Q98" i="20"/>
  <c r="AL98" i="20" s="1"/>
  <c r="AM401" i="17"/>
  <c r="AK377" i="20"/>
  <c r="AO377" i="20" s="1"/>
  <c r="AL92" i="23"/>
  <c r="AP92" i="23" s="1"/>
  <c r="AT402" i="17"/>
  <c r="AG184" i="20"/>
  <c r="AI275" i="17"/>
  <c r="AH319" i="23"/>
  <c r="AA27" i="17"/>
  <c r="Z269" i="23"/>
  <c r="Y28" i="20"/>
  <c r="AG94" i="20"/>
  <c r="AI304" i="17"/>
  <c r="AM305" i="17"/>
  <c r="AH312" i="23"/>
  <c r="AK215" i="20"/>
  <c r="AL196" i="23"/>
  <c r="AT158" i="17"/>
  <c r="M130" i="20"/>
  <c r="M129" i="20" s="1"/>
  <c r="M112" i="20" s="1"/>
  <c r="O85" i="17"/>
  <c r="V35" i="23"/>
  <c r="AA393" i="17"/>
  <c r="U361" i="20"/>
  <c r="Z309" i="20"/>
  <c r="Z308" i="20" s="1"/>
  <c r="Z8" i="20" s="1"/>
  <c r="AB335" i="17"/>
  <c r="Y69" i="20"/>
  <c r="AA262" i="17"/>
  <c r="Z305" i="23"/>
  <c r="AA295" i="17"/>
  <c r="U81" i="20"/>
  <c r="V257" i="23"/>
  <c r="W294" i="17"/>
  <c r="Y255" i="20"/>
  <c r="Z116" i="23"/>
  <c r="AM263" i="23"/>
  <c r="R262" i="23"/>
  <c r="AM262" i="23" s="1"/>
  <c r="AK200" i="17" l="1"/>
  <c r="V256" i="23"/>
  <c r="U80" i="20"/>
  <c r="W293" i="17"/>
  <c r="AD52" i="23"/>
  <c r="AE347" i="17"/>
  <c r="AC316" i="20"/>
  <c r="U41" i="20"/>
  <c r="V244" i="23"/>
  <c r="W39" i="17"/>
  <c r="AC162" i="20"/>
  <c r="AD314" i="23"/>
  <c r="AE317" i="17"/>
  <c r="AL147" i="20"/>
  <c r="Q146" i="20"/>
  <c r="AL146" i="20" s="1"/>
  <c r="AI392" i="17"/>
  <c r="AC360" i="20"/>
  <c r="AD34" i="23"/>
  <c r="AE391" i="17"/>
  <c r="AG199" i="20"/>
  <c r="AH180" i="23"/>
  <c r="AL184" i="23"/>
  <c r="AP184" i="23" s="1"/>
  <c r="AK203" i="20"/>
  <c r="AT146" i="17"/>
  <c r="AA8" i="23"/>
  <c r="AA325" i="23"/>
  <c r="S248" i="17"/>
  <c r="AN248" i="17" s="1"/>
  <c r="AN249" i="17"/>
  <c r="S247" i="17"/>
  <c r="AN247" i="17" s="1"/>
  <c r="Q55" i="20"/>
  <c r="AC342" i="20"/>
  <c r="AE365" i="17"/>
  <c r="AD70" i="23"/>
  <c r="U211" i="20"/>
  <c r="V192" i="23"/>
  <c r="W137" i="17"/>
  <c r="O341" i="17"/>
  <c r="M310" i="20"/>
  <c r="AL14" i="23"/>
  <c r="AP14" i="23" s="1"/>
  <c r="AK128" i="20"/>
  <c r="AO128" i="20" s="1"/>
  <c r="AT83" i="17"/>
  <c r="AM82" i="17"/>
  <c r="AM121" i="23"/>
  <c r="R97" i="23"/>
  <c r="AM97" i="23" s="1"/>
  <c r="AH107" i="23"/>
  <c r="AG246" i="20"/>
  <c r="AI188" i="17"/>
  <c r="AE27" i="17"/>
  <c r="AC28" i="20"/>
  <c r="AD269" i="23"/>
  <c r="Z275" i="23"/>
  <c r="AA257" i="17"/>
  <c r="Y64" i="20"/>
  <c r="K290" i="17"/>
  <c r="AM349" i="17"/>
  <c r="AH53" i="23"/>
  <c r="AI348" i="17"/>
  <c r="AG317" i="20"/>
  <c r="Y171" i="20"/>
  <c r="Z152" i="23"/>
  <c r="AA123" i="17"/>
  <c r="AA114" i="17" s="1"/>
  <c r="Y361" i="20"/>
  <c r="AE393" i="17"/>
  <c r="Z35" i="23"/>
  <c r="AT305" i="17"/>
  <c r="AK94" i="20"/>
  <c r="AO94" i="20" s="1"/>
  <c r="AL312" i="23"/>
  <c r="AP312" i="23" s="1"/>
  <c r="AM304" i="17"/>
  <c r="AI274" i="17"/>
  <c r="AG183" i="20"/>
  <c r="AG267" i="20"/>
  <c r="AH162" i="23"/>
  <c r="AI213" i="17"/>
  <c r="AG158" i="20"/>
  <c r="AI109" i="17"/>
  <c r="AH26" i="23"/>
  <c r="AG36" i="20"/>
  <c r="AH225" i="23"/>
  <c r="AI36" i="17"/>
  <c r="AA306" i="17"/>
  <c r="Y113" i="20" s="1"/>
  <c r="Y114" i="20"/>
  <c r="AA249" i="17"/>
  <c r="Z248" i="23"/>
  <c r="Y56" i="20"/>
  <c r="AA344" i="17"/>
  <c r="Y313" i="20"/>
  <c r="Z49" i="23"/>
  <c r="I33" i="20"/>
  <c r="AG89" i="20"/>
  <c r="AH295" i="23"/>
  <c r="O325" i="17"/>
  <c r="O324" i="17" s="1"/>
  <c r="M294" i="20"/>
  <c r="M293" i="20" s="1"/>
  <c r="M292" i="20" s="1"/>
  <c r="AC228" i="20"/>
  <c r="AH301" i="23"/>
  <c r="AH258" i="23"/>
  <c r="AG82" i="20"/>
  <c r="Y100" i="20"/>
  <c r="Y99" i="20" s="1"/>
  <c r="Y98" i="20" s="1"/>
  <c r="AA66" i="17"/>
  <c r="AH16" i="23"/>
  <c r="AG148" i="20"/>
  <c r="AH251" i="23"/>
  <c r="AG59" i="20"/>
  <c r="AH316" i="23"/>
  <c r="AG95" i="20"/>
  <c r="AI266" i="17"/>
  <c r="AI265" i="17" s="1"/>
  <c r="Y359" i="20"/>
  <c r="Z33" i="23"/>
  <c r="AM51" i="17"/>
  <c r="AI50" i="17"/>
  <c r="AG50" i="20"/>
  <c r="AH282" i="23"/>
  <c r="AC252" i="20"/>
  <c r="AD113" i="23"/>
  <c r="AM132" i="17"/>
  <c r="AT132" i="17" s="1"/>
  <c r="AK190" i="20"/>
  <c r="AO190" i="20" s="1"/>
  <c r="AT133" i="17"/>
  <c r="AL289" i="23"/>
  <c r="AP289" i="23" s="1"/>
  <c r="AM81" i="17"/>
  <c r="AH12" i="23"/>
  <c r="AI80" i="17"/>
  <c r="AG126" i="20"/>
  <c r="AC57" i="20"/>
  <c r="AD249" i="23"/>
  <c r="AE250" i="17"/>
  <c r="AL298" i="23"/>
  <c r="AG225" i="20"/>
  <c r="AM157" i="17"/>
  <c r="AG214" i="20"/>
  <c r="AH195" i="23"/>
  <c r="AI156" i="17"/>
  <c r="AG141" i="20"/>
  <c r="AH132" i="23"/>
  <c r="O386" i="17"/>
  <c r="M355" i="20"/>
  <c r="AG301" i="20"/>
  <c r="AH87" i="23"/>
  <c r="AM31" i="17"/>
  <c r="AK32" i="20"/>
  <c r="AO32" i="20" s="1"/>
  <c r="AT32" i="17"/>
  <c r="AI351" i="17"/>
  <c r="AG320" i="20"/>
  <c r="AM352" i="17"/>
  <c r="AH56" i="23"/>
  <c r="AM285" i="17"/>
  <c r="AL307" i="23"/>
  <c r="AP307" i="23" s="1"/>
  <c r="AT286" i="17"/>
  <c r="AK369" i="20"/>
  <c r="AO369" i="20" s="1"/>
  <c r="I354" i="20"/>
  <c r="K385" i="17"/>
  <c r="AN10" i="17"/>
  <c r="S9" i="17"/>
  <c r="AN9" i="17" s="1"/>
  <c r="AG232" i="20"/>
  <c r="AI174" i="17"/>
  <c r="AG231" i="20" s="1"/>
  <c r="I292" i="20"/>
  <c r="V274" i="23"/>
  <c r="U63" i="20"/>
  <c r="AL45" i="23"/>
  <c r="AK338" i="20"/>
  <c r="AT382" i="17"/>
  <c r="AK149" i="20"/>
  <c r="AO149" i="20" s="1"/>
  <c r="AT103" i="17"/>
  <c r="AL17" i="23"/>
  <c r="AP17" i="23" s="1"/>
  <c r="AM102" i="17"/>
  <c r="AC69" i="20"/>
  <c r="AE262" i="17"/>
  <c r="AD305" i="23"/>
  <c r="AL67" i="20"/>
  <c r="Q66" i="20"/>
  <c r="AL66" i="20" s="1"/>
  <c r="AH246" i="23"/>
  <c r="AG43" i="20"/>
  <c r="AD23" i="23"/>
  <c r="AE108" i="17"/>
  <c r="AC155" i="20"/>
  <c r="AE256" i="20"/>
  <c r="AF117" i="23"/>
  <c r="AG198" i="17"/>
  <c r="AH13" i="23"/>
  <c r="AG127" i="20"/>
  <c r="AC35" i="20"/>
  <c r="AD224" i="23"/>
  <c r="S326" i="17"/>
  <c r="Q295" i="20"/>
  <c r="AL295" i="20" s="1"/>
  <c r="AN327" i="17"/>
  <c r="AI356" i="17"/>
  <c r="AG325" i="20"/>
  <c r="AH61" i="23"/>
  <c r="I71" i="20"/>
  <c r="AL133" i="23"/>
  <c r="AP133" i="23" s="1"/>
  <c r="AT98" i="17"/>
  <c r="AK142" i="20"/>
  <c r="AO142" i="20" s="1"/>
  <c r="AM97" i="17"/>
  <c r="AT313" i="17"/>
  <c r="AM312" i="17"/>
  <c r="AL141" i="23"/>
  <c r="AP141" i="23" s="1"/>
  <c r="AK120" i="20"/>
  <c r="AO120" i="20" s="1"/>
  <c r="AM63" i="17"/>
  <c r="AL296" i="23"/>
  <c r="AK90" i="20"/>
  <c r="AM150" i="17"/>
  <c r="AK208" i="20"/>
  <c r="AL189" i="23"/>
  <c r="AP189" i="23" s="1"/>
  <c r="AT151" i="17"/>
  <c r="Z69" i="23"/>
  <c r="Y341" i="20"/>
  <c r="AT23" i="17"/>
  <c r="AK23" i="20"/>
  <c r="AO23" i="20" s="1"/>
  <c r="AL237" i="23"/>
  <c r="AH154" i="23"/>
  <c r="AG173" i="20"/>
  <c r="AI129" i="17"/>
  <c r="R255" i="23"/>
  <c r="Q79" i="20"/>
  <c r="S292" i="17"/>
  <c r="AN293" i="17"/>
  <c r="AM9" i="23"/>
  <c r="AD310" i="23"/>
  <c r="AC92" i="20"/>
  <c r="AL104" i="23"/>
  <c r="AP104" i="23" s="1"/>
  <c r="AK243" i="20"/>
  <c r="AO243" i="20" s="1"/>
  <c r="AT185" i="17"/>
  <c r="AI284" i="17"/>
  <c r="AG368" i="20"/>
  <c r="AG367" i="20" s="1"/>
  <c r="AG366" i="20" s="1"/>
  <c r="AM196" i="17"/>
  <c r="AL115" i="23"/>
  <c r="AK254" i="20"/>
  <c r="AN353" i="20"/>
  <c r="E308" i="20"/>
  <c r="AN308" i="20" s="1"/>
  <c r="Z126" i="23"/>
  <c r="Z121" i="23" s="1"/>
  <c r="Z97" i="23" s="1"/>
  <c r="Y135" i="20"/>
  <c r="AA87" i="17"/>
  <c r="U20" i="20"/>
  <c r="V234" i="23"/>
  <c r="W19" i="17"/>
  <c r="AG14" i="20"/>
  <c r="AM14" i="17"/>
  <c r="AI13" i="17"/>
  <c r="AH223" i="23"/>
  <c r="W327" i="17"/>
  <c r="U296" i="20"/>
  <c r="V82" i="23"/>
  <c r="V81" i="23" s="1"/>
  <c r="Z268" i="23"/>
  <c r="Y27" i="20"/>
  <c r="AK37" i="20"/>
  <c r="AO37" i="20" s="1"/>
  <c r="AM37" i="17"/>
  <c r="AT38" i="17"/>
  <c r="AL226" i="23"/>
  <c r="AP226" i="23" s="1"/>
  <c r="AD50" i="23"/>
  <c r="AE345" i="17"/>
  <c r="AC314" i="20"/>
  <c r="AI346" i="17"/>
  <c r="Q130" i="20"/>
  <c r="AN86" i="17"/>
  <c r="S85" i="17"/>
  <c r="AN85" i="17" s="1"/>
  <c r="AL181" i="23"/>
  <c r="AM142" i="17"/>
  <c r="AK200" i="20"/>
  <c r="Y261" i="20"/>
  <c r="Z156" i="23"/>
  <c r="AM41" i="17"/>
  <c r="AG40" i="20"/>
  <c r="AH243" i="23"/>
  <c r="AI40" i="17"/>
  <c r="AG31" i="20"/>
  <c r="AI30" i="17"/>
  <c r="AG30" i="20" s="1"/>
  <c r="AC319" i="20"/>
  <c r="AD55" i="23"/>
  <c r="AE350" i="17"/>
  <c r="AC172" i="20"/>
  <c r="AD153" i="23"/>
  <c r="AE128" i="17"/>
  <c r="AA300" i="17"/>
  <c r="Z278" i="23"/>
  <c r="Y87" i="20"/>
  <c r="AE91" i="17"/>
  <c r="AC136" i="20"/>
  <c r="AD127" i="23"/>
  <c r="AG224" i="20"/>
  <c r="AH294" i="23"/>
  <c r="AM167" i="17"/>
  <c r="AI166" i="17"/>
  <c r="V277" i="23"/>
  <c r="U86" i="20"/>
  <c r="AG166" i="20"/>
  <c r="AG165" i="20"/>
  <c r="AA294" i="17"/>
  <c r="AE295" i="17"/>
  <c r="Z257" i="23"/>
  <c r="Y81" i="20"/>
  <c r="AG93" i="20"/>
  <c r="AI303" i="17"/>
  <c r="AH311" i="23"/>
  <c r="AT401" i="17"/>
  <c r="AL91" i="23"/>
  <c r="AP91" i="23" s="1"/>
  <c r="AK376" i="20"/>
  <c r="AO376" i="20" s="1"/>
  <c r="AM400" i="17"/>
  <c r="Q356" i="20"/>
  <c r="AL356" i="20" s="1"/>
  <c r="S387" i="17"/>
  <c r="AN388" i="17"/>
  <c r="R30" i="23"/>
  <c r="AK268" i="20"/>
  <c r="AL163" i="23"/>
  <c r="AM218" i="17"/>
  <c r="AT113" i="17"/>
  <c r="AK159" i="20"/>
  <c r="AO159" i="20" s="1"/>
  <c r="AL27" i="23"/>
  <c r="AP27" i="23" s="1"/>
  <c r="AM112" i="17"/>
  <c r="U260" i="20"/>
  <c r="U259" i="20" s="1"/>
  <c r="W202" i="17"/>
  <c r="Y124" i="20"/>
  <c r="AA78" i="17"/>
  <c r="Z10" i="23"/>
  <c r="AN137" i="17"/>
  <c r="S136" i="17"/>
  <c r="AN136" i="17" s="1"/>
  <c r="Q194" i="20"/>
  <c r="AN9" i="20"/>
  <c r="E8" i="20"/>
  <c r="AI259" i="17"/>
  <c r="AD276" i="23"/>
  <c r="AD264" i="23" s="1"/>
  <c r="AD263" i="23" s="1"/>
  <c r="AD262" i="23" s="1"/>
  <c r="AE258" i="17"/>
  <c r="AC65" i="20"/>
  <c r="AD255" i="20"/>
  <c r="AD237" i="20" s="1"/>
  <c r="AD236" i="20" s="1"/>
  <c r="AD235" i="20" s="1"/>
  <c r="AD164" i="20" s="1"/>
  <c r="AD8" i="20" s="1"/>
  <c r="AF179" i="17"/>
  <c r="AF178" i="17" s="1"/>
  <c r="AF177" i="17" s="1"/>
  <c r="AF33" i="17" s="1"/>
  <c r="AF8" i="17" s="1"/>
  <c r="AE116" i="23"/>
  <c r="AE98" i="23" s="1"/>
  <c r="AE97" i="23" s="1"/>
  <c r="Y212" i="20"/>
  <c r="AA154" i="17"/>
  <c r="Z193" i="23"/>
  <c r="W248" i="17"/>
  <c r="U55" i="20"/>
  <c r="U54" i="20" s="1"/>
  <c r="AL149" i="23"/>
  <c r="AP149" i="23" s="1"/>
  <c r="AK168" i="20"/>
  <c r="AO168" i="20" s="1"/>
  <c r="AM124" i="17"/>
  <c r="AT125" i="17"/>
  <c r="Y297" i="20"/>
  <c r="AA328" i="17"/>
  <c r="Z83" i="23"/>
  <c r="AK248" i="20"/>
  <c r="AL109" i="23"/>
  <c r="AD60" i="23"/>
  <c r="AC324" i="20"/>
  <c r="N227" i="23"/>
  <c r="AN228" i="23"/>
  <c r="AE49" i="17"/>
  <c r="AC49" i="20"/>
  <c r="AD281" i="23"/>
  <c r="AD242" i="23"/>
  <c r="AC39" i="20"/>
  <c r="AI230" i="17"/>
  <c r="AG280" i="20"/>
  <c r="AM231" i="17"/>
  <c r="AD11" i="23"/>
  <c r="AE79" i="17"/>
  <c r="AC125" i="20"/>
  <c r="AI251" i="17"/>
  <c r="AM252" i="17"/>
  <c r="AG58" i="20"/>
  <c r="AH250" i="23"/>
  <c r="N143" i="23"/>
  <c r="V48" i="23"/>
  <c r="U312" i="20"/>
  <c r="W343" i="17"/>
  <c r="AE234" i="17"/>
  <c r="AD179" i="23"/>
  <c r="AC284" i="20"/>
  <c r="AI235" i="17"/>
  <c r="AE155" i="17"/>
  <c r="AD194" i="23"/>
  <c r="AC213" i="20"/>
  <c r="I259" i="20"/>
  <c r="AB8" i="17"/>
  <c r="J326" i="23"/>
  <c r="AG229" i="20"/>
  <c r="AL302" i="23"/>
  <c r="AM171" i="17"/>
  <c r="Y222" i="20"/>
  <c r="Z292" i="23"/>
  <c r="AA161" i="17"/>
  <c r="Y218" i="20" s="1"/>
  <c r="U131" i="20"/>
  <c r="W86" i="17"/>
  <c r="AC245" i="20"/>
  <c r="AD106" i="23"/>
  <c r="AD98" i="23" s="1"/>
  <c r="AK233" i="20"/>
  <c r="AM175" i="17"/>
  <c r="AK96" i="20"/>
  <c r="AO96" i="20" s="1"/>
  <c r="AL317" i="23"/>
  <c r="AP317" i="23" s="1"/>
  <c r="AT268" i="17"/>
  <c r="AM267" i="17"/>
  <c r="AK270" i="20"/>
  <c r="AL165" i="23"/>
  <c r="AM220" i="17"/>
  <c r="AE301" i="17"/>
  <c r="AD279" i="23"/>
  <c r="AI302" i="17"/>
  <c r="AC88" i="20"/>
  <c r="Y48" i="20"/>
  <c r="Z280" i="23"/>
  <c r="AI399" i="17"/>
  <c r="AH90" i="23"/>
  <c r="AG375" i="20"/>
  <c r="AE67" i="17"/>
  <c r="AD208" i="23"/>
  <c r="AC101" i="20"/>
  <c r="AH118" i="23"/>
  <c r="AI199" i="17"/>
  <c r="AG257" i="20"/>
  <c r="AD89" i="23"/>
  <c r="AE398" i="17"/>
  <c r="AC374" i="20"/>
  <c r="AC373" i="20" s="1"/>
  <c r="AC372" i="20" s="1"/>
  <c r="AI56" i="17"/>
  <c r="AI55" i="17" s="1"/>
  <c r="AK326" i="20"/>
  <c r="AO326" i="20" s="1"/>
  <c r="AM357" i="17"/>
  <c r="AT358" i="17"/>
  <c r="AL62" i="23"/>
  <c r="AP62" i="23" s="1"/>
  <c r="O202" i="17"/>
  <c r="O33" i="17" s="1"/>
  <c r="M260" i="20"/>
  <c r="M259" i="20" s="1"/>
  <c r="M164" i="20" s="1"/>
  <c r="AA20" i="17"/>
  <c r="Y21" i="20"/>
  <c r="Z235" i="23"/>
  <c r="O34" i="17"/>
  <c r="M34" i="20"/>
  <c r="M33" i="20" s="1"/>
  <c r="M9" i="20" s="1"/>
  <c r="S18" i="17"/>
  <c r="AN18" i="17" s="1"/>
  <c r="Q19" i="20"/>
  <c r="AN19" i="17"/>
  <c r="AD293" i="23"/>
  <c r="AE165" i="17"/>
  <c r="AC223" i="20"/>
  <c r="AK85" i="20"/>
  <c r="AL261" i="23"/>
  <c r="AK344" i="20"/>
  <c r="AO344" i="20" s="1"/>
  <c r="AL72" i="23"/>
  <c r="AP72" i="23" s="1"/>
  <c r="AT368" i="17"/>
  <c r="AG52" i="20"/>
  <c r="AI52" i="17"/>
  <c r="AG51" i="20" s="1"/>
  <c r="AE12" i="17"/>
  <c r="AD222" i="23"/>
  <c r="AC13" i="20"/>
  <c r="AK299" i="20"/>
  <c r="AO299" i="20" s="1"/>
  <c r="AL85" i="23"/>
  <c r="AP85" i="23" s="1"/>
  <c r="AT331" i="17"/>
  <c r="AC364" i="20"/>
  <c r="AE395" i="17"/>
  <c r="AD38" i="23"/>
  <c r="R241" i="23"/>
  <c r="AN39" i="17"/>
  <c r="Q38" i="20"/>
  <c r="AL38" i="20" s="1"/>
  <c r="S35" i="17"/>
  <c r="J28" i="23"/>
  <c r="AN29" i="23"/>
  <c r="AC114" i="20"/>
  <c r="AE306" i="17"/>
  <c r="AC113" i="20" s="1"/>
  <c r="V143" i="23"/>
  <c r="Q277" i="20"/>
  <c r="AL277" i="20" s="1"/>
  <c r="AN228" i="17"/>
  <c r="R172" i="23"/>
  <c r="S203" i="17"/>
  <c r="AN306" i="17"/>
  <c r="Q113" i="20"/>
  <c r="AC298" i="20"/>
  <c r="AI330" i="17"/>
  <c r="AE329" i="17"/>
  <c r="AD84" i="23"/>
  <c r="I164" i="20"/>
  <c r="AB8" i="23"/>
  <c r="AB325" i="23"/>
  <c r="AI68" i="17"/>
  <c r="AG102" i="20"/>
  <c r="AH209" i="23"/>
  <c r="AT71" i="17"/>
  <c r="AL211" i="23"/>
  <c r="AP211" i="23" s="1"/>
  <c r="AK104" i="20"/>
  <c r="AO104" i="20" s="1"/>
  <c r="Y278" i="20"/>
  <c r="Z173" i="23"/>
  <c r="AA228" i="17"/>
  <c r="AI263" i="17"/>
  <c r="AM264" i="17"/>
  <c r="AG70" i="20"/>
  <c r="AH306" i="23"/>
  <c r="AC22" i="20"/>
  <c r="AE21" i="17"/>
  <c r="AD236" i="23"/>
  <c r="AI22" i="17"/>
  <c r="Y161" i="20"/>
  <c r="Y160" i="20" s="1"/>
  <c r="AA315" i="17"/>
  <c r="AA316" i="17"/>
  <c r="Z313" i="23"/>
  <c r="AG45" i="20"/>
  <c r="AH271" i="23"/>
  <c r="AA389" i="17"/>
  <c r="Z32" i="23"/>
  <c r="Y358" i="20"/>
  <c r="AE390" i="17"/>
  <c r="AM53" i="17"/>
  <c r="AK53" i="20"/>
  <c r="S342" i="17"/>
  <c r="Q311" i="20"/>
  <c r="AL311" i="20" s="1"/>
  <c r="AN343" i="17"/>
  <c r="AA261" i="17"/>
  <c r="Y68" i="20"/>
  <c r="Z304" i="23"/>
  <c r="G6" i="17"/>
  <c r="AS8" i="17"/>
  <c r="Z245" i="23"/>
  <c r="Z231" i="23" s="1"/>
  <c r="Z230" i="23" s="1"/>
  <c r="Y42" i="20"/>
  <c r="AE43" i="17"/>
  <c r="AA42" i="17"/>
  <c r="AG163" i="20"/>
  <c r="AH315" i="23"/>
  <c r="AI318" i="17"/>
  <c r="AM319" i="17"/>
  <c r="AL259" i="23"/>
  <c r="AM296" i="17"/>
  <c r="AT297" i="17"/>
  <c r="AK83" i="20"/>
  <c r="AO83" i="20" s="1"/>
  <c r="AK46" i="20"/>
  <c r="AO46" i="20" s="1"/>
  <c r="AM46" i="17"/>
  <c r="AL272" i="23"/>
  <c r="AT47" i="17"/>
  <c r="AM275" i="17"/>
  <c r="AL319" i="23"/>
  <c r="AK184" i="20"/>
  <c r="Z54" i="23"/>
  <c r="Y318" i="20"/>
  <c r="AT254" i="17"/>
  <c r="AL252" i="23"/>
  <c r="AK60" i="20"/>
  <c r="AO60" i="20" s="1"/>
  <c r="AM253" i="17"/>
  <c r="AH188" i="23"/>
  <c r="AG207" i="20"/>
  <c r="Z22" i="23"/>
  <c r="Y154" i="20"/>
  <c r="AA101" i="17"/>
  <c r="AL99" i="23"/>
  <c r="AK238" i="20"/>
  <c r="AT180" i="17"/>
  <c r="AK103" i="20"/>
  <c r="AO103" i="20" s="1"/>
  <c r="AM69" i="17"/>
  <c r="AL210" i="23"/>
  <c r="AP210" i="23" s="1"/>
  <c r="AT70" i="17"/>
  <c r="AE212" i="17"/>
  <c r="AC262" i="20"/>
  <c r="AD157" i="23"/>
  <c r="AE229" i="17"/>
  <c r="AC279" i="20"/>
  <c r="AM374" i="17"/>
  <c r="AL78" i="23" s="1"/>
  <c r="AL79" i="23"/>
  <c r="Y283" i="20"/>
  <c r="Z178" i="23"/>
  <c r="I309" i="20"/>
  <c r="K335" i="17"/>
  <c r="AH140" i="23"/>
  <c r="AG119" i="20"/>
  <c r="AM333" i="17"/>
  <c r="AL88" i="23"/>
  <c r="AK302" i="20"/>
  <c r="AL11" i="20"/>
  <c r="Q10" i="20"/>
  <c r="W77" i="17"/>
  <c r="V9" i="23"/>
  <c r="U123" i="20"/>
  <c r="U122" i="20" s="1"/>
  <c r="U146" i="20"/>
  <c r="AH164" i="23"/>
  <c r="AG269" i="20"/>
  <c r="AH148" i="23"/>
  <c r="AG167" i="20"/>
  <c r="AM367" i="17"/>
  <c r="AG343" i="20"/>
  <c r="AH71" i="23"/>
  <c r="AI366" i="17"/>
  <c r="U11" i="20"/>
  <c r="U10" i="20" s="1"/>
  <c r="W10" i="17"/>
  <c r="W9" i="17" s="1"/>
  <c r="AL137" i="23"/>
  <c r="AP137" i="23" s="1"/>
  <c r="AK116" i="20"/>
  <c r="AO116" i="20" s="1"/>
  <c r="AT309" i="17"/>
  <c r="AK138" i="20"/>
  <c r="AL129" i="23"/>
  <c r="AM228" i="23"/>
  <c r="R227" i="23"/>
  <c r="AK187" i="20"/>
  <c r="AO187" i="20" s="1"/>
  <c r="AL286" i="23"/>
  <c r="AP286" i="23" s="1"/>
  <c r="AM320" i="17"/>
  <c r="AT320" i="17" s="1"/>
  <c r="AT321" i="17"/>
  <c r="AL247" i="23"/>
  <c r="AL233" i="23" s="1"/>
  <c r="AT45" i="17"/>
  <c r="AM44" i="17"/>
  <c r="AK44" i="20"/>
  <c r="AO44" i="20" s="1"/>
  <c r="W260" i="17"/>
  <c r="W247" i="17" s="1"/>
  <c r="U67" i="20"/>
  <c r="U66" i="20" s="1"/>
  <c r="AG118" i="23"/>
  <c r="AH199" i="17"/>
  <c r="AL200" i="17"/>
  <c r="AF257" i="20"/>
  <c r="AJ200" i="17"/>
  <c r="AI92" i="17"/>
  <c r="AH128" i="23"/>
  <c r="AM93" i="17"/>
  <c r="AG137" i="20"/>
  <c r="AM82" i="23"/>
  <c r="R81" i="23"/>
  <c r="AM81" i="23" s="1"/>
  <c r="I112" i="20"/>
  <c r="AC325" i="23"/>
  <c r="AC8" i="23"/>
  <c r="Z229" i="23"/>
  <c r="Z228" i="23" s="1"/>
  <c r="Z227" i="23" s="1"/>
  <c r="Z207" i="23" s="1"/>
  <c r="Z326" i="23" s="1"/>
  <c r="Z221" i="23"/>
  <c r="Y12" i="20"/>
  <c r="AA11" i="17"/>
  <c r="Z51" i="23"/>
  <c r="Y315" i="20"/>
  <c r="Y363" i="20"/>
  <c r="Z37" i="23"/>
  <c r="AC237" i="20"/>
  <c r="AC236" i="20" s="1"/>
  <c r="AC235" i="20" s="1"/>
  <c r="AO28" i="23"/>
  <c r="F8" i="23"/>
  <c r="F351" i="23" s="1"/>
  <c r="F325" i="23"/>
  <c r="AM189" i="17"/>
  <c r="AT190" i="17"/>
  <c r="AK247" i="20"/>
  <c r="AO247" i="20" s="1"/>
  <c r="AL108" i="23"/>
  <c r="AP108" i="23" s="1"/>
  <c r="AL236" i="20"/>
  <c r="Q235" i="20"/>
  <c r="AL235" i="20" s="1"/>
  <c r="AL155" i="23"/>
  <c r="AM130" i="17"/>
  <c r="AK174" i="20"/>
  <c r="AL123" i="20"/>
  <c r="Q122" i="20"/>
  <c r="AL122" i="20" s="1"/>
  <c r="AI28" i="17"/>
  <c r="AG29" i="20"/>
  <c r="AH270" i="23"/>
  <c r="AM29" i="17"/>
  <c r="AK73" i="20"/>
  <c r="AT57" i="17"/>
  <c r="AL215" i="23"/>
  <c r="AP215" i="23" s="1"/>
  <c r="AM56" i="17"/>
  <c r="U357" i="20"/>
  <c r="V31" i="23"/>
  <c r="W388" i="17"/>
  <c r="AC255" i="20"/>
  <c r="AD116" i="23"/>
  <c r="AL63" i="23"/>
  <c r="AP63" i="23" s="1"/>
  <c r="AT359" i="17"/>
  <c r="AK327" i="20"/>
  <c r="AO327" i="20" s="1"/>
  <c r="AG253" i="20"/>
  <c r="AH114" i="23"/>
  <c r="AI195" i="17"/>
  <c r="AI308" i="17"/>
  <c r="AI396" i="17"/>
  <c r="AH39" i="23"/>
  <c r="AG365" i="20"/>
  <c r="AM397" i="17"/>
  <c r="AK250" i="20"/>
  <c r="AL111" i="23"/>
  <c r="AI208" i="17"/>
  <c r="AI205" i="17" s="1"/>
  <c r="AI204" i="17" s="1"/>
  <c r="AM209" i="17"/>
  <c r="AM208" i="17" s="1"/>
  <c r="AM205" i="17" s="1"/>
  <c r="AM204" i="17" s="1"/>
  <c r="U277" i="20"/>
  <c r="V172" i="23"/>
  <c r="AI27" i="17" l="1"/>
  <c r="AG28" i="20"/>
  <c r="AH269" i="23"/>
  <c r="AJ257" i="20"/>
  <c r="AK118" i="23"/>
  <c r="AL199" i="17"/>
  <c r="AL232" i="23"/>
  <c r="AP232" i="23" s="1"/>
  <c r="AP233" i="23"/>
  <c r="AH70" i="23"/>
  <c r="AI365" i="17"/>
  <c r="AG342" i="20"/>
  <c r="AP99" i="23"/>
  <c r="AK163" i="20"/>
  <c r="AO163" i="20" s="1"/>
  <c r="AM318" i="17"/>
  <c r="AL315" i="23"/>
  <c r="AP315" i="23" s="1"/>
  <c r="AT319" i="17"/>
  <c r="Y67" i="20"/>
  <c r="Y66" i="20" s="1"/>
  <c r="AA260" i="17"/>
  <c r="AA247" i="17" s="1"/>
  <c r="AG69" i="20"/>
  <c r="AI262" i="17"/>
  <c r="AH305" i="23"/>
  <c r="AC222" i="20"/>
  <c r="AD292" i="23"/>
  <c r="AE161" i="17"/>
  <c r="AC218" i="20" s="1"/>
  <c r="AE66" i="17"/>
  <c r="AC100" i="20"/>
  <c r="AC99" i="20" s="1"/>
  <c r="AC98" i="20" s="1"/>
  <c r="AH179" i="23"/>
  <c r="AI234" i="17"/>
  <c r="AM235" i="17"/>
  <c r="AG284" i="20"/>
  <c r="AH249" i="23"/>
  <c r="AI250" i="17"/>
  <c r="AG57" i="20"/>
  <c r="AC48" i="20"/>
  <c r="AD280" i="23"/>
  <c r="S386" i="17"/>
  <c r="Q355" i="20"/>
  <c r="AL355" i="20" s="1"/>
  <c r="AN387" i="17"/>
  <c r="AD54" i="23"/>
  <c r="AC318" i="20"/>
  <c r="AI345" i="17"/>
  <c r="AG314" i="20"/>
  <c r="AM346" i="17"/>
  <c r="AH50" i="23"/>
  <c r="U295" i="20"/>
  <c r="W326" i="17"/>
  <c r="AA86" i="17"/>
  <c r="Y131" i="20"/>
  <c r="S291" i="17"/>
  <c r="AN292" i="17"/>
  <c r="AT312" i="17"/>
  <c r="AK119" i="20"/>
  <c r="AO119" i="20" s="1"/>
  <c r="AL140" i="23"/>
  <c r="AP140" i="23" s="1"/>
  <c r="AL16" i="23"/>
  <c r="AP16" i="23" s="1"/>
  <c r="AK148" i="20"/>
  <c r="AO148" i="20" s="1"/>
  <c r="AT102" i="17"/>
  <c r="AK126" i="20"/>
  <c r="AL12" i="23"/>
  <c r="AM80" i="17"/>
  <c r="AK93" i="20"/>
  <c r="AO93" i="20" s="1"/>
  <c r="AT304" i="17"/>
  <c r="AM303" i="17"/>
  <c r="AL311" i="23"/>
  <c r="AP311" i="23" s="1"/>
  <c r="AT397" i="17"/>
  <c r="AK365" i="20"/>
  <c r="AO365" i="20" s="1"/>
  <c r="AL39" i="23"/>
  <c r="AP39" i="23" s="1"/>
  <c r="AM396" i="17"/>
  <c r="AM28" i="17"/>
  <c r="AK29" i="20"/>
  <c r="AO29" i="20" s="1"/>
  <c r="AT29" i="17"/>
  <c r="AL270" i="23"/>
  <c r="AM129" i="17"/>
  <c r="AL154" i="23"/>
  <c r="AK173" i="20"/>
  <c r="AA10" i="17"/>
  <c r="AA9" i="17" s="1"/>
  <c r="Y11" i="20"/>
  <c r="Y10" i="20" s="1"/>
  <c r="AM227" i="23"/>
  <c r="R207" i="23"/>
  <c r="AM308" i="17"/>
  <c r="AL10" i="20"/>
  <c r="AH314" i="23"/>
  <c r="AI317" i="17"/>
  <c r="AG162" i="20"/>
  <c r="AK52" i="20"/>
  <c r="AM52" i="17"/>
  <c r="AK51" i="20" s="1"/>
  <c r="AH236" i="23"/>
  <c r="AG22" i="20"/>
  <c r="AM22" i="17"/>
  <c r="AI21" i="17"/>
  <c r="Z172" i="23"/>
  <c r="Y277" i="20"/>
  <c r="AH113" i="23"/>
  <c r="AG252" i="20"/>
  <c r="W387" i="17"/>
  <c r="U356" i="20"/>
  <c r="V30" i="23"/>
  <c r="V29" i="23" s="1"/>
  <c r="V28" i="23" s="1"/>
  <c r="AH257" i="20"/>
  <c r="AI118" i="23"/>
  <c r="AJ199" i="17"/>
  <c r="AL246" i="23"/>
  <c r="AT44" i="17"/>
  <c r="AK43" i="20"/>
  <c r="AO43" i="20" s="1"/>
  <c r="AL87" i="23"/>
  <c r="AK301" i="20"/>
  <c r="AC278" i="20"/>
  <c r="AE228" i="17"/>
  <c r="AD173" i="23"/>
  <c r="Z15" i="23"/>
  <c r="AA100" i="17"/>
  <c r="Y147" i="20"/>
  <c r="Y146" i="20" s="1"/>
  <c r="AT46" i="17"/>
  <c r="AK45" i="20"/>
  <c r="AO45" i="20" s="1"/>
  <c r="AL271" i="23"/>
  <c r="AL258" i="23"/>
  <c r="AK82" i="20"/>
  <c r="AO82" i="20" s="1"/>
  <c r="AT296" i="17"/>
  <c r="AC358" i="20"/>
  <c r="AD32" i="23"/>
  <c r="AI390" i="17"/>
  <c r="AE389" i="17"/>
  <c r="AD229" i="23"/>
  <c r="AD228" i="23" s="1"/>
  <c r="AD227" i="23" s="1"/>
  <c r="AL113" i="20"/>
  <c r="S34" i="17"/>
  <c r="AN34" i="17" s="1"/>
  <c r="S33" i="17"/>
  <c r="AN35" i="17"/>
  <c r="Q34" i="20"/>
  <c r="AD221" i="23"/>
  <c r="AD207" i="23" s="1"/>
  <c r="AD326" i="23" s="1"/>
  <c r="AE11" i="17"/>
  <c r="AC12" i="20"/>
  <c r="AL164" i="23"/>
  <c r="AK269" i="20"/>
  <c r="AT267" i="17"/>
  <c r="AL316" i="23"/>
  <c r="AP316" i="23" s="1"/>
  <c r="AM266" i="17"/>
  <c r="AK95" i="20"/>
  <c r="AO95" i="20" s="1"/>
  <c r="AK232" i="20"/>
  <c r="AM174" i="17"/>
  <c r="AK231" i="20" s="1"/>
  <c r="U130" i="20"/>
  <c r="U129" i="20" s="1"/>
  <c r="U112" i="20" s="1"/>
  <c r="W85" i="17"/>
  <c r="AC124" i="20"/>
  <c r="AD10" i="23"/>
  <c r="AE78" i="17"/>
  <c r="AG279" i="20"/>
  <c r="AI229" i="17"/>
  <c r="N207" i="23"/>
  <c r="N8" i="23" s="1"/>
  <c r="AN227" i="23"/>
  <c r="AE8" i="23"/>
  <c r="AE325" i="23"/>
  <c r="AC64" i="20"/>
  <c r="AE257" i="17"/>
  <c r="AD275" i="23"/>
  <c r="AM30" i="23"/>
  <c r="R29" i="23"/>
  <c r="AL90" i="23"/>
  <c r="AP90" i="23" s="1"/>
  <c r="AM399" i="17"/>
  <c r="AT400" i="17"/>
  <c r="AK375" i="20"/>
  <c r="AO375" i="20" s="1"/>
  <c r="AL294" i="23"/>
  <c r="AK224" i="20"/>
  <c r="AM166" i="17"/>
  <c r="AH242" i="23"/>
  <c r="AG39" i="20"/>
  <c r="AA203" i="17"/>
  <c r="AL180" i="23"/>
  <c r="AK199" i="20"/>
  <c r="AE344" i="17"/>
  <c r="AD49" i="23"/>
  <c r="AC313" i="20"/>
  <c r="AK36" i="20"/>
  <c r="AO36" i="20" s="1"/>
  <c r="AT37" i="17"/>
  <c r="AM36" i="17"/>
  <c r="AL225" i="23"/>
  <c r="AP225" i="23" s="1"/>
  <c r="AG13" i="20"/>
  <c r="AH222" i="23"/>
  <c r="AI12" i="17"/>
  <c r="AL188" i="23"/>
  <c r="AP188" i="23" s="1"/>
  <c r="AK207" i="20"/>
  <c r="AT150" i="17"/>
  <c r="AK141" i="20"/>
  <c r="AO141" i="20" s="1"/>
  <c r="AL132" i="23"/>
  <c r="AP132" i="23" s="1"/>
  <c r="AT97" i="17"/>
  <c r="AH60" i="23"/>
  <c r="AG324" i="20"/>
  <c r="AE261" i="17"/>
  <c r="AC68" i="20"/>
  <c r="AD304" i="23"/>
  <c r="I353" i="20"/>
  <c r="AK368" i="20"/>
  <c r="AM284" i="17"/>
  <c r="AT284" i="17" s="1"/>
  <c r="AT285" i="17"/>
  <c r="AG319" i="20"/>
  <c r="AI350" i="17"/>
  <c r="AH55" i="23"/>
  <c r="AC56" i="20"/>
  <c r="AD248" i="23"/>
  <c r="AE249" i="17"/>
  <c r="AI79" i="17"/>
  <c r="AG125" i="20"/>
  <c r="AH11" i="23"/>
  <c r="AT51" i="17"/>
  <c r="AK50" i="20"/>
  <c r="AO50" i="20" s="1"/>
  <c r="AM50" i="17"/>
  <c r="AL282" i="23"/>
  <c r="AP282" i="23" s="1"/>
  <c r="Y55" i="20"/>
  <c r="Y54" i="20" s="1"/>
  <c r="AA248" i="17"/>
  <c r="AL13" i="23"/>
  <c r="AP13" i="23" s="1"/>
  <c r="AT82" i="17"/>
  <c r="AK127" i="20"/>
  <c r="AO127" i="20" s="1"/>
  <c r="AL55" i="20"/>
  <c r="Q54" i="20"/>
  <c r="AL54" i="20" s="1"/>
  <c r="AD33" i="23"/>
  <c r="AC359" i="20"/>
  <c r="AH38" i="23"/>
  <c r="AI395" i="17"/>
  <c r="AG364" i="20"/>
  <c r="AO73" i="20"/>
  <c r="AK166" i="20"/>
  <c r="AO166" i="20" s="1"/>
  <c r="AK165" i="20"/>
  <c r="AL107" i="23"/>
  <c r="AP107" i="23" s="1"/>
  <c r="AT189" i="17"/>
  <c r="AM188" i="17"/>
  <c r="AK246" i="20"/>
  <c r="AO246" i="20" s="1"/>
  <c r="AN203" i="17"/>
  <c r="Q260" i="20"/>
  <c r="S202" i="17"/>
  <c r="AN202" i="17" s="1"/>
  <c r="AG256" i="20"/>
  <c r="AI198" i="17"/>
  <c r="AH117" i="23"/>
  <c r="AD152" i="23"/>
  <c r="AC171" i="20"/>
  <c r="AE123" i="17"/>
  <c r="AE114" i="17" s="1"/>
  <c r="AT93" i="17"/>
  <c r="AK137" i="20"/>
  <c r="AO137" i="20" s="1"/>
  <c r="AL128" i="23"/>
  <c r="AP128" i="23" s="1"/>
  <c r="AM92" i="17"/>
  <c r="AM366" i="17"/>
  <c r="AK343" i="20"/>
  <c r="AL71" i="23"/>
  <c r="V325" i="23"/>
  <c r="V8" i="23"/>
  <c r="AO238" i="20"/>
  <c r="AK59" i="20"/>
  <c r="AO59" i="20" s="1"/>
  <c r="AT253" i="17"/>
  <c r="AL251" i="23"/>
  <c r="AM274" i="17"/>
  <c r="AK183" i="20"/>
  <c r="AO183" i="20" s="1"/>
  <c r="S341" i="17"/>
  <c r="Q310" i="20"/>
  <c r="AL310" i="20" s="1"/>
  <c r="AN342" i="17"/>
  <c r="AD235" i="23"/>
  <c r="AE20" i="17"/>
  <c r="AC21" i="20"/>
  <c r="AT264" i="17"/>
  <c r="AK70" i="20"/>
  <c r="AO70" i="20" s="1"/>
  <c r="AM263" i="17"/>
  <c r="AL306" i="23"/>
  <c r="AP306" i="23" s="1"/>
  <c r="AC297" i="20"/>
  <c r="AD83" i="23"/>
  <c r="AE328" i="17"/>
  <c r="AD37" i="23"/>
  <c r="AC363" i="20"/>
  <c r="AL19" i="20"/>
  <c r="Q18" i="20"/>
  <c r="AL18" i="20" s="1"/>
  <c r="AA19" i="17"/>
  <c r="Y20" i="20"/>
  <c r="Z234" i="23"/>
  <c r="AM200" i="17"/>
  <c r="AH89" i="23"/>
  <c r="AI398" i="17"/>
  <c r="AG374" i="20"/>
  <c r="AG373" i="20" s="1"/>
  <c r="AG372" i="20" s="1"/>
  <c r="AM302" i="17"/>
  <c r="AI301" i="17"/>
  <c r="AH279" i="23"/>
  <c r="AG88" i="20"/>
  <c r="AL301" i="23"/>
  <c r="AG228" i="20"/>
  <c r="AC212" i="20"/>
  <c r="AE154" i="17"/>
  <c r="AD193" i="23"/>
  <c r="AC283" i="20"/>
  <c r="AD178" i="23"/>
  <c r="AK58" i="20"/>
  <c r="AO58" i="20" s="1"/>
  <c r="AL250" i="23"/>
  <c r="AT252" i="17"/>
  <c r="AM251" i="17"/>
  <c r="AL194" i="20"/>
  <c r="Q193" i="20"/>
  <c r="Z9" i="23"/>
  <c r="AA77" i="17"/>
  <c r="Y123" i="20"/>
  <c r="Y122" i="20" s="1"/>
  <c r="AT112" i="17"/>
  <c r="AK158" i="20"/>
  <c r="AO158" i="20" s="1"/>
  <c r="AL26" i="23"/>
  <c r="AP26" i="23" s="1"/>
  <c r="AM109" i="17"/>
  <c r="AK267" i="20"/>
  <c r="AL162" i="23"/>
  <c r="AM213" i="17"/>
  <c r="AH310" i="23"/>
  <c r="AG92" i="20"/>
  <c r="AI295" i="17"/>
  <c r="AC81" i="20"/>
  <c r="AE294" i="17"/>
  <c r="AD257" i="23"/>
  <c r="Z277" i="23"/>
  <c r="Y86" i="20"/>
  <c r="Z143" i="23"/>
  <c r="AL130" i="20"/>
  <c r="Q129" i="20"/>
  <c r="AL129" i="20" s="1"/>
  <c r="AL223" i="23"/>
  <c r="AP223" i="23" s="1"/>
  <c r="AT14" i="17"/>
  <c r="AM13" i="17"/>
  <c r="AK14" i="20"/>
  <c r="AO14" i="20" s="1"/>
  <c r="AL114" i="23"/>
  <c r="AK253" i="20"/>
  <c r="AM195" i="17"/>
  <c r="AH153" i="23"/>
  <c r="AG172" i="20"/>
  <c r="AI128" i="17"/>
  <c r="AE255" i="20"/>
  <c r="AE237" i="20" s="1"/>
  <c r="AE236" i="20" s="1"/>
  <c r="AE235" i="20" s="1"/>
  <c r="AE164" i="20" s="1"/>
  <c r="AE8" i="20" s="1"/>
  <c r="AF116" i="23"/>
  <c r="AF98" i="23" s="1"/>
  <c r="AF97" i="23" s="1"/>
  <c r="AG179" i="17"/>
  <c r="AG178" i="17" s="1"/>
  <c r="AG177" i="17" s="1"/>
  <c r="AG33" i="17" s="1"/>
  <c r="AG8" i="17" s="1"/>
  <c r="AD22" i="23"/>
  <c r="AC154" i="20"/>
  <c r="AE101" i="17"/>
  <c r="AT157" i="17"/>
  <c r="AM156" i="17"/>
  <c r="AK214" i="20"/>
  <c r="AL195" i="23"/>
  <c r="I9" i="20"/>
  <c r="Y312" i="20"/>
  <c r="Z48" i="23"/>
  <c r="AA343" i="17"/>
  <c r="AH157" i="23"/>
  <c r="AG262" i="20"/>
  <c r="AI212" i="17"/>
  <c r="K8" i="17"/>
  <c r="AT349" i="17"/>
  <c r="AL53" i="23"/>
  <c r="AP53" i="23" s="1"/>
  <c r="AK317" i="20"/>
  <c r="AO317" i="20" s="1"/>
  <c r="AM348" i="17"/>
  <c r="Y63" i="20"/>
  <c r="Z274" i="23"/>
  <c r="AD268" i="23"/>
  <c r="AC27" i="20"/>
  <c r="M309" i="20"/>
  <c r="U38" i="20"/>
  <c r="V241" i="23"/>
  <c r="W35" i="17"/>
  <c r="AD51" i="23"/>
  <c r="AC315" i="20"/>
  <c r="AK102" i="20"/>
  <c r="AO102" i="20" s="1"/>
  <c r="AL209" i="23"/>
  <c r="AP209" i="23" s="1"/>
  <c r="AM68" i="17"/>
  <c r="AT69" i="17"/>
  <c r="Z244" i="23"/>
  <c r="Y41" i="20"/>
  <c r="AA39" i="17"/>
  <c r="AI329" i="17"/>
  <c r="AM330" i="17"/>
  <c r="AH84" i="23"/>
  <c r="AG298" i="20"/>
  <c r="AK325" i="20"/>
  <c r="AO325" i="20" s="1"/>
  <c r="AM356" i="17"/>
  <c r="AL61" i="23"/>
  <c r="AP61" i="23" s="1"/>
  <c r="AT357" i="17"/>
  <c r="AN143" i="23"/>
  <c r="N325" i="23"/>
  <c r="AM230" i="17"/>
  <c r="AK280" i="20"/>
  <c r="AT124" i="17"/>
  <c r="AL148" i="23"/>
  <c r="AP148" i="23" s="1"/>
  <c r="AK167" i="20"/>
  <c r="AO167" i="20" s="1"/>
  <c r="Y211" i="20"/>
  <c r="Z192" i="23"/>
  <c r="AA137" i="17"/>
  <c r="AM259" i="17"/>
  <c r="AI258" i="17"/>
  <c r="AH276" i="23"/>
  <c r="AH264" i="23" s="1"/>
  <c r="AH263" i="23" s="1"/>
  <c r="AH262" i="23" s="1"/>
  <c r="AG65" i="20"/>
  <c r="Z256" i="23"/>
  <c r="Y80" i="20"/>
  <c r="AA293" i="17"/>
  <c r="AD126" i="23"/>
  <c r="AD121" i="23" s="1"/>
  <c r="AD97" i="23" s="1"/>
  <c r="AC135" i="20"/>
  <c r="AE87" i="17"/>
  <c r="AK320" i="20"/>
  <c r="AO320" i="20" s="1"/>
  <c r="AM351" i="17"/>
  <c r="AL56" i="23"/>
  <c r="AP56" i="23" s="1"/>
  <c r="AT352" i="17"/>
  <c r="AH194" i="23"/>
  <c r="AG213" i="20"/>
  <c r="AI155" i="17"/>
  <c r="AG245" i="20"/>
  <c r="AH106" i="23"/>
  <c r="W136" i="17"/>
  <c r="U194" i="20"/>
  <c r="U193" i="20" s="1"/>
  <c r="U164" i="20" s="1"/>
  <c r="AD69" i="23"/>
  <c r="AC341" i="20"/>
  <c r="AD313" i="23"/>
  <c r="AE315" i="17"/>
  <c r="AE316" i="17"/>
  <c r="AC161" i="20"/>
  <c r="AC160" i="20" s="1"/>
  <c r="AJ118" i="23"/>
  <c r="AK199" i="17"/>
  <c r="AI257" i="20"/>
  <c r="AH136" i="23"/>
  <c r="AG115" i="20"/>
  <c r="AI307" i="17"/>
  <c r="AT56" i="17"/>
  <c r="AM55" i="17"/>
  <c r="AT55" i="17" s="1"/>
  <c r="AG136" i="20"/>
  <c r="AH127" i="23"/>
  <c r="AI91" i="17"/>
  <c r="AF256" i="20"/>
  <c r="AH198" i="17"/>
  <c r="AG117" i="23"/>
  <c r="AD156" i="23"/>
  <c r="AC261" i="20"/>
  <c r="AE203" i="17"/>
  <c r="AI43" i="17"/>
  <c r="AD245" i="23"/>
  <c r="AD231" i="23" s="1"/>
  <c r="AD230" i="23" s="1"/>
  <c r="AE42" i="17"/>
  <c r="AC42" i="20"/>
  <c r="Y357" i="20"/>
  <c r="Z31" i="23"/>
  <c r="AA388" i="17"/>
  <c r="AG101" i="20"/>
  <c r="AH208" i="23"/>
  <c r="AI67" i="17"/>
  <c r="AM172" i="23"/>
  <c r="R143" i="23"/>
  <c r="AM143" i="23" s="1"/>
  <c r="AN28" i="23"/>
  <c r="J325" i="23"/>
  <c r="J8" i="23"/>
  <c r="AC87" i="20"/>
  <c r="AE300" i="17"/>
  <c r="AD278" i="23"/>
  <c r="W342" i="17"/>
  <c r="U311" i="20"/>
  <c r="Z82" i="23"/>
  <c r="Z81" i="23" s="1"/>
  <c r="Y296" i="20"/>
  <c r="AA327" i="17"/>
  <c r="AG223" i="20"/>
  <c r="AI165" i="17"/>
  <c r="AH293" i="23"/>
  <c r="AM40" i="17"/>
  <c r="AK40" i="20"/>
  <c r="AO40" i="20" s="1"/>
  <c r="AL243" i="23"/>
  <c r="AT41" i="17"/>
  <c r="U19" i="20"/>
  <c r="U18" i="20" s="1"/>
  <c r="W18" i="17"/>
  <c r="AL79" i="20"/>
  <c r="Q72" i="20"/>
  <c r="AL295" i="23"/>
  <c r="AK89" i="20"/>
  <c r="S325" i="17"/>
  <c r="AN326" i="17"/>
  <c r="Q294" i="20"/>
  <c r="AM30" i="17"/>
  <c r="AT31" i="17"/>
  <c r="AK31" i="20"/>
  <c r="AO31" i="20" s="1"/>
  <c r="O385" i="17"/>
  <c r="O335" i="17" s="1"/>
  <c r="O8" i="17" s="1"/>
  <c r="M354" i="20"/>
  <c r="M353" i="20" s="1"/>
  <c r="AG49" i="20"/>
  <c r="AI49" i="17"/>
  <c r="AH281" i="23"/>
  <c r="AH224" i="23"/>
  <c r="AG35" i="20"/>
  <c r="AH23" i="23"/>
  <c r="AG155" i="20"/>
  <c r="AI108" i="17"/>
  <c r="AC361" i="20"/>
  <c r="AI393" i="17"/>
  <c r="AD35" i="23"/>
  <c r="AH52" i="23"/>
  <c r="AG316" i="20"/>
  <c r="AI347" i="17"/>
  <c r="AI391" i="17"/>
  <c r="AH34" i="23"/>
  <c r="AM392" i="17"/>
  <c r="AG360" i="20"/>
  <c r="W292" i="17"/>
  <c r="W291" i="17" s="1"/>
  <c r="W290" i="17" s="1"/>
  <c r="V255" i="23"/>
  <c r="U79" i="20"/>
  <c r="U72" i="20" s="1"/>
  <c r="U71" i="20" s="1"/>
  <c r="N6" i="17" l="1"/>
  <c r="N4" i="17" s="1"/>
  <c r="AP8" i="23"/>
  <c r="U9" i="20"/>
  <c r="AK30" i="20"/>
  <c r="AO30" i="20" s="1"/>
  <c r="AT30" i="17"/>
  <c r="AN325" i="17"/>
  <c r="S324" i="17"/>
  <c r="AN324" i="17" s="1"/>
  <c r="AI161" i="17"/>
  <c r="AG218" i="20" s="1"/>
  <c r="AH292" i="23"/>
  <c r="AG222" i="20"/>
  <c r="AN325" i="23"/>
  <c r="AC260" i="20"/>
  <c r="AC259" i="20" s="1"/>
  <c r="AE202" i="17"/>
  <c r="E325" i="23"/>
  <c r="AL84" i="23"/>
  <c r="AP84" i="23" s="1"/>
  <c r="AM329" i="17"/>
  <c r="AT330" i="17"/>
  <c r="AK298" i="20"/>
  <c r="AO298" i="20" s="1"/>
  <c r="AT348" i="17"/>
  <c r="AM347" i="17"/>
  <c r="AL52" i="23"/>
  <c r="AP52" i="23" s="1"/>
  <c r="AK316" i="20"/>
  <c r="AO316" i="20" s="1"/>
  <c r="AN8" i="23"/>
  <c r="AA342" i="17"/>
  <c r="Y311" i="20"/>
  <c r="AH152" i="23"/>
  <c r="AG171" i="20"/>
  <c r="AI123" i="17"/>
  <c r="AI114" i="17" s="1"/>
  <c r="AD192" i="23"/>
  <c r="AC211" i="20"/>
  <c r="AE137" i="17"/>
  <c r="AK257" i="20"/>
  <c r="AL118" i="23"/>
  <c r="AM199" i="17"/>
  <c r="AG255" i="20"/>
  <c r="AH116" i="23"/>
  <c r="AG124" i="20"/>
  <c r="AI78" i="17"/>
  <c r="AH10" i="23"/>
  <c r="AI11" i="17"/>
  <c r="AG12" i="20"/>
  <c r="AH221" i="23"/>
  <c r="AL224" i="23"/>
  <c r="AP224" i="23" s="1"/>
  <c r="AK35" i="20"/>
  <c r="AO35" i="20" s="1"/>
  <c r="AT36" i="17"/>
  <c r="AM29" i="23"/>
  <c r="R28" i="23"/>
  <c r="AC11" i="20"/>
  <c r="AC10" i="20" s="1"/>
  <c r="AE10" i="17"/>
  <c r="AM128" i="17"/>
  <c r="AK172" i="20"/>
  <c r="AL153" i="23"/>
  <c r="S290" i="17"/>
  <c r="AN290" i="17" s="1"/>
  <c r="AN291" i="17"/>
  <c r="AI344" i="17"/>
  <c r="AG313" i="20"/>
  <c r="AH49" i="23"/>
  <c r="AL179" i="23"/>
  <c r="AP179" i="23" s="1"/>
  <c r="AT235" i="17"/>
  <c r="AK284" i="20"/>
  <c r="AO284" i="20" s="1"/>
  <c r="AM234" i="17"/>
  <c r="AM317" i="17"/>
  <c r="AT318" i="17"/>
  <c r="AL314" i="23"/>
  <c r="AP314" i="23" s="1"/>
  <c r="AK162" i="20"/>
  <c r="AO162" i="20" s="1"/>
  <c r="AG27" i="20"/>
  <c r="AH268" i="23"/>
  <c r="AL34" i="23"/>
  <c r="AP34" i="23" s="1"/>
  <c r="AT392" i="17"/>
  <c r="AK360" i="20"/>
  <c r="AO360" i="20" s="1"/>
  <c r="AM391" i="17"/>
  <c r="AH35" i="23"/>
  <c r="AM393" i="17"/>
  <c r="AG361" i="20"/>
  <c r="AD244" i="23"/>
  <c r="AC41" i="20"/>
  <c r="AE39" i="17"/>
  <c r="AI179" i="17"/>
  <c r="AI178" i="17" s="1"/>
  <c r="AI177" i="17" s="1"/>
  <c r="AI154" i="17"/>
  <c r="AG212" i="20"/>
  <c r="AH193" i="23"/>
  <c r="AK65" i="20"/>
  <c r="AO65" i="20" s="1"/>
  <c r="AM258" i="17"/>
  <c r="AL276" i="23"/>
  <c r="AT259" i="17"/>
  <c r="AG297" i="20"/>
  <c r="AH83" i="23"/>
  <c r="AI328" i="17"/>
  <c r="AH156" i="23"/>
  <c r="AG261" i="20"/>
  <c r="AF8" i="23"/>
  <c r="AF325" i="23"/>
  <c r="AK262" i="20"/>
  <c r="AL157" i="23"/>
  <c r="AM212" i="17"/>
  <c r="AM250" i="17"/>
  <c r="AL249" i="23"/>
  <c r="AK57" i="20"/>
  <c r="AO57" i="20" s="1"/>
  <c r="AT251" i="17"/>
  <c r="AE327" i="17"/>
  <c r="AC296" i="20"/>
  <c r="AD82" i="23"/>
  <c r="AD81" i="23" s="1"/>
  <c r="AT263" i="17"/>
  <c r="AM262" i="17"/>
  <c r="AK69" i="20"/>
  <c r="AO69" i="20" s="1"/>
  <c r="AL305" i="23"/>
  <c r="AP305" i="23" s="1"/>
  <c r="AN341" i="17"/>
  <c r="Q309" i="20"/>
  <c r="AO165" i="20"/>
  <c r="AH54" i="23"/>
  <c r="AG318" i="20"/>
  <c r="AK367" i="20"/>
  <c r="AO368" i="20"/>
  <c r="AC312" i="20"/>
  <c r="AD48" i="23"/>
  <c r="AE343" i="17"/>
  <c r="AK223" i="20"/>
  <c r="AL293" i="23"/>
  <c r="AM165" i="17"/>
  <c r="AI228" i="17"/>
  <c r="AG278" i="20"/>
  <c r="AH173" i="23"/>
  <c r="AD31" i="23"/>
  <c r="AE388" i="17"/>
  <c r="AC357" i="20"/>
  <c r="U355" i="20"/>
  <c r="W386" i="17"/>
  <c r="AH229" i="23"/>
  <c r="AH228" i="23" s="1"/>
  <c r="AH227" i="23" s="1"/>
  <c r="AH207" i="23" s="1"/>
  <c r="AH326" i="23" s="1"/>
  <c r="AK115" i="20"/>
  <c r="AO115" i="20" s="1"/>
  <c r="AM307" i="17"/>
  <c r="AL136" i="23"/>
  <c r="AP136" i="23" s="1"/>
  <c r="AT308" i="17"/>
  <c r="AG48" i="20"/>
  <c r="AH280" i="23"/>
  <c r="AL294" i="20"/>
  <c r="Q293" i="20"/>
  <c r="AL242" i="23"/>
  <c r="AK39" i="20"/>
  <c r="AO39" i="20" s="1"/>
  <c r="AT40" i="17"/>
  <c r="AG100" i="20"/>
  <c r="AG99" i="20" s="1"/>
  <c r="AG98" i="20" s="1"/>
  <c r="AI66" i="17"/>
  <c r="AD143" i="23"/>
  <c r="AH126" i="23"/>
  <c r="AH121" i="23" s="1"/>
  <c r="AG135" i="20"/>
  <c r="AI87" i="17"/>
  <c r="AH98" i="23"/>
  <c r="AH97" i="23" s="1"/>
  <c r="Y194" i="20"/>
  <c r="Y193" i="20" s="1"/>
  <c r="AA136" i="17"/>
  <c r="AK279" i="20"/>
  <c r="AM229" i="17"/>
  <c r="Z241" i="23"/>
  <c r="Y38" i="20"/>
  <c r="AA35" i="17"/>
  <c r="AH33" i="23"/>
  <c r="AG359" i="20"/>
  <c r="AH22" i="23"/>
  <c r="AG154" i="20"/>
  <c r="AI101" i="17"/>
  <c r="AL72" i="20"/>
  <c r="Q71" i="20"/>
  <c r="AL71" i="20" s="1"/>
  <c r="AA326" i="17"/>
  <c r="Y295" i="20"/>
  <c r="W341" i="17"/>
  <c r="U310" i="20"/>
  <c r="AI42" i="17"/>
  <c r="AH245" i="23"/>
  <c r="AH231" i="23" s="1"/>
  <c r="AH230" i="23" s="1"/>
  <c r="AM43" i="17"/>
  <c r="AG42" i="20"/>
  <c r="AI306" i="17"/>
  <c r="AG113" i="20" s="1"/>
  <c r="AG114" i="20"/>
  <c r="AI256" i="20"/>
  <c r="AJ117" i="23"/>
  <c r="AK198" i="17"/>
  <c r="AG237" i="20"/>
  <c r="AG236" i="20" s="1"/>
  <c r="AG235" i="20" s="1"/>
  <c r="Y79" i="20"/>
  <c r="Y72" i="20" s="1"/>
  <c r="Y71" i="20" s="1"/>
  <c r="AA292" i="17"/>
  <c r="AA291" i="17" s="1"/>
  <c r="AA290" i="17" s="1"/>
  <c r="Z255" i="23"/>
  <c r="W33" i="17"/>
  <c r="W34" i="17"/>
  <c r="U34" i="20"/>
  <c r="U33" i="20" s="1"/>
  <c r="M308" i="20"/>
  <c r="M8" i="20" s="1"/>
  <c r="AM155" i="17"/>
  <c r="AT156" i="17"/>
  <c r="AL194" i="23"/>
  <c r="AK213" i="20"/>
  <c r="AK252" i="20"/>
  <c r="AL113" i="23"/>
  <c r="AK13" i="20"/>
  <c r="AO13" i="20" s="1"/>
  <c r="AT13" i="17"/>
  <c r="AM12" i="17"/>
  <c r="AL222" i="23"/>
  <c r="AP222" i="23" s="1"/>
  <c r="AL193" i="20"/>
  <c r="AL279" i="23"/>
  <c r="AL264" i="23" s="1"/>
  <c r="AM301" i="17"/>
  <c r="AK88" i="20"/>
  <c r="AO88" i="20" s="1"/>
  <c r="AT302" i="17"/>
  <c r="Y19" i="20"/>
  <c r="Y18" i="20" s="1"/>
  <c r="AA18" i="17"/>
  <c r="AT92" i="17"/>
  <c r="AK136" i="20"/>
  <c r="AO136" i="20" s="1"/>
  <c r="AM91" i="17"/>
  <c r="AL127" i="23"/>
  <c r="AP127" i="23" s="1"/>
  <c r="AL260" i="20"/>
  <c r="Q259" i="20"/>
  <c r="AL259" i="20" s="1"/>
  <c r="AM49" i="17"/>
  <c r="AK49" i="20"/>
  <c r="AO49" i="20" s="1"/>
  <c r="AT50" i="17"/>
  <c r="AL281" i="23"/>
  <c r="AP281" i="23" s="1"/>
  <c r="AC67" i="20"/>
  <c r="AC66" i="20" s="1"/>
  <c r="AE260" i="17"/>
  <c r="AD274" i="23"/>
  <c r="AC63" i="20"/>
  <c r="AD9" i="23"/>
  <c r="AE77" i="17"/>
  <c r="AC123" i="20"/>
  <c r="AC122" i="20" s="1"/>
  <c r="AD172" i="23"/>
  <c r="AC277" i="20"/>
  <c r="AI117" i="23"/>
  <c r="AH256" i="20"/>
  <c r="AJ198" i="17"/>
  <c r="AL236" i="23"/>
  <c r="AM21" i="17"/>
  <c r="AT22" i="17"/>
  <c r="AK22" i="20"/>
  <c r="AO22" i="20" s="1"/>
  <c r="Q9" i="20"/>
  <c r="W325" i="17"/>
  <c r="W324" i="17" s="1"/>
  <c r="U294" i="20"/>
  <c r="U293" i="20" s="1"/>
  <c r="U292" i="20" s="1"/>
  <c r="AG341" i="20"/>
  <c r="AH69" i="23"/>
  <c r="AJ256" i="20"/>
  <c r="AK117" i="23"/>
  <c r="AL198" i="17"/>
  <c r="AN386" i="17"/>
  <c r="Q354" i="20"/>
  <c r="S385" i="17"/>
  <c r="AN385" i="17" s="1"/>
  <c r="AH248" i="23"/>
  <c r="AI249" i="17"/>
  <c r="AG56" i="20"/>
  <c r="AH178" i="23"/>
  <c r="AG283" i="20"/>
  <c r="I308" i="20"/>
  <c r="AF255" i="20"/>
  <c r="AF237" i="20" s="1"/>
  <c r="AF236" i="20" s="1"/>
  <c r="AF235" i="20" s="1"/>
  <c r="AF164" i="20" s="1"/>
  <c r="AF8" i="20" s="1"/>
  <c r="AH179" i="17"/>
  <c r="AH178" i="17" s="1"/>
  <c r="AH177" i="17" s="1"/>
  <c r="AH33" i="17" s="1"/>
  <c r="AH8" i="17" s="1"/>
  <c r="AG116" i="23"/>
  <c r="AG98" i="23" s="1"/>
  <c r="AG97" i="23" s="1"/>
  <c r="AC131" i="20"/>
  <c r="AE86" i="17"/>
  <c r="AI257" i="17"/>
  <c r="AH275" i="23"/>
  <c r="AG64" i="20"/>
  <c r="AL60" i="23"/>
  <c r="AP60" i="23" s="1"/>
  <c r="AK324" i="20"/>
  <c r="AO324" i="20" s="1"/>
  <c r="AT356" i="17"/>
  <c r="AC80" i="20"/>
  <c r="AD256" i="23"/>
  <c r="AE293" i="17"/>
  <c r="AK155" i="20"/>
  <c r="AO155" i="20" s="1"/>
  <c r="AM108" i="17"/>
  <c r="AL23" i="23"/>
  <c r="AP23" i="23" s="1"/>
  <c r="AT109" i="17"/>
  <c r="N326" i="23"/>
  <c r="AN207" i="23"/>
  <c r="AN33" i="17"/>
  <c r="AK28" i="20"/>
  <c r="AO28" i="20" s="1"/>
  <c r="AT28" i="17"/>
  <c r="AM27" i="17"/>
  <c r="AL269" i="23"/>
  <c r="AG315" i="20"/>
  <c r="AH51" i="23"/>
  <c r="AC86" i="20"/>
  <c r="AD277" i="23"/>
  <c r="Z30" i="23"/>
  <c r="Z29" i="23" s="1"/>
  <c r="Z28" i="23" s="1"/>
  <c r="Y356" i="20"/>
  <c r="AA387" i="17"/>
  <c r="AE100" i="17"/>
  <c r="AC147" i="20"/>
  <c r="AC146" i="20" s="1"/>
  <c r="AD15" i="23"/>
  <c r="AE19" i="17"/>
  <c r="AD234" i="23"/>
  <c r="AC20" i="20"/>
  <c r="AM365" i="17"/>
  <c r="AK342" i="20"/>
  <c r="AL70" i="23"/>
  <c r="AE247" i="17"/>
  <c r="AE248" i="17"/>
  <c r="AC55" i="20"/>
  <c r="AC54" i="20" s="1"/>
  <c r="Y260" i="20"/>
  <c r="Y259" i="20" s="1"/>
  <c r="AA202" i="17"/>
  <c r="AI316" i="17"/>
  <c r="AH313" i="23"/>
  <c r="AG161" i="20"/>
  <c r="AG160" i="20" s="1"/>
  <c r="AI315" i="17"/>
  <c r="AT396" i="17"/>
  <c r="AM395" i="17"/>
  <c r="AK364" i="20"/>
  <c r="AO364" i="20" s="1"/>
  <c r="AL38" i="23"/>
  <c r="AP38" i="23" s="1"/>
  <c r="AL11" i="23"/>
  <c r="AK125" i="20"/>
  <c r="AM79" i="17"/>
  <c r="AK319" i="20"/>
  <c r="AO319" i="20" s="1"/>
  <c r="AT351" i="17"/>
  <c r="AM350" i="17"/>
  <c r="AL55" i="23"/>
  <c r="AP55" i="23" s="1"/>
  <c r="AT68" i="17"/>
  <c r="AL208" i="23"/>
  <c r="AK101" i="20"/>
  <c r="AO101" i="20" s="1"/>
  <c r="AM67" i="17"/>
  <c r="AG81" i="20"/>
  <c r="AI294" i="17"/>
  <c r="AH257" i="23"/>
  <c r="AM295" i="17"/>
  <c r="Z325" i="23"/>
  <c r="Z8" i="23"/>
  <c r="AG87" i="20"/>
  <c r="AI300" i="17"/>
  <c r="AH278" i="23"/>
  <c r="AK245" i="20"/>
  <c r="AL106" i="23"/>
  <c r="AT188" i="17"/>
  <c r="AH37" i="23"/>
  <c r="AG363" i="20"/>
  <c r="AM398" i="17"/>
  <c r="AT398" i="17" s="1"/>
  <c r="AL89" i="23"/>
  <c r="AP89" i="23" s="1"/>
  <c r="AT399" i="17"/>
  <c r="AK374" i="20"/>
  <c r="AT266" i="17"/>
  <c r="AM265" i="17"/>
  <c r="AT265" i="17" s="1"/>
  <c r="AL34" i="20"/>
  <c r="Q33" i="20"/>
  <c r="AL33" i="20" s="1"/>
  <c r="Q112" i="20"/>
  <c r="AL112" i="20" s="1"/>
  <c r="AM390" i="17"/>
  <c r="AI389" i="17"/>
  <c r="AG358" i="20"/>
  <c r="AH32" i="23"/>
  <c r="AG21" i="20"/>
  <c r="AI20" i="17"/>
  <c r="AH235" i="23"/>
  <c r="AM207" i="23"/>
  <c r="R326" i="23"/>
  <c r="AM326" i="23" s="1"/>
  <c r="AK92" i="20"/>
  <c r="AO92" i="20" s="1"/>
  <c r="AL310" i="23"/>
  <c r="AP310" i="23" s="1"/>
  <c r="AT303" i="17"/>
  <c r="Y130" i="20"/>
  <c r="Y129" i="20" s="1"/>
  <c r="Y112" i="20" s="1"/>
  <c r="AA85" i="17"/>
  <c r="AK314" i="20"/>
  <c r="AO314" i="20" s="1"/>
  <c r="AM345" i="17"/>
  <c r="AL50" i="23"/>
  <c r="AP50" i="23" s="1"/>
  <c r="AT346" i="17"/>
  <c r="AG68" i="20"/>
  <c r="AI261" i="17"/>
  <c r="AH304" i="23"/>
  <c r="AL263" i="23" l="1"/>
  <c r="AP264" i="23"/>
  <c r="AG357" i="20"/>
  <c r="AI388" i="17"/>
  <c r="AH31" i="23"/>
  <c r="AO245" i="20"/>
  <c r="AG80" i="20"/>
  <c r="AH256" i="23"/>
  <c r="AI293" i="17"/>
  <c r="AK341" i="20"/>
  <c r="AL69" i="23"/>
  <c r="AL9" i="20"/>
  <c r="AD325" i="23"/>
  <c r="AD8" i="23"/>
  <c r="AG147" i="20"/>
  <c r="AG146" i="20" s="1"/>
  <c r="AI100" i="17"/>
  <c r="AH15" i="23"/>
  <c r="AK278" i="20"/>
  <c r="AO278" i="20" s="1"/>
  <c r="AL173" i="23"/>
  <c r="AP173" i="23" s="1"/>
  <c r="AM228" i="17"/>
  <c r="AT229" i="17"/>
  <c r="AD30" i="23"/>
  <c r="AD29" i="23" s="1"/>
  <c r="AD28" i="23" s="1"/>
  <c r="AE387" i="17"/>
  <c r="AC356" i="20"/>
  <c r="AH172" i="23"/>
  <c r="AG277" i="20"/>
  <c r="AK366" i="20"/>
  <c r="AO366" i="20" s="1"/>
  <c r="AO367" i="20"/>
  <c r="AI203" i="17"/>
  <c r="AL275" i="23"/>
  <c r="AM257" i="17"/>
  <c r="AK64" i="20"/>
  <c r="AO64" i="20" s="1"/>
  <c r="AT258" i="17"/>
  <c r="AG312" i="20"/>
  <c r="AH48" i="23"/>
  <c r="AI343" i="17"/>
  <c r="AK373" i="20"/>
  <c r="AO374" i="20"/>
  <c r="AP106" i="23"/>
  <c r="AK318" i="20"/>
  <c r="AO318" i="20" s="1"/>
  <c r="AT350" i="17"/>
  <c r="AL54" i="23"/>
  <c r="AP54" i="23" s="1"/>
  <c r="AL37" i="23"/>
  <c r="AP37" i="23" s="1"/>
  <c r="AT395" i="17"/>
  <c r="AK363" i="20"/>
  <c r="AO363" i="20" s="1"/>
  <c r="AC19" i="20"/>
  <c r="AC18" i="20" s="1"/>
  <c r="AE18" i="17"/>
  <c r="AA386" i="17"/>
  <c r="Y355" i="20"/>
  <c r="AL268" i="23"/>
  <c r="AK27" i="20"/>
  <c r="AO27" i="20" s="1"/>
  <c r="AT27" i="17"/>
  <c r="AC130" i="20"/>
  <c r="AC129" i="20" s="1"/>
  <c r="AC112" i="20" s="1"/>
  <c r="AE85" i="17"/>
  <c r="AL354" i="20"/>
  <c r="Q353" i="20"/>
  <c r="AL353" i="20" s="1"/>
  <c r="AK21" i="20"/>
  <c r="AO21" i="20" s="1"/>
  <c r="AL235" i="23"/>
  <c r="AT21" i="17"/>
  <c r="AM20" i="17"/>
  <c r="U309" i="20"/>
  <c r="Y164" i="20"/>
  <c r="AL293" i="20"/>
  <c r="Q292" i="20"/>
  <c r="AL292" i="20" s="1"/>
  <c r="AK261" i="20"/>
  <c r="AL156" i="23"/>
  <c r="AM203" i="17"/>
  <c r="AH82" i="23"/>
  <c r="AH81" i="23" s="1"/>
  <c r="AI327" i="17"/>
  <c r="AG296" i="20"/>
  <c r="AE9" i="17"/>
  <c r="AG123" i="20"/>
  <c r="AG122" i="20" s="1"/>
  <c r="AH9" i="23"/>
  <c r="AI77" i="17"/>
  <c r="AL117" i="23"/>
  <c r="AM198" i="17"/>
  <c r="AK256" i="20"/>
  <c r="E326" i="23"/>
  <c r="AN326" i="23"/>
  <c r="AG325" i="23"/>
  <c r="AG8" i="23"/>
  <c r="AK116" i="23"/>
  <c r="AK98" i="23" s="1"/>
  <c r="AK97" i="23" s="1"/>
  <c r="AL179" i="17"/>
  <c r="AL178" i="17" s="1"/>
  <c r="AL177" i="17" s="1"/>
  <c r="AL33" i="17" s="1"/>
  <c r="AL8" i="17" s="1"/>
  <c r="AJ255" i="20"/>
  <c r="AJ237" i="20" s="1"/>
  <c r="AJ236" i="20" s="1"/>
  <c r="AJ235" i="20" s="1"/>
  <c r="AJ164" i="20" s="1"/>
  <c r="AJ8" i="20" s="1"/>
  <c r="AJ179" i="17"/>
  <c r="AJ178" i="17" s="1"/>
  <c r="AJ177" i="17" s="1"/>
  <c r="AJ33" i="17" s="1"/>
  <c r="AJ8" i="17" s="1"/>
  <c r="AH255" i="20"/>
  <c r="AH237" i="20" s="1"/>
  <c r="AH236" i="20" s="1"/>
  <c r="AH235" i="20" s="1"/>
  <c r="AH164" i="20" s="1"/>
  <c r="AH8" i="20" s="1"/>
  <c r="AI116" i="23"/>
  <c r="AI98" i="23" s="1"/>
  <c r="AI97" i="23" s="1"/>
  <c r="AT49" i="17"/>
  <c r="AK48" i="20"/>
  <c r="AO48" i="20" s="1"/>
  <c r="AL280" i="23"/>
  <c r="AP280" i="23" s="1"/>
  <c r="AT91" i="17"/>
  <c r="AK135" i="20"/>
  <c r="AO135" i="20" s="1"/>
  <c r="AL126" i="23"/>
  <c r="AM87" i="17"/>
  <c r="AL221" i="23"/>
  <c r="AP221" i="23" s="1"/>
  <c r="AT12" i="17"/>
  <c r="AK12" i="20"/>
  <c r="AO12" i="20" s="1"/>
  <c r="AM11" i="17"/>
  <c r="AM154" i="17"/>
  <c r="AK212" i="20"/>
  <c r="AL193" i="23"/>
  <c r="AT155" i="17"/>
  <c r="Y294" i="20"/>
  <c r="Y293" i="20" s="1"/>
  <c r="Y292" i="20" s="1"/>
  <c r="AA325" i="17"/>
  <c r="AA324" i="17" s="1"/>
  <c r="AA34" i="17"/>
  <c r="Y34" i="20"/>
  <c r="Y33" i="20" s="1"/>
  <c r="Y9" i="20" s="1"/>
  <c r="AA33" i="17"/>
  <c r="AI86" i="17"/>
  <c r="AG131" i="20"/>
  <c r="W385" i="17"/>
  <c r="W335" i="17" s="1"/>
  <c r="W8" i="17" s="1"/>
  <c r="U354" i="20"/>
  <c r="U353" i="20" s="1"/>
  <c r="AK222" i="20"/>
  <c r="AL292" i="23"/>
  <c r="AM161" i="17"/>
  <c r="S335" i="17"/>
  <c r="AN335" i="17" s="1"/>
  <c r="AK161" i="20"/>
  <c r="AM316" i="17"/>
  <c r="AT316" i="17" s="1"/>
  <c r="AL313" i="23"/>
  <c r="AP313" i="23" s="1"/>
  <c r="AM315" i="17"/>
  <c r="AT315" i="17" s="1"/>
  <c r="AT317" i="17"/>
  <c r="AL152" i="23"/>
  <c r="AK171" i="20"/>
  <c r="AM123" i="17"/>
  <c r="AM28" i="23"/>
  <c r="R325" i="23"/>
  <c r="R8" i="23"/>
  <c r="AM8" i="23" s="1"/>
  <c r="AG11" i="20"/>
  <c r="AG10" i="20" s="1"/>
  <c r="AI10" i="17"/>
  <c r="AA341" i="17"/>
  <c r="Y310" i="20"/>
  <c r="AI19" i="17"/>
  <c r="AH234" i="23"/>
  <c r="AG20" i="20"/>
  <c r="AP208" i="23"/>
  <c r="AL22" i="23"/>
  <c r="AP22" i="23" s="1"/>
  <c r="AK154" i="20"/>
  <c r="AO154" i="20" s="1"/>
  <c r="AT108" i="17"/>
  <c r="AM101" i="17"/>
  <c r="AI248" i="17"/>
  <c r="AG55" i="20"/>
  <c r="AG54" i="20" s="1"/>
  <c r="AM300" i="17"/>
  <c r="AK87" i="20"/>
  <c r="AO87" i="20" s="1"/>
  <c r="AL278" i="23"/>
  <c r="AT301" i="17"/>
  <c r="AI255" i="20"/>
  <c r="AI237" i="20" s="1"/>
  <c r="AI236" i="20" s="1"/>
  <c r="AI235" i="20" s="1"/>
  <c r="AI164" i="20" s="1"/>
  <c r="AI8" i="20" s="1"/>
  <c r="AK179" i="17"/>
  <c r="AK178" i="17" s="1"/>
  <c r="AK177" i="17" s="1"/>
  <c r="AK33" i="17" s="1"/>
  <c r="AK8" i="17" s="1"/>
  <c r="AJ116" i="23"/>
  <c r="AJ98" i="23" s="1"/>
  <c r="AJ97" i="23" s="1"/>
  <c r="AH244" i="23"/>
  <c r="AG41" i="20"/>
  <c r="AI39" i="17"/>
  <c r="AE342" i="17"/>
  <c r="AC311" i="20"/>
  <c r="AG211" i="20"/>
  <c r="AH192" i="23"/>
  <c r="AI137" i="17"/>
  <c r="AL33" i="23"/>
  <c r="AP33" i="23" s="1"/>
  <c r="AK359" i="20"/>
  <c r="AO359" i="20" s="1"/>
  <c r="AT391" i="17"/>
  <c r="AM389" i="17"/>
  <c r="AK358" i="20"/>
  <c r="AO358" i="20" s="1"/>
  <c r="AL32" i="23"/>
  <c r="AP32" i="23" s="1"/>
  <c r="AT390" i="17"/>
  <c r="AG67" i="20"/>
  <c r="AG66" i="20" s="1"/>
  <c r="AI260" i="17"/>
  <c r="AI247" i="17" s="1"/>
  <c r="AK313" i="20"/>
  <c r="AO313" i="20" s="1"/>
  <c r="AL49" i="23"/>
  <c r="AP49" i="23" s="1"/>
  <c r="AM344" i="17"/>
  <c r="AT345" i="17"/>
  <c r="AH277" i="23"/>
  <c r="AG86" i="20"/>
  <c r="AM294" i="17"/>
  <c r="AK81" i="20"/>
  <c r="AO81" i="20" s="1"/>
  <c r="AL257" i="23"/>
  <c r="AL229" i="23" s="1"/>
  <c r="AT295" i="17"/>
  <c r="AK100" i="20"/>
  <c r="AM66" i="17"/>
  <c r="AT66" i="17" s="1"/>
  <c r="AT67" i="17"/>
  <c r="AK124" i="20"/>
  <c r="AO124" i="20" s="1"/>
  <c r="AM78" i="17"/>
  <c r="AT79" i="17"/>
  <c r="AL10" i="23"/>
  <c r="AP10" i="23" s="1"/>
  <c r="AC79" i="20"/>
  <c r="AC72" i="20" s="1"/>
  <c r="AC71" i="20" s="1"/>
  <c r="AE292" i="17"/>
  <c r="AE291" i="17" s="1"/>
  <c r="AE290" i="17" s="1"/>
  <c r="AD255" i="23"/>
  <c r="AH274" i="23"/>
  <c r="AG63" i="20"/>
  <c r="Q164" i="20"/>
  <c r="AL164" i="20" s="1"/>
  <c r="I8" i="20"/>
  <c r="AL245" i="23"/>
  <c r="AL231" i="23" s="1"/>
  <c r="AM42" i="17"/>
  <c r="AK42" i="20"/>
  <c r="AO42" i="20" s="1"/>
  <c r="AT43" i="17"/>
  <c r="AM306" i="17"/>
  <c r="AK114" i="20"/>
  <c r="AO114" i="20" s="1"/>
  <c r="AT307" i="17"/>
  <c r="AL309" i="20"/>
  <c r="Q308" i="20"/>
  <c r="AL308" i="20" s="1"/>
  <c r="AK68" i="20"/>
  <c r="AO68" i="20" s="1"/>
  <c r="AT262" i="17"/>
  <c r="AM261" i="17"/>
  <c r="AL304" i="23"/>
  <c r="AP304" i="23" s="1"/>
  <c r="AC295" i="20"/>
  <c r="AE326" i="17"/>
  <c r="AK56" i="20"/>
  <c r="AO56" i="20" s="1"/>
  <c r="AL248" i="23"/>
  <c r="AM249" i="17"/>
  <c r="AT250" i="17"/>
  <c r="AH143" i="23"/>
  <c r="AC38" i="20"/>
  <c r="AD241" i="23"/>
  <c r="AE35" i="17"/>
  <c r="AK361" i="20"/>
  <c r="AL35" i="23"/>
  <c r="AK283" i="20"/>
  <c r="AO283" i="20" s="1"/>
  <c r="AL178" i="23"/>
  <c r="AP178" i="23" s="1"/>
  <c r="AT234" i="17"/>
  <c r="AE136" i="17"/>
  <c r="AC194" i="20"/>
  <c r="AC193" i="20" s="1"/>
  <c r="AC164" i="20" s="1"/>
  <c r="AK315" i="20"/>
  <c r="AO315" i="20" s="1"/>
  <c r="AL51" i="23"/>
  <c r="AP51" i="23" s="1"/>
  <c r="AT347" i="17"/>
  <c r="AL83" i="23"/>
  <c r="AP83" i="23" s="1"/>
  <c r="AT329" i="17"/>
  <c r="AM328" i="17"/>
  <c r="AK297" i="20"/>
  <c r="AO297" i="20" s="1"/>
  <c r="AL228" i="23" l="1"/>
  <c r="AP229" i="23"/>
  <c r="AL82" i="23"/>
  <c r="AK296" i="20"/>
  <c r="AO296" i="20" s="1"/>
  <c r="AM327" i="17"/>
  <c r="AT328" i="17"/>
  <c r="AK86" i="20"/>
  <c r="AO86" i="20" s="1"/>
  <c r="AL277" i="23"/>
  <c r="AT300" i="17"/>
  <c r="AL192" i="23"/>
  <c r="AL143" i="23" s="1"/>
  <c r="AP143" i="23" s="1"/>
  <c r="AK211" i="20"/>
  <c r="AT154" i="17"/>
  <c r="AM137" i="17"/>
  <c r="AI8" i="23"/>
  <c r="AI325" i="23"/>
  <c r="AG311" i="20"/>
  <c r="AI342" i="17"/>
  <c r="AK277" i="20"/>
  <c r="AO277" i="20" s="1"/>
  <c r="AL172" i="23"/>
  <c r="AP172" i="23" s="1"/>
  <c r="AT228" i="17"/>
  <c r="AE34" i="17"/>
  <c r="AC34" i="20"/>
  <c r="AC33" i="20" s="1"/>
  <c r="AC9" i="20" s="1"/>
  <c r="AE33" i="17"/>
  <c r="AM77" i="17"/>
  <c r="AT77" i="17" s="1"/>
  <c r="AK123" i="20"/>
  <c r="AL9" i="23"/>
  <c r="AT78" i="17"/>
  <c r="AK80" i="20"/>
  <c r="AO80" i="20" s="1"/>
  <c r="AL256" i="23"/>
  <c r="AM293" i="17"/>
  <c r="AT294" i="17"/>
  <c r="AK131" i="20"/>
  <c r="AO131" i="20" s="1"/>
  <c r="AM86" i="17"/>
  <c r="AT87" i="17"/>
  <c r="AM248" i="17"/>
  <c r="AT248" i="17" s="1"/>
  <c r="AK55" i="20"/>
  <c r="AT249" i="17"/>
  <c r="AK41" i="20"/>
  <c r="AO41" i="20" s="1"/>
  <c r="AL244" i="23"/>
  <c r="AT42" i="17"/>
  <c r="AM39" i="17"/>
  <c r="AG194" i="20"/>
  <c r="AG193" i="20" s="1"/>
  <c r="AI136" i="17"/>
  <c r="AE341" i="17"/>
  <c r="AC310" i="20"/>
  <c r="AJ8" i="23"/>
  <c r="AJ325" i="23"/>
  <c r="Y309" i="20"/>
  <c r="AM325" i="23"/>
  <c r="R350" i="23"/>
  <c r="AL121" i="23"/>
  <c r="AP121" i="23" s="1"/>
  <c r="AP126" i="23"/>
  <c r="AH325" i="23"/>
  <c r="AG295" i="20"/>
  <c r="AI326" i="17"/>
  <c r="Y354" i="20"/>
  <c r="Y353" i="20" s="1"/>
  <c r="AA385" i="17"/>
  <c r="AA335" i="17" s="1"/>
  <c r="AA8" i="17" s="1"/>
  <c r="AK372" i="20"/>
  <c r="AO372" i="20" s="1"/>
  <c r="AO373" i="20"/>
  <c r="AK113" i="20"/>
  <c r="AT306" i="17"/>
  <c r="AL230" i="23"/>
  <c r="AP230" i="23" s="1"/>
  <c r="AP231" i="23"/>
  <c r="AG38" i="20"/>
  <c r="AH241" i="23"/>
  <c r="AI35" i="17"/>
  <c r="AI9" i="17"/>
  <c r="AK160" i="20"/>
  <c r="AO160" i="20" s="1"/>
  <c r="AO161" i="20"/>
  <c r="AI85" i="17"/>
  <c r="AG130" i="20"/>
  <c r="AG129" i="20" s="1"/>
  <c r="AG112" i="20" s="1"/>
  <c r="AL116" i="23"/>
  <c r="AL98" i="23" s="1"/>
  <c r="AK255" i="20"/>
  <c r="AK237" i="20" s="1"/>
  <c r="AM179" i="17"/>
  <c r="U308" i="20"/>
  <c r="U8" i="20" s="1"/>
  <c r="AG260" i="20"/>
  <c r="AG259" i="20" s="1"/>
  <c r="AI202" i="17"/>
  <c r="Q8" i="20"/>
  <c r="AL8" i="20" s="1"/>
  <c r="AH255" i="23"/>
  <c r="AG79" i="20"/>
  <c r="AG72" i="20" s="1"/>
  <c r="AG71" i="20" s="1"/>
  <c r="AI292" i="17"/>
  <c r="AI291" i="17" s="1"/>
  <c r="AI290" i="17" s="1"/>
  <c r="AT261" i="17"/>
  <c r="AK67" i="20"/>
  <c r="AM260" i="17"/>
  <c r="AT260" i="17" s="1"/>
  <c r="AM100" i="17"/>
  <c r="AT100" i="17" s="1"/>
  <c r="AL15" i="23"/>
  <c r="AP15" i="23" s="1"/>
  <c r="AK147" i="20"/>
  <c r="AT101" i="17"/>
  <c r="AI18" i="17"/>
  <c r="AG19" i="20"/>
  <c r="AG18" i="20" s="1"/>
  <c r="AT123" i="17"/>
  <c r="AM114" i="17"/>
  <c r="AT114" i="17" s="1"/>
  <c r="AK260" i="20"/>
  <c r="AM202" i="17"/>
  <c r="AT202" i="17" s="1"/>
  <c r="AT203" i="17"/>
  <c r="AL262" i="23"/>
  <c r="AP262" i="23" s="1"/>
  <c r="AP263" i="23"/>
  <c r="AC294" i="20"/>
  <c r="AC293" i="20" s="1"/>
  <c r="AC292" i="20" s="1"/>
  <c r="AE325" i="17"/>
  <c r="AE324" i="17" s="1"/>
  <c r="AK99" i="20"/>
  <c r="AO100" i="20"/>
  <c r="AL48" i="23"/>
  <c r="AP48" i="23" s="1"/>
  <c r="AK312" i="20"/>
  <c r="AO312" i="20" s="1"/>
  <c r="AM343" i="17"/>
  <c r="AT344" i="17"/>
  <c r="AL31" i="23"/>
  <c r="AP31" i="23" s="1"/>
  <c r="AM388" i="17"/>
  <c r="AK357" i="20"/>
  <c r="AO357" i="20" s="1"/>
  <c r="AT389" i="17"/>
  <c r="AT161" i="17"/>
  <c r="AK218" i="20"/>
  <c r="AO218" i="20" s="1"/>
  <c r="AM10" i="17"/>
  <c r="AK11" i="20"/>
  <c r="AT11" i="17"/>
  <c r="AK8" i="23"/>
  <c r="AK325" i="23"/>
  <c r="AL234" i="23"/>
  <c r="AM19" i="17"/>
  <c r="AK20" i="20"/>
  <c r="AO20" i="20" s="1"/>
  <c r="AT20" i="17"/>
  <c r="S8" i="17"/>
  <c r="AL274" i="23"/>
  <c r="AK63" i="20"/>
  <c r="AO63" i="20" s="1"/>
  <c r="AT257" i="17"/>
  <c r="AC355" i="20"/>
  <c r="AE386" i="17"/>
  <c r="AH30" i="23"/>
  <c r="AH29" i="23" s="1"/>
  <c r="AH28" i="23" s="1"/>
  <c r="AH8" i="23" s="1"/>
  <c r="AG356" i="20"/>
  <c r="AI387" i="17"/>
  <c r="AM18" i="17" l="1"/>
  <c r="AT18" i="17" s="1"/>
  <c r="AK19" i="20"/>
  <c r="AT19" i="17"/>
  <c r="AO113" i="20"/>
  <c r="AG164" i="20"/>
  <c r="AG355" i="20"/>
  <c r="AI386" i="17"/>
  <c r="AK146" i="20"/>
  <c r="AO146" i="20" s="1"/>
  <c r="AO147" i="20"/>
  <c r="AG294" i="20"/>
  <c r="AG293" i="20" s="1"/>
  <c r="AG292" i="20" s="1"/>
  <c r="AI325" i="17"/>
  <c r="AI324" i="17" s="1"/>
  <c r="Y308" i="20"/>
  <c r="Y8" i="20" s="1"/>
  <c r="AL241" i="23"/>
  <c r="AK38" i="20"/>
  <c r="AO38" i="20" s="1"/>
  <c r="AT39" i="17"/>
  <c r="AM35" i="17"/>
  <c r="AK79" i="20"/>
  <c r="AL255" i="23"/>
  <c r="AM292" i="17"/>
  <c r="AT293" i="17"/>
  <c r="AK10" i="20"/>
  <c r="AO11" i="20"/>
  <c r="AM9" i="17"/>
  <c r="AT9" i="17" s="1"/>
  <c r="AT10" i="17"/>
  <c r="AM342" i="17"/>
  <c r="AK311" i="20"/>
  <c r="AO311" i="20" s="1"/>
  <c r="AT343" i="17"/>
  <c r="AO99" i="20"/>
  <c r="AK98" i="20"/>
  <c r="AO98" i="20" s="1"/>
  <c r="AK236" i="20"/>
  <c r="AO237" i="20"/>
  <c r="AC354" i="20"/>
  <c r="AC353" i="20" s="1"/>
  <c r="AE385" i="17"/>
  <c r="AK356" i="20"/>
  <c r="AO356" i="20" s="1"/>
  <c r="AL30" i="23"/>
  <c r="AM387" i="17"/>
  <c r="AT388" i="17"/>
  <c r="AL97" i="23"/>
  <c r="AP97" i="23" s="1"/>
  <c r="AP98" i="23"/>
  <c r="AM247" i="17"/>
  <c r="AT247" i="17" s="1"/>
  <c r="AK295" i="20"/>
  <c r="AO295" i="20" s="1"/>
  <c r="AM326" i="17"/>
  <c r="AT327" i="17"/>
  <c r="AQ8" i="17"/>
  <c r="AN8" i="17"/>
  <c r="AK66" i="20"/>
  <c r="AO66" i="20" s="1"/>
  <c r="AO67" i="20"/>
  <c r="AP9" i="23"/>
  <c r="AK259" i="20"/>
  <c r="AO259" i="20" s="1"/>
  <c r="AO260" i="20"/>
  <c r="AM178" i="17"/>
  <c r="AT179" i="17"/>
  <c r="AG34" i="20"/>
  <c r="AG33" i="20" s="1"/>
  <c r="AG9" i="20" s="1"/>
  <c r="AI34" i="17"/>
  <c r="AI33" i="17"/>
  <c r="AE335" i="17"/>
  <c r="AE8" i="17" s="1"/>
  <c r="AC309" i="20"/>
  <c r="AC308" i="20" s="1"/>
  <c r="AC8" i="20" s="1"/>
  <c r="AK54" i="20"/>
  <c r="AO54" i="20" s="1"/>
  <c r="AO55" i="20"/>
  <c r="AM85" i="17"/>
  <c r="AT85" i="17" s="1"/>
  <c r="AK130" i="20"/>
  <c r="AT86" i="17"/>
  <c r="AK122" i="20"/>
  <c r="AO122" i="20" s="1"/>
  <c r="AO123" i="20"/>
  <c r="AI341" i="17"/>
  <c r="AG310" i="20"/>
  <c r="AK194" i="20"/>
  <c r="AM136" i="17"/>
  <c r="AT136" i="17" s="1"/>
  <c r="AT137" i="17"/>
  <c r="AL81" i="23"/>
  <c r="AP81" i="23" s="1"/>
  <c r="AP82" i="23"/>
  <c r="AL227" i="23"/>
  <c r="AP228" i="23"/>
  <c r="AG309" i="20" l="1"/>
  <c r="AG308" i="20" s="1"/>
  <c r="AG8" i="20" s="1"/>
  <c r="AK129" i="20"/>
  <c r="AO130" i="20"/>
  <c r="AP227" i="23"/>
  <c r="AL207" i="23"/>
  <c r="AM325" i="17"/>
  <c r="AK294" i="20"/>
  <c r="AT326" i="17"/>
  <c r="AL29" i="23"/>
  <c r="AP30" i="23"/>
  <c r="AM291" i="17"/>
  <c r="AT292" i="17"/>
  <c r="AI385" i="17"/>
  <c r="AI335" i="17" s="1"/>
  <c r="AI8" i="17" s="1"/>
  <c r="AG354" i="20"/>
  <c r="AG353" i="20" s="1"/>
  <c r="AK193" i="20"/>
  <c r="AO194" i="20"/>
  <c r="AM177" i="17"/>
  <c r="AT177" i="17" s="1"/>
  <c r="AT178" i="17"/>
  <c r="AK235" i="20"/>
  <c r="AO235" i="20" s="1"/>
  <c r="AO236" i="20"/>
  <c r="AK310" i="20"/>
  <c r="AO310" i="20" s="1"/>
  <c r="AM341" i="17"/>
  <c r="AT342" i="17"/>
  <c r="AO10" i="20"/>
  <c r="AO79" i="20"/>
  <c r="AK72" i="20"/>
  <c r="AK18" i="20"/>
  <c r="AO18" i="20" s="1"/>
  <c r="AO19" i="20"/>
  <c r="AM386" i="17"/>
  <c r="AK355" i="20"/>
  <c r="AO355" i="20" s="1"/>
  <c r="AT387" i="17"/>
  <c r="AK34" i="20"/>
  <c r="AM34" i="17"/>
  <c r="AT34" i="17" s="1"/>
  <c r="AM33" i="17"/>
  <c r="AT35" i="17"/>
  <c r="AT33" i="17" l="1"/>
  <c r="AK71" i="20"/>
  <c r="AO71" i="20" s="1"/>
  <c r="AO72" i="20"/>
  <c r="AK33" i="20"/>
  <c r="AO33" i="20" s="1"/>
  <c r="AO34" i="20"/>
  <c r="AM324" i="17"/>
  <c r="AT324" i="17" s="1"/>
  <c r="AT325" i="17"/>
  <c r="AO129" i="20"/>
  <c r="AK112" i="20"/>
  <c r="AO112" i="20" s="1"/>
  <c r="AK9" i="20"/>
  <c r="AL28" i="23"/>
  <c r="AP29" i="23"/>
  <c r="AL326" i="23"/>
  <c r="AP326" i="23" s="1"/>
  <c r="AP207" i="23"/>
  <c r="AM385" i="17"/>
  <c r="AT385" i="17" s="1"/>
  <c r="AK354" i="20"/>
  <c r="AT386" i="17"/>
  <c r="AK309" i="20"/>
  <c r="AM335" i="17"/>
  <c r="AT335" i="17" s="1"/>
  <c r="AT341" i="17"/>
  <c r="AO193" i="20"/>
  <c r="AK164" i="20"/>
  <c r="AO164" i="20" s="1"/>
  <c r="AM290" i="17"/>
  <c r="AT290" i="17" s="1"/>
  <c r="AT291" i="17"/>
  <c r="AK293" i="20"/>
  <c r="AO294" i="20"/>
  <c r="AP28" i="23" l="1"/>
  <c r="AL325" i="23"/>
  <c r="AP325" i="23" s="1"/>
  <c r="AL8" i="23"/>
  <c r="AO309" i="20"/>
  <c r="AO9" i="20"/>
  <c r="AK292" i="20"/>
  <c r="AO292" i="20" s="1"/>
  <c r="AO293" i="20"/>
  <c r="AK353" i="20"/>
  <c r="AO353" i="20" s="1"/>
  <c r="AO354" i="20"/>
  <c r="AM8" i="17"/>
  <c r="AT8" i="17" s="1"/>
  <c r="AK308" i="20" l="1"/>
  <c r="AO308" i="20" l="1"/>
  <c r="AK8" i="20"/>
  <c r="AO8" i="20" s="1"/>
</calcChain>
</file>

<file path=xl/sharedStrings.xml><?xml version="1.0" encoding="utf-8"?>
<sst xmlns="http://schemas.openxmlformats.org/spreadsheetml/2006/main" count="4028" uniqueCount="1589">
  <si>
    <t>Расходы на реализацию мероприятий краевой целевой программы</t>
  </si>
  <si>
    <t>Расходы за счет собственных доходов (софинансирование)</t>
  </si>
  <si>
    <t>Расходы на компенсацию выпадающих доходов</t>
  </si>
  <si>
    <t>Расходы на содержание ВП</t>
  </si>
  <si>
    <t>Расходы за счет предпринимательской и иной, приносящей доход деятельности</t>
  </si>
  <si>
    <t>Мероприятия в области коммунального хозяйства</t>
  </si>
  <si>
    <t>Погашение кредиторской и дебиторской задолженности прошлых лет</t>
  </si>
  <si>
    <t>Мероприятия по благоустройству поселений</t>
  </si>
  <si>
    <t xml:space="preserve">Расходы за счет средств по передаваемым полномочиям Таймырского Долгано-Ненецкого муниципального района </t>
  </si>
  <si>
    <t>Расходы на реализацию мероприятий муниципальной целевой программы</t>
  </si>
  <si>
    <t>Мероприятия в области жилищного хозяйства</t>
  </si>
  <si>
    <t>Центральный аппарат</t>
  </si>
  <si>
    <t>501</t>
  </si>
  <si>
    <t>567</t>
  </si>
  <si>
    <t>558</t>
  </si>
  <si>
    <t xml:space="preserve">  Федеральный центр сердечно-сосудистой хирургии, г. Пермь</t>
  </si>
  <si>
    <t xml:space="preserve">  г. Смоленск</t>
  </si>
  <si>
    <t xml:space="preserve">  Федеральный центр сердечно-сосудистой хирургии, г. Челябинск</t>
  </si>
  <si>
    <t xml:space="preserve">  Строительство в г. Санкт-Петербурге автомобильной дороги "Западный</t>
  </si>
  <si>
    <t xml:space="preserve">  скоростной диаметр"</t>
  </si>
  <si>
    <t xml:space="preserve">  Строительство в г. Санкт-Петербурге Орловского тоннеля под р. Невой</t>
  </si>
  <si>
    <t xml:space="preserve">  в рамках развития Волго-Балтийского водного пути</t>
  </si>
  <si>
    <t xml:space="preserve">  Строительство нового выхода на Московскую кольцевую автомобильную</t>
  </si>
  <si>
    <t xml:space="preserve">  дорогу с федеральной автомобильной дороги М-1 "Беларусь" Москва -</t>
  </si>
  <si>
    <t xml:space="preserve">  Минск</t>
  </si>
  <si>
    <t xml:space="preserve">  Строительство скоростной автомобильной дороги Москва -</t>
  </si>
  <si>
    <t xml:space="preserve">  Санкт-Петербург на участке 15-й км - 58-й км</t>
  </si>
  <si>
    <t xml:space="preserve">  Комплексное развитие Нижнего Приангарья</t>
  </si>
  <si>
    <t xml:space="preserve">  330  </t>
  </si>
  <si>
    <t xml:space="preserve">  Создание транспортной инфраструктуры для освоения</t>
  </si>
  <si>
    <t xml:space="preserve">  минерально-сырьевых ресурсов юго-востока Читинской области</t>
  </si>
  <si>
    <t xml:space="preserve">  Комплекс нефтеперерабатывающих и нефтехимических заводов в</t>
  </si>
  <si>
    <t xml:space="preserve">  г. Нижнекамске</t>
  </si>
  <si>
    <t xml:space="preserve">  Строительство железнодорожной станции Кызыл - Курагино в увязке</t>
  </si>
  <si>
    <t xml:space="preserve">  с освоением минерально-сырьевой базы Республики Тыва</t>
  </si>
  <si>
    <t xml:space="preserve">  Разработка проектной документации на строительство и эксплуатацию</t>
  </si>
  <si>
    <t xml:space="preserve">  на платной основе автомобильной дороги М-4 "Дон" (от Москвы через</t>
  </si>
  <si>
    <t xml:space="preserve">  Воронеж, Ростов-на-Дону и Краснодар до Новороссийска) на участках</t>
  </si>
  <si>
    <t xml:space="preserve">  21-й км - 117 км и 330-й км - 464-й км</t>
  </si>
  <si>
    <t xml:space="preserve">  на платной основе автомобильной дороги "Краснодар - Абинск -</t>
  </si>
  <si>
    <t xml:space="preserve">  Кабардинка"</t>
  </si>
  <si>
    <t xml:space="preserve">  "Научно-производственный центр "Ригель", г. Санкт-Петербург</t>
  </si>
  <si>
    <t xml:space="preserve">  Разработка проектной документации на строительство скоростной</t>
  </si>
  <si>
    <t xml:space="preserve">  автомобильной дороги Москва - Санкт-Петербург на участке км 58 -</t>
  </si>
  <si>
    <t xml:space="preserve">  км 684 (с последующей эксплуатацией на платной основе)</t>
  </si>
  <si>
    <t xml:space="preserve">  Разработка проектной документации для реализации инвестиционного</t>
  </si>
  <si>
    <t xml:space="preserve">  проекта "Урал Промышленный - Урал Полярный"</t>
  </si>
  <si>
    <t xml:space="preserve">  проекта "Комплексное развитие Южной Якутии"</t>
  </si>
  <si>
    <t xml:space="preserve">  340  </t>
  </si>
  <si>
    <t xml:space="preserve">  Уплата налога на имущество организаций и земельного налога</t>
  </si>
  <si>
    <t xml:space="preserve">  учреждениями, функционирующими в рамках федеральных</t>
  </si>
  <si>
    <t xml:space="preserve">  целевых программ</t>
  </si>
  <si>
    <t xml:space="preserve">  Мероприятия по развитию методической составляющей системы</t>
  </si>
  <si>
    <t xml:space="preserve">  обеспечения единства измерений в наноиндустрии и безопасности</t>
  </si>
  <si>
    <t xml:space="preserve">  создания и применения объектов наноиндустрии</t>
  </si>
  <si>
    <t xml:space="preserve">   Доходы</t>
  </si>
  <si>
    <t xml:space="preserve">   Налоговые доходы</t>
  </si>
  <si>
    <t xml:space="preserve">   Доходы от собственности</t>
  </si>
  <si>
    <t xml:space="preserve">   Доходы от оказания платных услуг</t>
  </si>
  <si>
    <t xml:space="preserve">   Суммы принудительного изъятия</t>
  </si>
  <si>
    <t xml:space="preserve">   Безвозмездные поступления от бюджетов</t>
  </si>
  <si>
    <t xml:space="preserve">   Поступления от международных финансовых организаций</t>
  </si>
  <si>
    <t xml:space="preserve">   Взносы на социальные нужды</t>
  </si>
  <si>
    <t xml:space="preserve">   Доходы от операций с активами</t>
  </si>
  <si>
    <t xml:space="preserve">   Доходы от переоценки активов</t>
  </si>
  <si>
    <t xml:space="preserve">   Доходы от реализации активов</t>
  </si>
  <si>
    <t xml:space="preserve">   Чрезвычайные доходы от операций с активами</t>
  </si>
  <si>
    <t xml:space="preserve">   Прочие доходы</t>
  </si>
  <si>
    <t xml:space="preserve">   Расходы</t>
  </si>
  <si>
    <t xml:space="preserve">   Оплата труда и начисления на выплаты по оплате труда</t>
  </si>
  <si>
    <t xml:space="preserve">   Заработная плата</t>
  </si>
  <si>
    <t xml:space="preserve">   Прочие выплаты</t>
  </si>
  <si>
    <t xml:space="preserve">   Начисления на выплаты по оплате труда</t>
  </si>
  <si>
    <t xml:space="preserve">   Оплата работ, услуг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</si>
  <si>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</si>
  <si>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</si>
  <si>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</si>
  <si>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</si>
  <si>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Работы, услуги по содержанию имущества</t>
  </si>
  <si>
    <t xml:space="preserve">   Прочие работы, услуги</t>
  </si>
  <si>
    <t xml:space="preserve">   Обслуживание государственного (муниципального) долга</t>
  </si>
  <si>
    <t xml:space="preserve">   Обслуживание внутреннего долга</t>
  </si>
  <si>
    <t xml:space="preserve">   Обслуживание внешнего долга</t>
  </si>
  <si>
    <t xml:space="preserve">   Безвозмездные перечисления организациям</t>
  </si>
  <si>
    <t xml:space="preserve">   Безвозмездные перечисления бюджетам</t>
  </si>
  <si>
    <t xml:space="preserve">   Перечисления международным организациям</t>
  </si>
  <si>
    <t xml:space="preserve">   Социальное обеспечение</t>
  </si>
  <si>
    <t xml:space="preserve">   Пособия по социальной помощи населению</t>
  </si>
  <si>
    <t xml:space="preserve">   Расходы по операциям с активами</t>
  </si>
  <si>
    <t xml:space="preserve">  271  </t>
  </si>
  <si>
    <t xml:space="preserve">   Амортизация основных средств и нематериальных активов</t>
  </si>
  <si>
    <t xml:space="preserve">   Расходование материальных запасов</t>
  </si>
  <si>
    <t xml:space="preserve">   Чрезвычайные расходы по операциям с активами</t>
  </si>
  <si>
    <t xml:space="preserve">   Прочие расходы</t>
  </si>
  <si>
    <t xml:space="preserve">   Поступление нефинансовых активов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</si>
  <si>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</si>
  <si>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</si>
  <si>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</t>
  </si>
  <si>
    <t xml:space="preserve">   Увеличение стоимости материальных запасов</t>
  </si>
  <si>
    <t xml:space="preserve">  400  </t>
  </si>
  <si>
    <t xml:space="preserve">   Выбытие нефинансовых активов</t>
  </si>
  <si>
    <t xml:space="preserve">  410  </t>
  </si>
  <si>
    <t xml:space="preserve">   Уменьшение стоимости основных средств</t>
  </si>
  <si>
    <t xml:space="preserve">  420  </t>
  </si>
  <si>
    <t xml:space="preserve">   Уменьшение стоимости нематериальных активов</t>
  </si>
  <si>
    <t xml:space="preserve">  430  </t>
  </si>
  <si>
    <t xml:space="preserve">   Уменьшение стоимости непроизведенных активов</t>
  </si>
  <si>
    <t xml:space="preserve">  440  </t>
  </si>
  <si>
    <t xml:space="preserve">   Уменьшение стоимости материальных запасов</t>
  </si>
  <si>
    <t xml:space="preserve">  500  </t>
  </si>
  <si>
    <t xml:space="preserve">   Поступление финансовых активов</t>
  </si>
  <si>
    <t xml:space="preserve">  510  </t>
  </si>
  <si>
    <t xml:space="preserve">   Поступление на счета бюджетов</t>
  </si>
  <si>
    <t xml:space="preserve">  520  </t>
  </si>
  <si>
    <t xml:space="preserve">  530  </t>
  </si>
  <si>
    <t xml:space="preserve">   Увеличение стоимости акций и иных форм участия в капитале</t>
  </si>
  <si>
    <t xml:space="preserve">  540  </t>
  </si>
  <si>
    <t xml:space="preserve">   Увеличение задолженности по бюджетным кредитам</t>
  </si>
  <si>
    <t xml:space="preserve">  550  </t>
  </si>
  <si>
    <t xml:space="preserve">   Увеличение стоимости иных финансовых активов</t>
  </si>
  <si>
    <t xml:space="preserve">  560  </t>
  </si>
  <si>
    <t xml:space="preserve">   Увеличение прочей дебиторской задолженности</t>
  </si>
  <si>
    <t xml:space="preserve">  600  </t>
  </si>
  <si>
    <t xml:space="preserve">   Выбытие финансовых активов</t>
  </si>
  <si>
    <t xml:space="preserve">  610  </t>
  </si>
  <si>
    <t xml:space="preserve">   Выбытие со счетов бюджетов</t>
  </si>
  <si>
    <t xml:space="preserve">  620  </t>
  </si>
  <si>
    <t xml:space="preserve">  630  </t>
  </si>
  <si>
    <t xml:space="preserve">   Уменьшение стоимости акций и иных форм участия в капитале</t>
  </si>
  <si>
    <t xml:space="preserve">  640  </t>
  </si>
  <si>
    <t xml:space="preserve">   Уменьшение задолженности по бюджетным ссудам и кредитам</t>
  </si>
  <si>
    <t xml:space="preserve">  650  </t>
  </si>
  <si>
    <t xml:space="preserve">   Уменьшение стоимости иных финансовых активов</t>
  </si>
  <si>
    <t xml:space="preserve">  660  </t>
  </si>
  <si>
    <t>к Решению Хатангского сельского Совета депутатов</t>
  </si>
  <si>
    <t xml:space="preserve">   Уменьшение прочей дебиторской задолженности</t>
  </si>
  <si>
    <t xml:space="preserve">  700  </t>
  </si>
  <si>
    <t xml:space="preserve">   Увеличение обязательств</t>
  </si>
  <si>
    <t xml:space="preserve">  710  </t>
  </si>
  <si>
    <t xml:space="preserve">  720  </t>
  </si>
  <si>
    <t xml:space="preserve">   Увеличение задолженности по внешнему государственному долгу</t>
  </si>
  <si>
    <t xml:space="preserve">  730  </t>
  </si>
  <si>
    <t xml:space="preserve">   Увеличение прочей кредиторской задолженности</t>
  </si>
  <si>
    <t xml:space="preserve">  800  </t>
  </si>
  <si>
    <t xml:space="preserve">   Уменьшение обязательств</t>
  </si>
  <si>
    <t xml:space="preserve">  810  </t>
  </si>
  <si>
    <t xml:space="preserve">  820  </t>
  </si>
  <si>
    <t xml:space="preserve">   Уменьшение задолженности по внешнему государственному долгу</t>
  </si>
  <si>
    <t xml:space="preserve">  830  </t>
  </si>
  <si>
    <t xml:space="preserve">   Уменьшение прочей кредиторской задолженности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</si>
  <si>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</si>
  <si>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</si>
  <si>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</si>
  <si>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</si>
  <si>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Модернизация Вооруженных Сил Российской Федерации и воинских формирований</t>
  </si>
  <si>
    <t>Подготовка и участие в обеспечении коллективной безопасности и миротворческой деятельности</t>
  </si>
  <si>
    <t>Реализация международных обязательств в сфере военно-технического сотрудничества</t>
  </si>
  <si>
    <t>Органы по контролю за оборотом наркотических средств и психотропных веществ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</si>
  <si>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</si>
  <si>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</si>
  <si>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</si>
  <si>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</si>
  <si>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Прикладные научные исследования в области жилищно-коммунального хозяйства</t>
  </si>
  <si>
    <t>Прикладные научные исследования в области культуры, кинематографии, средств массовой информации</t>
  </si>
  <si>
    <t>Другие вопросы в области культуры, кинематографии, средств массовой информации</t>
  </si>
  <si>
    <t>Заготовка, переработка, хранение и обеспечение безопасности донорской крови и ее компонентов</t>
  </si>
  <si>
    <t>Прикладные научные исследования в области здравоохранения, физической культуры и спорта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</si>
  <si>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</si>
  <si>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</si>
  <si>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</si>
  <si>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 xml:space="preserve">  Трансферты бюджету Фонда социального страхования Российской</t>
  </si>
  <si>
    <t xml:space="preserve">  Бюджетные инвестиции</t>
  </si>
  <si>
    <t xml:space="preserve">  Трансферты бюджету Пенсионного фонда Российской Федерации</t>
  </si>
  <si>
    <t xml:space="preserve">  Социальные выплаты</t>
  </si>
  <si>
    <t xml:space="preserve">  Прочие дотации</t>
  </si>
  <si>
    <t xml:space="preserve">  Фонд финансовой поддержки</t>
  </si>
  <si>
    <t xml:space="preserve">  Фонд компенсаций</t>
  </si>
  <si>
    <t xml:space="preserve">  Фонд софинансирования</t>
  </si>
  <si>
    <t xml:space="preserve">  Выполнение международных обязательств</t>
  </si>
  <si>
    <t xml:space="preserve">  Выполнение функций государственными органами</t>
  </si>
  <si>
    <t xml:space="preserve">  Функционирование органов в сфере национальной безопасности,</t>
  </si>
  <si>
    <t xml:space="preserve">  правоохранительной деятельности и обороны</t>
  </si>
  <si>
    <t xml:space="preserve">  Научно-исследовательские и опытно-конструкторские работы</t>
  </si>
  <si>
    <t xml:space="preserve">  Трансферты бюджету Федерального фонда обязательного медицинского</t>
  </si>
  <si>
    <t xml:space="preserve">  страхования</t>
  </si>
  <si>
    <t xml:space="preserve">  Иные субсидии</t>
  </si>
  <si>
    <t xml:space="preserve">  Субсидии некоммерческим организациям</t>
  </si>
  <si>
    <t xml:space="preserve">  Софинансирование объектов капитального строительства</t>
  </si>
  <si>
    <t xml:space="preserve">  (объектов капитального строительства собственности муниципальных</t>
  </si>
  <si>
    <t xml:space="preserve">  Мероприятия в сфере образования</t>
  </si>
  <si>
    <t xml:space="preserve">  Мероприятия в сфере культуры</t>
  </si>
  <si>
    <t xml:space="preserve">  Мероприятия по пропаганде вреда наркотиков в средствах массовой</t>
  </si>
  <si>
    <t xml:space="preserve">  Субсидии бюджетам субъектов Российской Федерации на компенсацию</t>
  </si>
  <si>
    <t xml:space="preserve">  части затрат на приобретение средств химизации</t>
  </si>
  <si>
    <t xml:space="preserve">  Совершенствование программного и методического обеспечения</t>
  </si>
  <si>
    <t>Оценка недвижимости, признание прав и регулирование отношений по  государственной и муниципальной собственности</t>
  </si>
  <si>
    <t xml:space="preserve">  осуществления государственной радиационно-эпидемиологической</t>
  </si>
  <si>
    <t xml:space="preserve">  регистрации граждан на федеральном и региональном уровнях и</t>
  </si>
  <si>
    <t xml:space="preserve">  актуализация Национального регистра</t>
  </si>
  <si>
    <t xml:space="preserve">  Обеспечение доступности информации по проблемам преодоления</t>
  </si>
  <si>
    <t xml:space="preserve">  последствий радиационных катастроф и инцидентов, разработка и</t>
  </si>
  <si>
    <t xml:space="preserve">  продвижение информационных проектов по формированию адекватного</t>
  </si>
  <si>
    <t xml:space="preserve">  восприятия гражданами возможных угроз жизнедеятельности и</t>
  </si>
  <si>
    <t xml:space="preserve">  снижению уровня социально-психологической напряженности</t>
  </si>
  <si>
    <t xml:space="preserve">  Создание условий для реализации информационной политики и</t>
  </si>
  <si>
    <t xml:space="preserve">  внедрения современных технологий на загрязненных территориях</t>
  </si>
  <si>
    <t xml:space="preserve">  Обеспечение выполнения международных обязательств Российской</t>
  </si>
  <si>
    <t xml:space="preserve">  Федерации в области преодоления последствий радиационных</t>
  </si>
  <si>
    <t xml:space="preserve">  катастроф и инцидентов</t>
  </si>
  <si>
    <t xml:space="preserve">  Системные исследования и совершенствование нормативных правовых,</t>
  </si>
  <si>
    <t xml:space="preserve">  методических и организационных основ государственного управления</t>
  </si>
  <si>
    <t xml:space="preserve">  в области повышения защищенности критически важных объектов и</t>
  </si>
  <si>
    <t xml:space="preserve">  населения от угроз природного и техногенного характера</t>
  </si>
  <si>
    <t xml:space="preserve">  Совершенствование системы мониторинга и прогнозирования</t>
  </si>
  <si>
    <t xml:space="preserve">  чрезвычайных ситуаций, в том числе обусловленных сейсмической</t>
  </si>
  <si>
    <t xml:space="preserve">  опасностью и цунами</t>
  </si>
  <si>
    <t xml:space="preserve">  Создание общероссийской комплексной системы информирования и</t>
  </si>
  <si>
    <t xml:space="preserve">  оповещения населения в местах массового пребывания людей</t>
  </si>
  <si>
    <t xml:space="preserve">  Разработка и реализация практических мер по повышению</t>
  </si>
  <si>
    <t xml:space="preserve">  защищенности критически важных объектов Российской Федерации и</t>
  </si>
  <si>
    <t xml:space="preserve">  населения</t>
  </si>
  <si>
    <t xml:space="preserve">  Развитие и совершенствование технических средств и технологий</t>
  </si>
  <si>
    <t xml:space="preserve">  повышения защищенности населения и территорий от опасностей,</t>
  </si>
  <si>
    <t xml:space="preserve">  обусловленных чрезвычайными ситуациями</t>
  </si>
  <si>
    <t xml:space="preserve">  Развитие инфраструктуры информационного обеспечения и</t>
  </si>
  <si>
    <t xml:space="preserve">  ситуационного анализа рисков чрезвычайных ситуаций</t>
  </si>
  <si>
    <t xml:space="preserve">  Развитие и совершенствование системы подготовки руководящего</t>
  </si>
  <si>
    <t xml:space="preserve">  состава и специалистов, спасателей и населения при ликвидации</t>
  </si>
  <si>
    <t xml:space="preserve">  чрезвычайных ситуаций</t>
  </si>
  <si>
    <t xml:space="preserve">  Мероприятия по повышению безопасности дорожного движения</t>
  </si>
  <si>
    <t xml:space="preserve">  Финансирование расходов, осуществляемое за счет средств,</t>
  </si>
  <si>
    <t xml:space="preserve">  поступающих от сдачи в аренду имущества, закрепленного за</t>
  </si>
  <si>
    <t xml:space="preserve">  государственными организациями</t>
  </si>
  <si>
    <t xml:space="preserve">  государственной программы вооружений</t>
  </si>
  <si>
    <t xml:space="preserve">  Ликвидация и вывод из эксплуатации ядерно и радиационно опасных</t>
  </si>
  <si>
    <t xml:space="preserve">  объектов, наземных стратегических ракетных комплексов и объектов</t>
  </si>
  <si>
    <t xml:space="preserve">  хранения, производства и уничтожения оружия</t>
  </si>
  <si>
    <t xml:space="preserve">  Уничтожение запасов химического оружия</t>
  </si>
  <si>
    <t xml:space="preserve">  Утилизация и ликвидация вооружения и военной техники, за</t>
  </si>
  <si>
    <t xml:space="preserve">  исключением международных договоров</t>
  </si>
  <si>
    <t xml:space="preserve">  Мероприятия, связанные с реализацией задач по утилизации и</t>
  </si>
  <si>
    <t xml:space="preserve">  ликвидации вооружения, военной техники, иного производственно-</t>
  </si>
  <si>
    <t xml:space="preserve">  технического оборудования и имущества, уничтожению запасов</t>
  </si>
  <si>
    <t xml:space="preserve">  химического оружия</t>
  </si>
  <si>
    <t xml:space="preserve">  Инспекционная деятельность</t>
  </si>
  <si>
    <t xml:space="preserve">  Осуществление прав пользования и распоряжения лесами, их охрана,</t>
  </si>
  <si>
    <t xml:space="preserve">  защита и воспроизводство</t>
  </si>
  <si>
    <t xml:space="preserve">  Мероприятия в области оборонно-промышленного комплекса</t>
  </si>
  <si>
    <t xml:space="preserve">  Уточнение фактических и прогнозируемых границ зон радиоактивного</t>
  </si>
  <si>
    <t xml:space="preserve">  загрязнения и подготовка карт радиоактивного загрязнения</t>
  </si>
  <si>
    <t xml:space="preserve">  отдельных территорий</t>
  </si>
  <si>
    <t xml:space="preserve">  Мероприятия по обеспечению взрывопожаробезопасного состояния</t>
  </si>
  <si>
    <t xml:space="preserve">  систем хранения и эксплуатации специальных объектов</t>
  </si>
  <si>
    <t xml:space="preserve">  Содержание и развитие системы по предупреждению и ликвидации</t>
  </si>
  <si>
    <t xml:space="preserve">  Мероприятия, связанные с реализацией задач по утилизации, включая</t>
  </si>
  <si>
    <t xml:space="preserve">  расходы по реабилитации береговых территорий, транспортировке и</t>
  </si>
  <si>
    <t xml:space="preserve">  переработке отработавшего ядерного топлива</t>
  </si>
  <si>
    <t xml:space="preserve">  Закупки специальной космической техники, организация запусков и</t>
  </si>
  <si>
    <t xml:space="preserve">  управление полетами космических аппаратов</t>
  </si>
  <si>
    <t xml:space="preserve">  Государственная поддержка космической деятельности в интересах</t>
  </si>
  <si>
    <t xml:space="preserve">  федеральных нужд</t>
  </si>
  <si>
    <t xml:space="preserve">  Мероприятия, связанные с созданием системы обнаружения и контроля</t>
  </si>
  <si>
    <t xml:space="preserve">  с помощью космических средств</t>
  </si>
  <si>
    <t xml:space="preserve">  Мероприятия по развитию г. Сочи как горноклиматического курорта</t>
  </si>
  <si>
    <t xml:space="preserve">  Мероприятия в области информатики и использования информационных</t>
  </si>
  <si>
    <t xml:space="preserve">  систем</t>
  </si>
  <si>
    <t xml:space="preserve">  Профилактика безнадзорности и правонарушений несовершеннолетних</t>
  </si>
  <si>
    <t xml:space="preserve">  Закупка оборудования для реабилитации инвалидов вследствие боевых</t>
  </si>
  <si>
    <t xml:space="preserve">  действий и военной травмы</t>
  </si>
  <si>
    <t xml:space="preserve">  Закупка специальной техники нового поколения в рамках</t>
  </si>
  <si>
    <t xml:space="preserve">  Утилизация и ликвидация вооружения и военной техники</t>
  </si>
  <si>
    <t xml:space="preserve">  Мероприятия по государственной поддержке развития местного</t>
  </si>
  <si>
    <t xml:space="preserve">  самоуправления</t>
  </si>
  <si>
    <t xml:space="preserve">  Строительство социальных учреждений</t>
  </si>
  <si>
    <t xml:space="preserve">  Мероприятия в области здравоохранения</t>
  </si>
  <si>
    <t xml:space="preserve">  Оснащение государственных наркологических диспансеров специальным</t>
  </si>
  <si>
    <t xml:space="preserve">  оборудованием</t>
  </si>
  <si>
    <t xml:space="preserve">  систем хранения и эксплуатации специальных объектов (особых</t>
  </si>
  <si>
    <t xml:space="preserve">  базисных складов) хранения взрывчатых материалов</t>
  </si>
  <si>
    <t xml:space="preserve">  Закупки специальной техники и продукции производственно-</t>
  </si>
  <si>
    <t xml:space="preserve">  технического назначения в рамках государственного оборонного</t>
  </si>
  <si>
    <t xml:space="preserve">  заказа в целях оборудования государственной границы Российской</t>
  </si>
  <si>
    <t xml:space="preserve">  Отдельные мероприятия по другим видам транспорта</t>
  </si>
  <si>
    <t xml:space="preserve">  Государственная поддержка организаций при выполнении комплекса</t>
  </si>
  <si>
    <t xml:space="preserve">  мероприятий по хранению отработавшего ядерного топлива и</t>
  </si>
  <si>
    <t xml:space="preserve">  радиоактивных отходов, блоков реакторных отсеков и судов атомного</t>
  </si>
  <si>
    <t xml:space="preserve">  технологического обслуживания</t>
  </si>
  <si>
    <t xml:space="preserve">  Закупки специальной космической техники для обеспечения</t>
  </si>
  <si>
    <t xml:space="preserve">  функционирования системы ГЛОНАСС</t>
  </si>
  <si>
    <t xml:space="preserve">  Приобретение дополнительных акций, выпускаемых при увеличении</t>
  </si>
  <si>
    <t xml:space="preserve">  уставного капитала открытого акционерного общества "Объединенная</t>
  </si>
  <si>
    <t xml:space="preserve">  авиастроительная корпорация"</t>
  </si>
  <si>
    <t xml:space="preserve">  Мероприятия по реорганизации военно-учебных заведений,</t>
  </si>
  <si>
    <t>Отдел по управлению муниципальным имуществом администрации сельского поселения Хатанга</t>
  </si>
  <si>
    <t xml:space="preserve">Обеспечение пожарной безопасности
</t>
  </si>
  <si>
    <t xml:space="preserve">  совершенствованию их материально-технической базы и</t>
  </si>
  <si>
    <t xml:space="preserve">  экспериментальной подготовке военных кадров на базе гражданских</t>
  </si>
  <si>
    <t xml:space="preserve">  высших учебных заведений</t>
  </si>
  <si>
    <t xml:space="preserve">  уставного капитала открытого акционерного общества "Федеральная</t>
  </si>
  <si>
    <t xml:space="preserve">  сетевая компания Единой энергетической системы"</t>
  </si>
  <si>
    <t xml:space="preserve">  уставного капитала открытого акционерного общества "Системный</t>
  </si>
  <si>
    <t xml:space="preserve">  оператор - Центральное диспетчерское управление Единой</t>
  </si>
  <si>
    <t xml:space="preserve">  энергетической системы"</t>
  </si>
  <si>
    <t xml:space="preserve">  гидрогенерирующая компания"</t>
  </si>
  <si>
    <t xml:space="preserve">  Взнос в уставный капитал открытого акционерного общества</t>
  </si>
  <si>
    <t xml:space="preserve">  "Росагролизинг"</t>
  </si>
  <si>
    <t xml:space="preserve">  "Российский сельскохозяйственный банк"</t>
  </si>
  <si>
    <t xml:space="preserve">  Мероприятия по доработке и сертификации специализированной</t>
  </si>
  <si>
    <t xml:space="preserve">  авиационной техники, поддержке системы послепродажного</t>
  </si>
  <si>
    <t xml:space="preserve">  обслуживания новой авиационной техники, реализации проекта RRJ,</t>
  </si>
  <si>
    <t xml:space="preserve">  созданию двигателя SaM 146, поддержке международного</t>
  </si>
  <si>
    <t xml:space="preserve">  кооперационного сотрудничества и управлению Программой</t>
  </si>
  <si>
    <t xml:space="preserve">  "Сангтудинская ГЭС-1"</t>
  </si>
  <si>
    <t xml:space="preserve">  судостроительная корпорация"</t>
  </si>
  <si>
    <t xml:space="preserve">  Взнос в уставный капитал открытого акционерного общества "Особые</t>
  </si>
  <si>
    <t xml:space="preserve">  экономические зоны"</t>
  </si>
  <si>
    <t xml:space="preserve">  Взнос в уставный капитал Евразийского банка развития</t>
  </si>
  <si>
    <t xml:space="preserve">  "Агентство по ипотечному и жилищному кредитованию"</t>
  </si>
  <si>
    <t xml:space="preserve">  Утилизация атомных подводных лодок, судов атомного</t>
  </si>
  <si>
    <t xml:space="preserve">  технологического обслуживания, надводных кораблей с ядерными</t>
  </si>
  <si>
    <t xml:space="preserve">  энергетическими установками, плавучих емкостей для хранения</t>
  </si>
  <si>
    <t xml:space="preserve">  жидких радиоактивных отходов</t>
  </si>
  <si>
    <t xml:space="preserve">  мероприятий в области утилизации и ликвидации накопленных</t>
  </si>
  <si>
    <t xml:space="preserve">  компонентов ядерных боеприпасов</t>
  </si>
  <si>
    <t xml:space="preserve">  Мероприятия, связанные с созданием и обеспечением</t>
  </si>
  <si>
    <t xml:space="preserve">  функционирования системы геофизического мониторинга</t>
  </si>
  <si>
    <t xml:space="preserve">  Мероприятия по повышению безопасности остановленных и</t>
  </si>
  <si>
    <t xml:space="preserve">  функционирующих ядерно и радиационно опасных объектов, включая</t>
  </si>
  <si>
    <t xml:space="preserve">  мероприятия при обращении с накопленными отработавшим ядерным</t>
  </si>
  <si>
    <t xml:space="preserve">  топливом и радиоактивными отходами</t>
  </si>
  <si>
    <t xml:space="preserve">  Мероприятия по созданию систем геодезического и навигационно-</t>
  </si>
  <si>
    <t xml:space="preserve">  картографического обеспечения</t>
  </si>
  <si>
    <t xml:space="preserve">  Развитие инфраструктуры города Мирного</t>
  </si>
  <si>
    <t xml:space="preserve">  Субсидии на осуществление мероприятий по обеспечению жильем</t>
  </si>
  <si>
    <t xml:space="preserve">  граждан Российской Федерации, проживающих в сельской местности</t>
  </si>
  <si>
    <t xml:space="preserve">  100  </t>
  </si>
  <si>
    <t xml:space="preserve">  Государственное образовательное учреждение "Специальное</t>
  </si>
  <si>
    <t xml:space="preserve">  профессиональное училище N 1 закрытого типа", общежитие, пос.</t>
  </si>
  <si>
    <t xml:space="preserve">  Южный, г. Улан-Удэ, Республика Бурятия</t>
  </si>
  <si>
    <t xml:space="preserve">  Государственное образовательное учреждение высшего</t>
  </si>
  <si>
    <t xml:space="preserve">  профессионального образования "Саратовский государственный</t>
  </si>
  <si>
    <t xml:space="preserve">  технический университет", жилой дом, г. Саратов</t>
  </si>
  <si>
    <t xml:space="preserve">  профессионального образования "Самарский государственный</t>
  </si>
  <si>
    <t xml:space="preserve">  аэрокосмический университет им. академика С.П. Королева",</t>
  </si>
  <si>
    <t xml:space="preserve">  общежитие, г. Самара</t>
  </si>
  <si>
    <t xml:space="preserve">  профессионального образования "Донской государственный</t>
  </si>
  <si>
    <t xml:space="preserve">  технический университет", жилой дом, г. Ростов-на-Дону</t>
  </si>
  <si>
    <t xml:space="preserve">  профессионального образования "Северо-Кавказский государственный</t>
  </si>
  <si>
    <t xml:space="preserve">  технический университет", общежитие, г. Ставрополь</t>
  </si>
  <si>
    <t xml:space="preserve">  Федеральное государственное образовательное учреждение</t>
  </si>
  <si>
    <t xml:space="preserve">  "Всероссийский детский центр "Орленок", жилой дом, пос.</t>
  </si>
  <si>
    <t xml:space="preserve">  Новомихайловский, Туапсинский район, Краснодарский край</t>
  </si>
  <si>
    <t xml:space="preserve">  профессионального образования "Дагестанский государственный</t>
  </si>
  <si>
    <t xml:space="preserve">  педагогический университет", общежитие, г. Махачкала, Республика</t>
  </si>
  <si>
    <t xml:space="preserve">  Дагестан</t>
  </si>
  <si>
    <t xml:space="preserve">  Государственное образовательное учреждение среднего</t>
  </si>
  <si>
    <t xml:space="preserve">  профессионального образования "Псковский индустриальный</t>
  </si>
  <si>
    <t xml:space="preserve">  техникум", общежитие, г. Псков</t>
  </si>
  <si>
    <t xml:space="preserve">  профессионального образования "Московский государственный</t>
  </si>
  <si>
    <t xml:space="preserve">  институт стали и сплавов (технологический университет)",</t>
  </si>
  <si>
    <t xml:space="preserve">  общежитие, г. Москва</t>
  </si>
  <si>
    <t xml:space="preserve">  профессионального образования для инвалидов с нарушением опорно-</t>
  </si>
  <si>
    <t xml:space="preserve">  двигательной системы "Московский государственный социально-</t>
  </si>
  <si>
    <t xml:space="preserve">  гуманитарный институт", общежитие, г. Москва</t>
  </si>
  <si>
    <t xml:space="preserve">  110  </t>
  </si>
  <si>
    <t xml:space="preserve">  профессионального образования "Сибирский государственный</t>
  </si>
  <si>
    <t xml:space="preserve">  технологический университет", общежитие, г. Красноярск</t>
  </si>
  <si>
    <t xml:space="preserve">  профессионального образования "Иркутский государственный</t>
  </si>
  <si>
    <t xml:space="preserve">  технический университет", общежитие, г. Иркутск</t>
  </si>
  <si>
    <t xml:space="preserve">  профессионального образования "Бурятский государственный</t>
  </si>
  <si>
    <t xml:space="preserve">  университет", общежитие, пос. Бохан, Усть-Ордынский Бурятский</t>
  </si>
  <si>
    <t xml:space="preserve">  автономный округ</t>
  </si>
  <si>
    <t xml:space="preserve">  профессионального образования "Дальневосточный государственный</t>
  </si>
  <si>
    <t xml:space="preserve">  технический университет (ДВПИ имени В.В. Куйбышева)", общежитие,</t>
  </si>
  <si>
    <t xml:space="preserve">  г. Владивосток, Приморский край</t>
  </si>
  <si>
    <t xml:space="preserve">  Государственное образовательное учреждение дополнительного</t>
  </si>
  <si>
    <t xml:space="preserve">  профессионального образования "Санкт-Петербургская</t>
  </si>
  <si>
    <t xml:space="preserve">  государственная академия последипломного образования Федерального</t>
  </si>
  <si>
    <t xml:space="preserve">  агентства по здравоохранению и социальному развитию", завершение</t>
  </si>
  <si>
    <t xml:space="preserve">  строительства общежития по проспекту Просвещения, 45, г. Санкт-</t>
  </si>
  <si>
    <t xml:space="preserve">  Петербург</t>
  </si>
  <si>
    <t xml:space="preserve">  профессионального образования "Белгородский государственный</t>
  </si>
  <si>
    <t xml:space="preserve">  технологический университет им. В.Г. Шухова", г. Белгород,</t>
  </si>
  <si>
    <t xml:space="preserve">  общежитие на 400 мест для студентов по ул. Костюкова, 4б,</t>
  </si>
  <si>
    <t xml:space="preserve">  г. Белгород</t>
  </si>
  <si>
    <t xml:space="preserve">  профессионального образования "Тверской государственный</t>
  </si>
  <si>
    <t xml:space="preserve">  университет", г. Тверь, 9-этажные общежития N 4 и N 5 с блоком</t>
  </si>
  <si>
    <t xml:space="preserve">  обслуживания по ул. Плеханова, г. Тверь</t>
  </si>
  <si>
    <t xml:space="preserve">  профессионального образования "Нижегородский государственный</t>
  </si>
  <si>
    <t xml:space="preserve">  технический университет", г. Нижний Новгород, строительство</t>
  </si>
  <si>
    <t xml:space="preserve">  комплекса общежитий с блоком обслуживания по Казанскому шоссе в</t>
  </si>
  <si>
    <t xml:space="preserve">  Нижегородском районе, г. Нижний Новгород (2-я очередь)</t>
  </si>
  <si>
    <t xml:space="preserve">  профессионального образования "Барнаульский государственный</t>
  </si>
  <si>
    <t xml:space="preserve">  педагогический университет", г. Барнаул, завершение строительства</t>
  </si>
  <si>
    <t xml:space="preserve">  общежития для семейной молодежи со встроенными предприятиями</t>
  </si>
  <si>
    <t xml:space="preserve">  общественного назначения по проспекту Красноармейский, 101,</t>
  </si>
  <si>
    <t xml:space="preserve">  г. Барнаул, Алтайский край</t>
  </si>
  <si>
    <t xml:space="preserve">  профессионального образования "Кабардино-Балкарский</t>
  </si>
  <si>
    <t xml:space="preserve">  государственный университет им. Х.М. Бербекова", г. Нальчик,</t>
  </si>
  <si>
    <t xml:space="preserve">  Кабардино-Балкарская Республика, 68-квартирный жилой дом по</t>
  </si>
  <si>
    <t xml:space="preserve">  ул. Тарчокова, г. Нальчик, Кабардино-Балкарская Республика</t>
  </si>
  <si>
    <t xml:space="preserve">  120  </t>
  </si>
  <si>
    <t xml:space="preserve">  Финансовая академия при Правительстве Российской Федерации -</t>
  </si>
  <si>
    <t xml:space="preserve">  государственное образовательное учреждение высшего</t>
  </si>
  <si>
    <t xml:space="preserve">  профессионального образования федерального подчинения,</t>
  </si>
  <si>
    <t xml:space="preserve">  16-этажная жилая пристройка к зданию общежития, ул. Новопесчаная,</t>
  </si>
  <si>
    <t xml:space="preserve">  д. 15а, г. Москва</t>
  </si>
  <si>
    <t xml:space="preserve">  профессионального образования федерального подчинения, общежитие</t>
  </si>
  <si>
    <t xml:space="preserve">  для студентов ул. Новомосковская, д. 9/11, г. Москва</t>
  </si>
  <si>
    <t xml:space="preserve">  профессионального образования "Кировская государственная</t>
  </si>
  <si>
    <t xml:space="preserve">  медицинская академия Федерального агентства по здравоохранению и</t>
  </si>
  <si>
    <t xml:space="preserve">  социальному развитию", здание общежития КГМА,</t>
  </si>
  <si>
    <t xml:space="preserve">  ул. Красноармейская, д. 33, г. Киров</t>
  </si>
  <si>
    <t xml:space="preserve">  "Брянский Арсенал", г. Брянск</t>
  </si>
  <si>
    <t xml:space="preserve">  Взнос в уставный капитал открытого акционерного общества "Научно-</t>
  </si>
  <si>
    <t xml:space="preserve">  производственное предприятие "Звукотехника", г. Муром</t>
  </si>
  <si>
    <t xml:space="preserve">  Взнос в уставный капитал открытого акционерного общества "Завод</t>
  </si>
  <si>
    <t xml:space="preserve">  им. В.А. Дегтярева", г. Ковров</t>
  </si>
  <si>
    <t xml:space="preserve">  "Ковровский электромеханический завод", г. Ковров</t>
  </si>
  <si>
    <t xml:space="preserve">  исследовательский институт полупроводникового машиностроения",</t>
  </si>
  <si>
    <t xml:space="preserve">  г. Воронеж</t>
  </si>
  <si>
    <t xml:space="preserve">  "Производственное объединение "Тонкий органический синтез",</t>
  </si>
  <si>
    <t xml:space="preserve">  г. Долгопрудный</t>
  </si>
  <si>
    <t>Национальная безопасность и правоохранительная деятельность</t>
  </si>
  <si>
    <t>0700000</t>
  </si>
  <si>
    <t>Мероприятия по землеустройству и землепользованию</t>
  </si>
  <si>
    <t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t>
  </si>
  <si>
    <t xml:space="preserve">  "Специальное конструкторско-технологическое бюро по</t>
  </si>
  <si>
    <t xml:space="preserve">  проектированию приборов и аппаратов из стекла", г. Клин</t>
  </si>
  <si>
    <t xml:space="preserve">  130  </t>
  </si>
  <si>
    <t xml:space="preserve">  "Подольский электромеханический завод", г. Подольск</t>
  </si>
  <si>
    <t xml:space="preserve">  "Центральный научно-исследовательский институт специального</t>
  </si>
  <si>
    <t xml:space="preserve">  машиностроения", г. Хотьково</t>
  </si>
  <si>
    <t xml:space="preserve">  производственное объединение "Стеклопластик", г. Андреевка</t>
  </si>
  <si>
    <t xml:space="preserve">  Солнечногорского района</t>
  </si>
  <si>
    <t xml:space="preserve">  "Композит", г. Королев</t>
  </si>
  <si>
    <t xml:space="preserve">  исследовательский институт газоразрядных приборов "Плазма",</t>
  </si>
  <si>
    <t xml:space="preserve">  г. Рязань</t>
  </si>
  <si>
    <t xml:space="preserve">  Взнос в уставный капитал открытого акционерного общества "Элтра",</t>
  </si>
  <si>
    <t xml:space="preserve">  г. Ржев</t>
  </si>
  <si>
    <t xml:space="preserve">  "Торжокский вагоностроительный завод", г. Торжок</t>
  </si>
  <si>
    <t xml:space="preserve">  производственное объединение "Стрела", г. Тула</t>
  </si>
  <si>
    <t xml:space="preserve">  "Туламашзавод", г. Тула</t>
  </si>
  <si>
    <t xml:space="preserve">  140  </t>
  </si>
  <si>
    <t xml:space="preserve">  "Ярославский завод дизельной аппаратуры", г. Ярославль</t>
  </si>
  <si>
    <t xml:space="preserve">  "Тутаевский моторный завод", г. Тутаев</t>
  </si>
  <si>
    <t xml:space="preserve">  "Рыбинские моторы", г. Рыбинск</t>
  </si>
  <si>
    <t xml:space="preserve">  "Автодизель", г. Ярославль</t>
  </si>
  <si>
    <t xml:space="preserve">  "Московский машиностроительный завод "Вымпел", г. Москва</t>
  </si>
  <si>
    <t xml:space="preserve">  Взнос в уставный капитал открытого акционерного общества "НИИ</t>
  </si>
  <si>
    <t xml:space="preserve">  эластомерных материалов и изделий", г. Санкт-Петербург</t>
  </si>
  <si>
    <t xml:space="preserve">  "Конструкторское бюро специального машиностроения", г. Санкт-</t>
  </si>
  <si>
    <t xml:space="preserve">  Взнос в уставный капитал открытого акционерного общества "ГОЗ</t>
  </si>
  <si>
    <t xml:space="preserve">  Обуховский завод", г. Санкт-Петербург</t>
  </si>
  <si>
    <t xml:space="preserve">  "Ленинградский металлический завод", г. Санкт-Петербург</t>
  </si>
  <si>
    <t xml:space="preserve">  "Центральный научно-исследовательский институт "Солитон", г. Уфа</t>
  </si>
  <si>
    <t xml:space="preserve">  150  </t>
  </si>
  <si>
    <t xml:space="preserve">  "Элекон", г. Казань</t>
  </si>
  <si>
    <t xml:space="preserve">  151  </t>
  </si>
  <si>
    <t xml:space="preserve">  "Ижевский мотозавод "Аксион-Холдинг", г. Ижевск</t>
  </si>
  <si>
    <t xml:space="preserve">  152  </t>
  </si>
  <si>
    <t xml:space="preserve">  "Сарапульский электрогенераторный завод", г. Сарапул</t>
  </si>
  <si>
    <t xml:space="preserve">  153  </t>
  </si>
  <si>
    <t xml:space="preserve">  производственное объединение "Искра", г. Пермь</t>
  </si>
  <si>
    <t xml:space="preserve">  "Пермский научно-исследовательский технологический институт",</t>
  </si>
  <si>
    <t xml:space="preserve">  г. Пермь</t>
  </si>
  <si>
    <t xml:space="preserve">  Взнос в уставный капитал открытого акционерного общества "Литий-</t>
  </si>
  <si>
    <t xml:space="preserve">  элемент", г. Саратов</t>
  </si>
  <si>
    <t xml:space="preserve">  "Полимерсинтез", г. Владимир</t>
  </si>
  <si>
    <t xml:space="preserve">  Взнос в уставный капитал открытого акционерного общества "НПК</t>
  </si>
  <si>
    <t xml:space="preserve">  "Химволокно", г. Тверь</t>
  </si>
  <si>
    <t xml:space="preserve">  Взнос в уставный капитал открытого акционерного общества "Полема-</t>
  </si>
  <si>
    <t xml:space="preserve">  Тулачермет", г. Тула</t>
  </si>
  <si>
    <t xml:space="preserve">  "Уральский завод резиновых технических изделий", г. Екатеринбург</t>
  </si>
  <si>
    <t xml:space="preserve">  160  </t>
  </si>
  <si>
    <t xml:space="preserve">  "Воронежский завод полупроводниковых приборов - Сборка",</t>
  </si>
  <si>
    <t xml:space="preserve">  Взнос в уставный капитал открытого акционерного общества "Восход</t>
  </si>
  <si>
    <t xml:space="preserve">  - Калужский радиоламповый завод", г. Калуга</t>
  </si>
  <si>
    <t xml:space="preserve">  "Ангстрем", г. Москва</t>
  </si>
  <si>
    <t xml:space="preserve">  производственное предприятие "Сапфир", г. Москва</t>
  </si>
  <si>
    <t xml:space="preserve">  молекулярной электроники и завод "Микрон", г. Москва</t>
  </si>
  <si>
    <t xml:space="preserve">  производственный комплекс "Северная Заря", г. Санкт-Петербург</t>
  </si>
  <si>
    <t xml:space="preserve">  "Искра", г. Ульяновск</t>
  </si>
  <si>
    <t xml:space="preserve">  "Центральный научно-исследовательский институт "Электрон",</t>
  </si>
  <si>
    <t xml:space="preserve">  г. Санкт-Петербург</t>
  </si>
  <si>
    <t xml:space="preserve">  исследовательский центр электронной вычислительной техники",</t>
  </si>
  <si>
    <t xml:space="preserve">  г. Москва</t>
  </si>
  <si>
    <t xml:space="preserve">  Взнос в уставный капитал открытого акционерного общества "Военно-</t>
  </si>
  <si>
    <t xml:space="preserve">  промышленная корпорация "Научно-производственное объединение</t>
  </si>
  <si>
    <t xml:space="preserve">  машиностроения", г. Реутов, Московская область</t>
  </si>
  <si>
    <t xml:space="preserve">  170  </t>
  </si>
  <si>
    <t xml:space="preserve">  Взнос в уставный капитал открытого акционерного общества "Концерн</t>
  </si>
  <si>
    <t xml:space="preserve">  "Созвездие", г. Воронеж</t>
  </si>
  <si>
    <t xml:space="preserve">  171  </t>
  </si>
  <si>
    <t xml:space="preserve">  "Усть-Среднеканская ГЭС" г. Магадан, Магаданская область</t>
  </si>
  <si>
    <t xml:space="preserve">  172  </t>
  </si>
  <si>
    <t xml:space="preserve">  "Уральское проектно-конструкторское "Деталь", г. Каменск-</t>
  </si>
  <si>
    <t xml:space="preserve">  Уральский</t>
  </si>
  <si>
    <t xml:space="preserve">  173  </t>
  </si>
  <si>
    <t xml:space="preserve">  производственный центр "Полюс", г. Томск</t>
  </si>
  <si>
    <t xml:space="preserve">  "Производственное объединение "Стрела", г. Оренбург</t>
  </si>
  <si>
    <t xml:space="preserve">  "Конструкторское бюро химавтоматики", г. Воронеж</t>
  </si>
  <si>
    <t xml:space="preserve">  "НПО Энергомаш имени академика В.П. Глушко", г. Химки,</t>
  </si>
  <si>
    <t xml:space="preserve">  Московская область</t>
  </si>
  <si>
    <t xml:space="preserve">  "Государственное машиностроительное конструкторское бюро "Радуга"</t>
  </si>
  <si>
    <t xml:space="preserve">  имени А.Я. Березняка", г. Дубна, Московская область</t>
  </si>
  <si>
    <t xml:space="preserve">  "Корпорация "Тактическое ракетное вооружение", г. Королев,</t>
  </si>
  <si>
    <t xml:space="preserve">  производственное предприятие "Звезда", пос. Томилино, Московская</t>
  </si>
  <si>
    <t xml:space="preserve">  область</t>
  </si>
  <si>
    <t xml:space="preserve">  180  </t>
  </si>
  <si>
    <t xml:space="preserve">  "Объединенная авиастроительная корпорация", г. Москва</t>
  </si>
  <si>
    <t xml:space="preserve">  производственное объединение "Сатурн", г. Рыбинск</t>
  </si>
  <si>
    <t xml:space="preserve">  "Государственное машиностроительное конструкторское бюро</t>
  </si>
  <si>
    <t xml:space="preserve">  "Вымпел" имени И.И. Торопова", г. Москва</t>
  </si>
  <si>
    <t xml:space="preserve">  производственное предприятие "ЭГА", г. Москва</t>
  </si>
  <si>
    <t xml:space="preserve">  "Авионика", г. Раменское, Московская область</t>
  </si>
  <si>
    <t xml:space="preserve">  исследовательский институт приборостроения им. В.В. Тихомирова",</t>
  </si>
  <si>
    <t xml:space="preserve">  г. Жуковский, Московская область</t>
  </si>
  <si>
    <t xml:space="preserve">  "Компания "Сухой", г. Москва</t>
  </si>
  <si>
    <t xml:space="preserve">  Взнос в уставный капитал открытого акционерного общества "Санкт-</t>
  </si>
  <si>
    <t xml:space="preserve">  Петербургское опытно-конструкторское бюро "Электроавтоматика",</t>
  </si>
  <si>
    <t xml:space="preserve">  "Красногорский завод им. С.А. Зверева", г. Красногорск,</t>
  </si>
  <si>
    <t xml:space="preserve">  производственное объединение "Электромашина", г. Челябинск</t>
  </si>
  <si>
    <t xml:space="preserve">  "Гидроагрегат", г. Павлово</t>
  </si>
  <si>
    <t xml:space="preserve">  "Серпуховской завод "Металлист", г. Серпухов, Московская область</t>
  </si>
  <si>
    <t xml:space="preserve">  "Центральное конструкторское бюро аппаратостроения", г. Тула</t>
  </si>
  <si>
    <t xml:space="preserve">  "Кировский завод "Маяк", г. Киров</t>
  </si>
  <si>
    <t xml:space="preserve">  "Федеральный научно-производственный центр "Станкомаш",</t>
  </si>
  <si>
    <t xml:space="preserve">  г. Челябинск</t>
  </si>
  <si>
    <t xml:space="preserve">  "Институт прикладной физики", г. Новосибирск</t>
  </si>
  <si>
    <t xml:space="preserve">  Взнос в уставный капитал открытого акционерного общества "Бийская</t>
  </si>
  <si>
    <t xml:space="preserve">  химическая компания", г. Бийск, Алтайский край</t>
  </si>
  <si>
    <t xml:space="preserve">  "Межгосударственная акционерная корпорация "Вымпел", г. Москва</t>
  </si>
  <si>
    <t xml:space="preserve">  "Телемеханика", г. Нальчик</t>
  </si>
  <si>
    <t xml:space="preserve">  "Российский институт мощного радиостроения", г. Санкт-Петербург</t>
  </si>
  <si>
    <t xml:space="preserve">  200  </t>
  </si>
  <si>
    <t xml:space="preserve">  "Российский институт радионавигации и времени", г. Санкт-</t>
  </si>
  <si>
    <t xml:space="preserve">  "Тамбовский завод "Революционный труд", г. Тамбов</t>
  </si>
  <si>
    <t xml:space="preserve">  "Тамбовский "Научно-исследовательский институт радиотехники</t>
  </si>
  <si>
    <t xml:space="preserve">  "Эфир", г. Тамбов</t>
  </si>
  <si>
    <t xml:space="preserve">  "Тамбовский завод "Октябрь", г. Тамбов</t>
  </si>
  <si>
    <t xml:space="preserve">  "Лантан", г. Москва</t>
  </si>
  <si>
    <t xml:space="preserve">  Взнос в уставный капитал открытого акционерного общества "Алмаз",</t>
  </si>
  <si>
    <t xml:space="preserve">  г. Ростов-на-Дону</t>
  </si>
  <si>
    <t xml:space="preserve">  "Радиотехнический институт имени академика А.Л. Минца", г. Москва</t>
  </si>
  <si>
    <t xml:space="preserve">  исследовательский институт дальней радиосвязи", г. Москва</t>
  </si>
  <si>
    <t xml:space="preserve">  "Навигатор", г. Санкт-Петербург</t>
  </si>
  <si>
    <t xml:space="preserve">  "Электросигнал", г. Воронеж</t>
  </si>
  <si>
    <t xml:space="preserve">  210  </t>
  </si>
  <si>
    <t xml:space="preserve">  "Корпорация "Фазотрон - Научно-исследовательский институт</t>
  </si>
  <si>
    <t xml:space="preserve">  радиостроения", г. Москва</t>
  </si>
  <si>
    <t xml:space="preserve">  211  </t>
  </si>
  <si>
    <t xml:space="preserve">  "Конструкторское бюро "Луч", г. Рыбинск</t>
  </si>
  <si>
    <t xml:space="preserve">  212  </t>
  </si>
  <si>
    <t xml:space="preserve">  радиостроения "Вега", г. Москва</t>
  </si>
  <si>
    <t xml:space="preserve">  213  </t>
  </si>
  <si>
    <t xml:space="preserve">  исследовательский институт "Кулон", г. Москва</t>
  </si>
  <si>
    <t xml:space="preserve">  "Радиозавод", г. Пенза</t>
  </si>
  <si>
    <t xml:space="preserve">  "Челябинский радиозавод "Полет", г. Челябинск</t>
  </si>
  <si>
    <t xml:space="preserve">  "Муромский завод радиоизмерительных приборов", г. Муром,</t>
  </si>
  <si>
    <t xml:space="preserve">  Владимирская область (ОАО "Концерн ПВО "Алмаз-Антей")</t>
  </si>
  <si>
    <t xml:space="preserve">  "Рязанское производственно-техническое предприятие "Гранит",</t>
  </si>
  <si>
    <t xml:space="preserve">  г. Рязань ("Концерн ПВО "Алмаз-Антей")</t>
  </si>
  <si>
    <t xml:space="preserve">  производственное объединение "Московский радиотехнический завод",</t>
  </si>
  <si>
    <t xml:space="preserve">  "Всероссийский научно-исследовательский институт радиотехники",</t>
  </si>
  <si>
    <t xml:space="preserve">  г. Москва (ОАО "Концерн ПВО "Алмаз-Антей")</t>
  </si>
  <si>
    <t xml:space="preserve">  220  </t>
  </si>
  <si>
    <t xml:space="preserve">  "Научно-производственное объединение "Лианозовский</t>
  </si>
  <si>
    <t xml:space="preserve">  электромеханический завод", г. Москва (ОАО "Концерн</t>
  </si>
  <si>
    <t xml:space="preserve">  ПВО "Алмаз-Антей")</t>
  </si>
  <si>
    <t xml:space="preserve">  221  </t>
  </si>
  <si>
    <t xml:space="preserve">  исследовательский электромеханический институт", г. Москва</t>
  </si>
  <si>
    <t xml:space="preserve">  222  </t>
  </si>
  <si>
    <t xml:space="preserve">  радиотехнического оборудования", г. Санкт-Петербург (ОАО "Концерн</t>
  </si>
  <si>
    <t xml:space="preserve">  223  </t>
  </si>
  <si>
    <t xml:space="preserve">  "Марийский машиностроительный завод", г. Йошкар-Ола</t>
  </si>
  <si>
    <t xml:space="preserve">  224  </t>
  </si>
  <si>
    <t xml:space="preserve">  "Ижевский электромеханический завод "Купол", г. Ижевск</t>
  </si>
  <si>
    <t xml:space="preserve">  225  </t>
  </si>
  <si>
    <t xml:space="preserve">  "Ульяновский механический завод", г. Ульяновск (Концерн ПВО</t>
  </si>
  <si>
    <t xml:space="preserve">  "Алмаз-Антей")</t>
  </si>
  <si>
    <t xml:space="preserve">  226  </t>
  </si>
  <si>
    <t xml:space="preserve">  "Егоршинский радиозавод", г. Артемовский, Свердловская область</t>
  </si>
  <si>
    <t xml:space="preserve">  (ОАО "Концерн ПВО "Алмаз-Антей")</t>
  </si>
  <si>
    <t xml:space="preserve">  исследовательский институт измерительных приборов",</t>
  </si>
  <si>
    <t xml:space="preserve">  г. Новосибирск (ОАО "Концерн ПВО "Алмаз-Антей")</t>
  </si>
  <si>
    <t xml:space="preserve">  "Новосибирский завод имени Коминтерна", г. Новосибирск</t>
  </si>
  <si>
    <t xml:space="preserve">  "Поликор", г. Кинешма</t>
  </si>
  <si>
    <t xml:space="preserve">  230  </t>
  </si>
  <si>
    <t xml:space="preserve">  Взнос в уставный капитал открытого акционерного общества "НИИМИЭ</t>
  </si>
  <si>
    <t xml:space="preserve">  и завод "Микрон", г. Москва - Зеленоград</t>
  </si>
  <si>
    <t xml:space="preserve">  231  </t>
  </si>
  <si>
    <t xml:space="preserve">  Взнос в уставный капитал открытого акционерного общества "Элпа",</t>
  </si>
  <si>
    <t xml:space="preserve">  232  </t>
  </si>
  <si>
    <t xml:space="preserve">  производственное предприятие "Старт", г. Великий Новгород</t>
  </si>
  <si>
    <t xml:space="preserve">  исследовательский институт "Гириконд", г. Санкт-Петербург</t>
  </si>
  <si>
    <t xml:space="preserve">  "Центральный научно-исследовательский технологический институт</t>
  </si>
  <si>
    <t xml:space="preserve">  "Техномаш", г. Москва</t>
  </si>
  <si>
    <t xml:space="preserve">  "Гранит-Электрон", г. Санкт-Петербург</t>
  </si>
  <si>
    <t xml:space="preserve">  "Конструкторское бюро машиностроения", г. Москва</t>
  </si>
  <si>
    <t xml:space="preserve">  "Центральный научно-исследовательский институт "Курс", г. Москва</t>
  </si>
  <si>
    <t xml:space="preserve">  "Моринформсистема-Агат", г. Москва</t>
  </si>
  <si>
    <t xml:space="preserve">  "Таганрогский завод "Прибой", г. Таганрог, Ростовская область</t>
  </si>
  <si>
    <t xml:space="preserve">  240  </t>
  </si>
  <si>
    <t xml:space="preserve">  "Электротяга", г. Санкт-Петербург</t>
  </si>
  <si>
    <t xml:space="preserve">  241  </t>
  </si>
  <si>
    <t xml:space="preserve">  производственное объединение гидравлических машин", г. Москва</t>
  </si>
  <si>
    <t xml:space="preserve">  242  </t>
  </si>
  <si>
    <t xml:space="preserve">  "Московский завод полиметаллов", г. Москва</t>
  </si>
  <si>
    <t xml:space="preserve">  "Океанприбор", г. Санкт-Петербург</t>
  </si>
  <si>
    <t xml:space="preserve">  "Верхнеуфалейский завод "Уралэлемент", г. В. Уфалей, Челябинская</t>
  </si>
  <si>
    <t xml:space="preserve">  "Специальное конструкторское бюро котлостроения", г. Санкт-</t>
  </si>
  <si>
    <t xml:space="preserve">  технологическая компания "Ригель", г. Санкт-Петербург</t>
  </si>
  <si>
    <t xml:space="preserve">  "Арзамасский машиностроительный завод", г. Арзамас, Нижегородская</t>
  </si>
  <si>
    <t xml:space="preserve">  Взнос в уставный капитал открытого акционерного общества "Прибор-</t>
  </si>
  <si>
    <t xml:space="preserve">  Контроль", г. Апрелевка, Московская область</t>
  </si>
  <si>
    <t xml:space="preserve">  "Горьковский автомобильный завод", г. Нижний Новгород</t>
  </si>
  <si>
    <t xml:space="preserve">  250  </t>
  </si>
  <si>
    <t xml:space="preserve">  "Выксунский завод корпусов", г. Выкса, Нижегородская область</t>
  </si>
  <si>
    <t xml:space="preserve">  251  </t>
  </si>
  <si>
    <t xml:space="preserve">  "ВНИИТрансмаш", г. Санкт-Петербург</t>
  </si>
  <si>
    <t xml:space="preserve">  252  </t>
  </si>
  <si>
    <t xml:space="preserve">  "Пензенское конструкторское бюро моделирования", г. Пенза</t>
  </si>
  <si>
    <t xml:space="preserve">  253  </t>
  </si>
  <si>
    <t xml:space="preserve">  "Московское машиностроительное предприятие имени П.И. Чернышева",</t>
  </si>
  <si>
    <t xml:space="preserve">  "Объединенная промышленная корпорация "Оборонпром", г. Москва</t>
  </si>
  <si>
    <t xml:space="preserve">  Взнос в уставный капитал Ростовского вертолетного</t>
  </si>
  <si>
    <t xml:space="preserve">Физическая культура </t>
  </si>
  <si>
    <t>Другие вопросы в области культуры, кинематографии</t>
  </si>
  <si>
    <t xml:space="preserve">Жилищное хозяйство </t>
  </si>
  <si>
    <t>Хатангский сельский Совет депутатов</t>
  </si>
  <si>
    <t>585</t>
  </si>
  <si>
    <t xml:space="preserve">  производственного комплекса - открытого акционерного общества</t>
  </si>
  <si>
    <t xml:space="preserve">  "Роствертол", г. Ростов-на-Дону</t>
  </si>
  <si>
    <t xml:space="preserve">  "Светлана", г. Санкт-Петербург</t>
  </si>
  <si>
    <t xml:space="preserve">  "Авангард", г. Санкт-Петербург</t>
  </si>
  <si>
    <t xml:space="preserve">  производственное объединение "Эркон", г. Нижний Новгород</t>
  </si>
  <si>
    <t xml:space="preserve">  "Московский научно-исследовательский институт "Агат",</t>
  </si>
  <si>
    <t xml:space="preserve">  г. Жуковский</t>
  </si>
  <si>
    <t xml:space="preserve">  260  </t>
  </si>
  <si>
    <t xml:space="preserve">  производственное объединение "Алмаз" имени академика А.А.</t>
  </si>
  <si>
    <t xml:space="preserve">  Расплетина", г. Москва</t>
  </si>
  <si>
    <t xml:space="preserve">  261  </t>
  </si>
  <si>
    <t xml:space="preserve">  "Центральный научно-исследовательский институт "Циклон",</t>
  </si>
  <si>
    <t xml:space="preserve">  262  </t>
  </si>
  <si>
    <t xml:space="preserve">  "Российская электроника", г. Москва</t>
  </si>
  <si>
    <t xml:space="preserve">  263  </t>
  </si>
  <si>
    <t xml:space="preserve">  "Национальный институт авиационных технологий", г. Москва</t>
  </si>
  <si>
    <t xml:space="preserve">  "Всероссийский институт легких сплавов", г. Москва</t>
  </si>
  <si>
    <t xml:space="preserve">  "Калининградская ТЭЦ-2", г. Калининград</t>
  </si>
  <si>
    <t xml:space="preserve">  "Холдинговая компания "Ленинец", г. Санкт-Петербург</t>
  </si>
  <si>
    <t xml:space="preserve">  производственное объединение "Магцентр", г. Владимир</t>
  </si>
  <si>
    <t xml:space="preserve">  Взнос в уставный капитал открытого акционерного общества "Красный</t>
  </si>
  <si>
    <t xml:space="preserve">  пролетарий" (г. Москва)</t>
  </si>
  <si>
    <t xml:space="preserve">  Поддержание объектов наземной инфраструктуры системы ГЛОНАСС,</t>
  </si>
  <si>
    <t xml:space="preserve">  информационно-техническое обеспечение мероприятий по реализации</t>
  </si>
  <si>
    <t xml:space="preserve">  федеральной целевой программы</t>
  </si>
  <si>
    <t xml:space="preserve">  270  </t>
  </si>
  <si>
    <t xml:space="preserve">  Органы управления государственных внебюджетных фондов</t>
  </si>
  <si>
    <t xml:space="preserve">  272  </t>
  </si>
  <si>
    <t xml:space="preserve">  "Кремний", г. Брянск</t>
  </si>
  <si>
    <t xml:space="preserve">  273  </t>
  </si>
  <si>
    <t xml:space="preserve">  Взнос в уставный капитал открытого акционерного общества "Литий",</t>
  </si>
  <si>
    <t xml:space="preserve">  г. Брянск</t>
  </si>
  <si>
    <t xml:space="preserve">  "Протон", г. Орел</t>
  </si>
  <si>
    <t xml:space="preserve">  "Раменский приборостроительный завод", г. Раменское</t>
  </si>
  <si>
    <t xml:space="preserve">  Взнос в уставный капитал открытого акционерного общества Опытный</t>
  </si>
  <si>
    <t xml:space="preserve">  химико-металлургический завод "ГИРЕДМЕТа", г. Подольск</t>
  </si>
  <si>
    <t xml:space="preserve">  "Фрязинский завод мощных транзисторов", г. Фрязино</t>
  </si>
  <si>
    <t xml:space="preserve">  производственное предприятие "Квант", г. Москва</t>
  </si>
  <si>
    <t xml:space="preserve">  "Оптрон", г. Москва</t>
  </si>
  <si>
    <t xml:space="preserve">  "Всероссийский научно-исследовательский институт по переработке</t>
  </si>
  <si>
    <t xml:space="preserve">  нефти", г. Москва</t>
  </si>
  <si>
    <t xml:space="preserve">  "Балтийский завод", г. Санкт-Петербург</t>
  </si>
  <si>
    <t xml:space="preserve">  "Всероссийский научно-исследовательский институт нефтехимических</t>
  </si>
  <si>
    <t xml:space="preserve">  процессов", г. Санкт-Петербург</t>
  </si>
  <si>
    <t xml:space="preserve">  "Салаватнефтеоргсинтез", г. Салават</t>
  </si>
  <si>
    <t xml:space="preserve">  "Пермская научно-производственная приборостроительная компания",</t>
  </si>
  <si>
    <t xml:space="preserve">  "Краснодарский приборный завод "Каскад", г. Краснодар</t>
  </si>
  <si>
    <t xml:space="preserve">  "Конструкторское бюро "Селена", г. Краснодар</t>
  </si>
  <si>
    <t xml:space="preserve">  "Болховский завод полупроводниковых приборов", г. Болхов</t>
  </si>
  <si>
    <t xml:space="preserve">  "Теплоприбор", г. Рязань</t>
  </si>
  <si>
    <t xml:space="preserve">  290  </t>
  </si>
  <si>
    <t xml:space="preserve">  "Специальное конструкторско-технологическое бюро по релейной</t>
  </si>
  <si>
    <t xml:space="preserve">  технике", г. Великий Новгород</t>
  </si>
  <si>
    <t xml:space="preserve">  "Пермский завод "Машиностроитель", г. Пермь</t>
  </si>
  <si>
    <t xml:space="preserve">  производственное предприятие космического приборостроения</t>
  </si>
  <si>
    <t xml:space="preserve">  "КВАНТ", г. Ростов-на-Дону</t>
  </si>
  <si>
    <t xml:space="preserve">  производственное объединение "Магнетон", г. Владимир</t>
  </si>
  <si>
    <t xml:space="preserve">  "Подольскспецмаш", г. Подольск</t>
  </si>
  <si>
    <t xml:space="preserve">  "Всероссийский научно-исследовательский институт кабельной</t>
  </si>
  <si>
    <t xml:space="preserve">  промышленности", г. Москва</t>
  </si>
  <si>
    <t xml:space="preserve">  "Институт пластических масс имени Г.С. Петрова", г. Москва</t>
  </si>
  <si>
    <t xml:space="preserve">  "Морион", г. Санкт-Петербург</t>
  </si>
  <si>
    <t xml:space="preserve">  "Иркутский релейный завод", г. Иркутск</t>
  </si>
  <si>
    <t xml:space="preserve">  "Климов", г. Санкт-Петербург</t>
  </si>
  <si>
    <t xml:space="preserve">  300  </t>
  </si>
  <si>
    <t xml:space="preserve">  производственное объединение "Марс", г. Ульяновск</t>
  </si>
  <si>
    <t xml:space="preserve">  "Морское подводное оружие - Гидроприбор", г. Санкт-Петербург</t>
  </si>
  <si>
    <t xml:space="preserve">  Мероприятия, связанные с развитием инфраструктуры космодрома</t>
  </si>
  <si>
    <t xml:space="preserve">  "Плесецк"</t>
  </si>
  <si>
    <t xml:space="preserve">  "Дальневосточная распределительная сетевая компания"</t>
  </si>
  <si>
    <t xml:space="preserve">  (г. Благовещенск, Амурская область)</t>
  </si>
  <si>
    <t xml:space="preserve">  "Камчатский газоэнергетический комплекс" (г. Петропавловск-</t>
  </si>
  <si>
    <t xml:space="preserve">  Камчатский, Камчатский край)</t>
  </si>
  <si>
    <t xml:space="preserve">  "Камчатгазпром" (г. Петропавловск-Камчатский, Камчатский край)</t>
  </si>
  <si>
    <t xml:space="preserve">  "Дальневосточная компания электросвязи" (г. Владивосток,</t>
  </si>
  <si>
    <t xml:space="preserve">  Приморский край)</t>
  </si>
  <si>
    <t xml:space="preserve">  "Охинская ТЭЦ" (г. Оха, Сахалинская область)</t>
  </si>
  <si>
    <t xml:space="preserve">  "Дальневосточная генерирующая компания" (филиал "Приморские</t>
  </si>
  <si>
    <t xml:space="preserve">  тепловые сети", г. Владивосток, Приморский край)</t>
  </si>
  <si>
    <t xml:space="preserve">  "Федеральная сетевая компания Единой энергетической системы"</t>
  </si>
  <si>
    <t xml:space="preserve">  (г. Москва)</t>
  </si>
  <si>
    <t xml:space="preserve">  310  </t>
  </si>
  <si>
    <t xml:space="preserve">  Федеральный центр сердечно-сосудистой хирургии, г. Астрахань</t>
  </si>
  <si>
    <t xml:space="preserve">  Федеральный центр травматологии, ортопедии и эндопротезирования,</t>
  </si>
  <si>
    <t xml:space="preserve">  г. Краснодар</t>
  </si>
  <si>
    <t xml:space="preserve">  Федеральный центр сердечно-сосудистой хирургии, г. Красноярск</t>
  </si>
  <si>
    <t xml:space="preserve">  Федеральный центр сердечно-сосудистой хирургии, г. Пенза</t>
  </si>
  <si>
    <t xml:space="preserve">  Федеральный центр нейрохирургии, г. Тюмень</t>
  </si>
  <si>
    <t xml:space="preserve">  Федеральный центр сердечно-сосудистой хирургии, г. Хабаровск</t>
  </si>
  <si>
    <t xml:space="preserve">  г. Чебоксары</t>
  </si>
  <si>
    <t xml:space="preserve">  Федеральный научно-клинический центр детской гематологии, онкологии</t>
  </si>
  <si>
    <t xml:space="preserve">  и иммунологии, г. Москва</t>
  </si>
  <si>
    <t xml:space="preserve">  г. Барнаул</t>
  </si>
  <si>
    <t xml:space="preserve">  г. Владивосток</t>
  </si>
  <si>
    <t xml:space="preserve">  320  </t>
  </si>
  <si>
    <t xml:space="preserve">  Федеральный центр сердечно-сосудистой хирургии, г. Калининград</t>
  </si>
  <si>
    <t xml:space="preserve">  Федеральный центр нейрохирургии, г. Новосибирск</t>
  </si>
  <si>
    <t>риказа Минфина РФ от 29.12.2007 N 161н)</t>
  </si>
  <si>
    <t>риказом Минфина РФ от 29.12.2007 N 161н)</t>
  </si>
  <si>
    <t xml:space="preserve">  государственного оборонного заказа</t>
  </si>
  <si>
    <t xml:space="preserve">  Мероприятия в области национальной обороны</t>
  </si>
  <si>
    <t xml:space="preserve">  чрезвычайных ситуаций и стихийных бедствий</t>
  </si>
  <si>
    <t xml:space="preserve">  Мероприятия по землеустройству и землепользованию</t>
  </si>
  <si>
    <t xml:space="preserve">  Федерации</t>
  </si>
  <si>
    <t>риказом Минфина РФ от 28.03.2008 N 37н)</t>
  </si>
  <si>
    <t xml:space="preserve">  Информатика</t>
  </si>
  <si>
    <t xml:space="preserve">  Мероприятия в области здравоохранения, спорта и физической</t>
  </si>
  <si>
    <t xml:space="preserve">  культуры, туризма</t>
  </si>
  <si>
    <t xml:space="preserve">  информации</t>
  </si>
  <si>
    <t xml:space="preserve">  Исследования в части вопросов утилизации и ликвидации вооружения</t>
  </si>
  <si>
    <t xml:space="preserve">  и военной техники, уничтожения запасов химического оружия</t>
  </si>
  <si>
    <t>риказом Минфина РФ от 28.01.2008 N 17н)</t>
  </si>
  <si>
    <t>риказа Минфина РФ от 28.03.2008 N 37н)</t>
  </si>
  <si>
    <t xml:space="preserve">  Исследования в области разработки вооружения, военной и</t>
  </si>
  <si>
    <t xml:space="preserve">  специальной техники и иного производственно-технического</t>
  </si>
  <si>
    <t xml:space="preserve">  оборудования в рамках государственного оборонного заказа вне</t>
  </si>
  <si>
    <t xml:space="preserve">  Другие вооружения, военная и специальная техника</t>
  </si>
  <si>
    <t xml:space="preserve">  государственной собственности субъектов Российской Федерации</t>
  </si>
  <si>
    <t xml:space="preserve">  образований)</t>
  </si>
  <si>
    <t xml:space="preserve">  Мероприятия в области социальной политики</t>
  </si>
  <si>
    <t xml:space="preserve">  Специальные мероприятия</t>
  </si>
  <si>
    <t>0100</t>
  </si>
  <si>
    <t>ОБЩЕГОСУДАРСТВЕННЫЕ ВОПРОСЫ</t>
  </si>
  <si>
    <t/>
  </si>
  <si>
    <t>0101</t>
  </si>
  <si>
    <t>Функционирование Президента Российской Федерации</t>
  </si>
  <si>
    <t>0102</t>
  </si>
  <si>
    <t>0103</t>
  </si>
  <si>
    <t>0104</t>
  </si>
  <si>
    <t>0105</t>
  </si>
  <si>
    <t>Судебная система</t>
  </si>
  <si>
    <t>0106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</si>
  <si>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</si>
  <si>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</si>
  <si>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</si>
  <si>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</si>
  <si>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0109</t>
  </si>
  <si>
    <t>Государственный материальный резерв</t>
  </si>
  <si>
    <t>0110</t>
  </si>
  <si>
    <t>Фундаментальные исследования</t>
  </si>
  <si>
    <t>0111</t>
  </si>
  <si>
    <t>Обслуживание государственного и муниципального долга</t>
  </si>
  <si>
    <t>0112</t>
  </si>
  <si>
    <t>Резервные фонды</t>
  </si>
  <si>
    <t>0113</t>
  </si>
  <si>
    <t>Прикладные научные исследования в области общегосударственных вопросов</t>
  </si>
  <si>
    <t>0114</t>
  </si>
  <si>
    <t>Другие общегосударственные вопросы</t>
  </si>
  <si>
    <t>0200</t>
  </si>
  <si>
    <t>НАЦИОНАЛЬНАЯ ОБОРОНА</t>
  </si>
  <si>
    <t>0201</t>
  </si>
  <si>
    <t>Вооруженные Силы Российской Федерации</t>
  </si>
  <si>
    <t>0202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</si>
  <si>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</si>
  <si>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</si>
  <si>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</si>
  <si>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</si>
  <si>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0205</t>
  </si>
  <si>
    <t>0206</t>
  </si>
  <si>
    <t>Ядерно-оружейный комплекс</t>
  </si>
  <si>
    <t>0207</t>
  </si>
  <si>
    <t>0208</t>
  </si>
  <si>
    <t>Прикладные научные исследования в области национальной обороны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</si>
  <si>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</si>
  <si>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</si>
  <si>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</si>
  <si>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</si>
  <si>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0301</t>
  </si>
  <si>
    <t>Органы прокуратуры</t>
  </si>
  <si>
    <t>0302</t>
  </si>
  <si>
    <t>Органы внутренних дел</t>
  </si>
  <si>
    <t>0303</t>
  </si>
  <si>
    <t>Внутренние войска</t>
  </si>
  <si>
    <t>0304</t>
  </si>
  <si>
    <t>Органы юстиции</t>
  </si>
  <si>
    <t>0305</t>
  </si>
  <si>
    <t>Система исполнения наказаний</t>
  </si>
  <si>
    <t>0306</t>
  </si>
  <si>
    <t>Органы безопасности</t>
  </si>
  <si>
    <t>0307</t>
  </si>
  <si>
    <t>Органы пограничной службы</t>
  </si>
  <si>
    <t>0308</t>
  </si>
  <si>
    <t>0309</t>
  </si>
  <si>
    <t>0310</t>
  </si>
  <si>
    <t>Обеспечение пожарной безопасности</t>
  </si>
  <si>
    <t>0311</t>
  </si>
  <si>
    <t>Миграционная политика</t>
  </si>
  <si>
    <t>0312</t>
  </si>
  <si>
    <t>0313</t>
  </si>
  <si>
    <t>0314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</si>
  <si>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</si>
  <si>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</si>
  <si>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</si>
  <si>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</si>
  <si>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</si>
  <si>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</si>
  <si>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0403</t>
  </si>
  <si>
    <t>Исследование и использование космического пространства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</si>
  <si>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</si>
  <si>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</si>
  <si>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</si>
  <si>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</si>
  <si>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</si>
  <si>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Водные ресурсы</t>
  </si>
  <si>
    <t>0407</t>
  </si>
  <si>
    <t>Лесное хозяйство</t>
  </si>
  <si>
    <t>0408</t>
  </si>
  <si>
    <t>Транспорт</t>
  </si>
  <si>
    <t>0409</t>
  </si>
  <si>
    <t>Дорожное хозяйство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</si>
  <si>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</si>
  <si>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</si>
  <si>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</si>
  <si>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</si>
  <si>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</si>
  <si>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</si>
  <si>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</si>
  <si>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</si>
  <si>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</si>
  <si>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</si>
  <si>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</si>
  <si>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</si>
  <si>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</si>
  <si>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</si>
  <si>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0504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</si>
  <si>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</si>
  <si>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</si>
  <si>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</si>
  <si>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</si>
  <si>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</si>
  <si>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</si>
  <si>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</si>
  <si>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</si>
  <si>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</si>
  <si>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</si>
  <si>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0604</t>
  </si>
  <si>
    <t>Прикладные научные исследования в области охраны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</si>
  <si>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</si>
  <si>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</si>
  <si>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</si>
  <si>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</si>
  <si>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</si>
  <si>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</si>
  <si>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</si>
  <si>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</si>
  <si>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</si>
  <si>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Начальное профессиональное образование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</si>
  <si>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</si>
  <si>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</si>
  <si>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</si>
  <si>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</si>
  <si>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</si>
  <si>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и послевузовское профессиональное образование</t>
  </si>
  <si>
    <t>0707</t>
  </si>
  <si>
    <t>Молодежная политика и оздоровление детей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</si>
  <si>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</si>
  <si>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</si>
  <si>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</si>
  <si>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</si>
  <si>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</si>
  <si>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КУЛЬТУРА, КИНЕМАТОГРАФИЯ, СРЕДСТВА МАССОВОЙ ИНФОРМАЦИИ</t>
  </si>
  <si>
    <t>0801</t>
  </si>
  <si>
    <t>Культура</t>
  </si>
  <si>
    <t>0802</t>
  </si>
  <si>
    <t>Кинематография</t>
  </si>
  <si>
    <t>0803</t>
  </si>
  <si>
    <t>Телевидение и радиовещание</t>
  </si>
  <si>
    <t>0804</t>
  </si>
  <si>
    <t>Периодическая печать и издательства</t>
  </si>
  <si>
    <t>0805</t>
  </si>
  <si>
    <t>0806</t>
  </si>
  <si>
    <t>0900</t>
  </si>
  <si>
    <t>ЗДРАВООХРАНЕНИЕ, ФИЗИЧЕСКАЯ КУЛЬТУРА И СПОРТ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</si>
  <si>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</si>
  <si>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</si>
  <si>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</si>
  <si>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</si>
  <si>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</si>
  <si>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</si>
  <si>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</si>
  <si>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</si>
  <si>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</si>
  <si>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</si>
  <si>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</si>
  <si>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0907</t>
  </si>
  <si>
    <t>Санитарно-эпидемиологическое благополучие</t>
  </si>
  <si>
    <t>0908</t>
  </si>
  <si>
    <t>Физическая культура и спорт</t>
  </si>
  <si>
    <t>0909</t>
  </si>
  <si>
    <t>0910</t>
  </si>
  <si>
    <t>Другие вопросы в области здравоохранения, физической культуры и спорта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</si>
  <si>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</si>
  <si>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</si>
  <si>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</si>
  <si>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</si>
  <si>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</si>
  <si>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</si>
  <si>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</si>
  <si>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</si>
  <si>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</si>
  <si>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</si>
  <si>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1005</t>
  </si>
  <si>
    <t>Прикладные научные исследования в области социальной политики</t>
  </si>
  <si>
    <t>1006</t>
  </si>
  <si>
    <t>Другие вопросы в области социальной политики</t>
  </si>
  <si>
    <t>1100</t>
  </si>
  <si>
    <t>МЕЖБЮДЖЕТНЫЕ ТРАНСФЕРТЫ</t>
  </si>
  <si>
    <t>1101</t>
  </si>
  <si>
    <t>1102</t>
  </si>
  <si>
    <t>1103</t>
  </si>
  <si>
    <t>1104</t>
  </si>
  <si>
    <t>Иные межбюджетные трансферты</t>
  </si>
  <si>
    <t>1105</t>
  </si>
  <si>
    <t>Межбюджетные трансферты бюджетам государственных внебюджетных фондов</t>
  </si>
  <si>
    <t>Глава муниципального образования</t>
  </si>
  <si>
    <t>Глава местной администрации (исполнительно-распорядительного органа местного самоуправления)</t>
  </si>
  <si>
    <t>ВСЕГО</t>
  </si>
  <si>
    <t>Публичные нормативные обязательства</t>
  </si>
  <si>
    <t>Государственная регистрация актов гражданского состояния</t>
  </si>
  <si>
    <t>Осуществление первичного воинского учета на территориях, где отсутствуют военные комиссариаты</t>
  </si>
  <si>
    <t>Прочие расходы</t>
  </si>
  <si>
    <t>Субсидии юридическим лицам</t>
  </si>
  <si>
    <t>Выполнение функций бюджетными учреждениями</t>
  </si>
  <si>
    <t>Мероприятия по поддержке и развитию культуры, искусства,  кинематографии, средств массовой информации и архивного дела</t>
  </si>
  <si>
    <t xml:space="preserve">  Субсидии на обеспечение жильем молодых семей и молодых  специалистов, проживающих и работающих в сельской местности</t>
  </si>
  <si>
    <t>Проведение мероприятий для детей и молодежи</t>
  </si>
  <si>
    <t>Раздел Подраздел</t>
  </si>
  <si>
    <t>Целевая статья</t>
  </si>
  <si>
    <t>Вид расходов</t>
  </si>
  <si>
    <t>Приложение 6</t>
  </si>
  <si>
    <t>Код ведомства</t>
  </si>
  <si>
    <t>530</t>
  </si>
  <si>
    <t>Администрация Сельского поселения Хатанга</t>
  </si>
  <si>
    <t>Финансовый отдел администрации сельского поселения Хатанга</t>
  </si>
  <si>
    <t>Наименование</t>
  </si>
  <si>
    <t xml:space="preserve">   Уменьшение задолженности по внутреннему государственному   (муниципальному) долгу</t>
  </si>
  <si>
    <t xml:space="preserve">   Увеличение задолженности по внутреннему государственному   (муниципальному) долгу</t>
  </si>
  <si>
    <t xml:space="preserve">   Уменьшение стоимости ценных бумаг, кроме акций и иных форм участия   в капитале</t>
  </si>
  <si>
    <t xml:space="preserve">   Увеличение стоимости ценных бумаг, кроме акций и иных форм участия   в капитале</t>
  </si>
  <si>
    <t xml:space="preserve">   Пенсии, пособия, выплачиваемые организациями сектора   государственного управления</t>
  </si>
  <si>
    <t xml:space="preserve">   Пенсии, пособия и выплаты по пенсионному, социальному и   медицинскому страхованию населения</t>
  </si>
  <si>
    <t xml:space="preserve">   Перечисления наднациональным организациям и правительствам   иностранных государств</t>
  </si>
  <si>
    <t xml:space="preserve">   Перечисления другим бюджетам бюджетной системы Российской   Федерации</t>
  </si>
  <si>
    <t xml:space="preserve">   Безвозмездные перечисления организациям, за исключением   государственных и муниципальных организаций</t>
  </si>
  <si>
    <t xml:space="preserve">   Безвозмездные перечисления государственным и муниципальным   организациям</t>
  </si>
  <si>
    <t xml:space="preserve">   Поступления от наднациональных организаций и правительств   иностранных государств</t>
  </si>
  <si>
    <t xml:space="preserve">   Поступления от других бюджетов бюджетной системы Российской   Федерации</t>
  </si>
  <si>
    <t>800</t>
  </si>
  <si>
    <t>820</t>
  </si>
  <si>
    <t>478</t>
  </si>
  <si>
    <t>810</t>
  </si>
  <si>
    <t>811</t>
  </si>
  <si>
    <t>812</t>
  </si>
  <si>
    <t>009</t>
  </si>
  <si>
    <t>883</t>
  </si>
  <si>
    <t>890</t>
  </si>
  <si>
    <t>006</t>
  </si>
  <si>
    <t>870</t>
  </si>
  <si>
    <t>830</t>
  </si>
  <si>
    <t>860</t>
  </si>
  <si>
    <t>410</t>
  </si>
  <si>
    <t>411</t>
  </si>
  <si>
    <t>840</t>
  </si>
  <si>
    <t>881</t>
  </si>
  <si>
    <t>850</t>
  </si>
  <si>
    <t>022</t>
  </si>
  <si>
    <t>001</t>
  </si>
  <si>
    <t>882</t>
  </si>
  <si>
    <t>079</t>
  </si>
  <si>
    <t>880</t>
  </si>
  <si>
    <t>068</t>
  </si>
  <si>
    <t>017</t>
  </si>
  <si>
    <t>002</t>
  </si>
  <si>
    <t xml:space="preserve">   </t>
  </si>
  <si>
    <t>003</t>
  </si>
  <si>
    <t>004</t>
  </si>
  <si>
    <t>005</t>
  </si>
  <si>
    <t>007</t>
  </si>
  <si>
    <t>008</t>
  </si>
  <si>
    <t>010</t>
  </si>
  <si>
    <t>011</t>
  </si>
  <si>
    <t>012</t>
  </si>
  <si>
    <t>013</t>
  </si>
  <si>
    <t>014</t>
  </si>
  <si>
    <t>015</t>
  </si>
  <si>
    <t>016</t>
  </si>
  <si>
    <t>018</t>
  </si>
  <si>
    <t>019</t>
  </si>
  <si>
    <t>020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</si>
  <si>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</si>
  <si>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</si>
  <si>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</si>
  <si>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</si>
  <si>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</si>
  <si>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</si>
  <si>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</si>
  <si>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</si>
  <si>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</si>
  <si>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</si>
  <si>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</si>
  <si>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</si>
  <si>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</si>
  <si>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</si>
  <si>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</si>
  <si>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</si>
  <si>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</si>
  <si>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</si>
  <si>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ден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</si>
  <si>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</si>
  <si>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</si>
  <si>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</si>
  <si>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</si>
  <si>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</si>
  <si>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</si>
  <si>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</si>
  <si>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</si>
  <si>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</si>
  <si>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</si>
  <si>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</si>
  <si>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</si>
  <si>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</si>
  <si>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</si>
  <si>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</si>
  <si>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</si>
  <si>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</si>
  <si>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</si>
  <si>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</si>
  <si>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</si>
  <si>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</si>
  <si>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</si>
  <si>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</si>
  <si>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</si>
  <si>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</si>
  <si>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</si>
  <si>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</si>
  <si>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</si>
  <si>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069</t>
  </si>
  <si>
    <t>070</t>
  </si>
  <si>
    <t>071</t>
  </si>
  <si>
    <t>072</t>
  </si>
  <si>
    <t>073</t>
  </si>
  <si>
    <t>074</t>
  </si>
  <si>
    <t>ед.</t>
  </si>
  <si>
    <t>075</t>
  </si>
  <si>
    <t>076</t>
  </si>
  <si>
    <t>077</t>
  </si>
  <si>
    <t>078</t>
  </si>
  <si>
    <t>080</t>
  </si>
  <si>
    <t>081</t>
  </si>
  <si>
    <t>082</t>
  </si>
  <si>
    <t>083</t>
  </si>
  <si>
    <t>084</t>
  </si>
  <si>
    <t>085</t>
  </si>
  <si>
    <t>086</t>
  </si>
  <si>
    <t>087</t>
  </si>
  <si>
    <t>089</t>
  </si>
  <si>
    <t>090</t>
  </si>
  <si>
    <t>091</t>
  </si>
  <si>
    <t>092</t>
  </si>
  <si>
    <t>093</t>
  </si>
  <si>
    <t>094</t>
  </si>
  <si>
    <t>095</t>
  </si>
  <si>
    <t>096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</si>
  <si>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</si>
  <si>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</si>
  <si>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</si>
  <si>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</si>
  <si>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</si>
  <si>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</si>
  <si>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</si>
  <si>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</si>
  <si>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</si>
  <si>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</si>
  <si>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</si>
  <si>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</si>
  <si>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</si>
  <si>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</si>
  <si>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</si>
  <si>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</si>
  <si>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</si>
  <si>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</si>
  <si>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</si>
  <si>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</si>
  <si>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</si>
  <si>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</si>
  <si>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</si>
  <si>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</si>
  <si>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</si>
  <si>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</si>
  <si>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</si>
  <si>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</si>
  <si>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</si>
  <si>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</si>
  <si>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</si>
  <si>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</si>
  <si>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</si>
  <si>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</si>
  <si>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</si>
  <si>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</si>
  <si>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</si>
  <si>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</si>
  <si>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</si>
  <si>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</si>
  <si>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</si>
  <si>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</si>
  <si>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</si>
  <si>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</si>
  <si>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</si>
  <si>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</si>
  <si>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</si>
  <si>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</si>
  <si>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</si>
  <si>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</si>
  <si>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</si>
  <si>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</si>
  <si>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</si>
  <si>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</si>
  <si>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</si>
  <si>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</si>
  <si>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</si>
  <si>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</si>
  <si>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</si>
  <si>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</si>
  <si>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</si>
  <si>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</si>
  <si>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</si>
  <si>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</si>
  <si>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</si>
  <si>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</si>
  <si>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</si>
  <si>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</si>
  <si>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</si>
  <si>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</si>
  <si>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</si>
  <si>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</si>
  <si>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</si>
  <si>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</si>
  <si>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</si>
  <si>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</si>
  <si>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</si>
  <si>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</si>
  <si>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</si>
  <si>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</si>
  <si>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</si>
  <si>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</si>
  <si>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</si>
  <si>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</si>
  <si>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</si>
  <si>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</si>
  <si>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</si>
  <si>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</si>
  <si>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</si>
  <si>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</si>
  <si>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</si>
  <si>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</si>
  <si>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</si>
  <si>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</si>
  <si>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</si>
  <si>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</si>
  <si>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</si>
  <si>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</si>
  <si>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</si>
  <si>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</si>
  <si>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</si>
  <si>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</si>
  <si>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</si>
  <si>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</si>
  <si>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</si>
  <si>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</si>
  <si>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</si>
  <si>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</si>
  <si>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</si>
  <si>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</si>
  <si>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</si>
  <si>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</si>
  <si>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</si>
  <si>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</si>
  <si>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</si>
  <si>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</si>
  <si>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</si>
  <si>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</si>
  <si>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</si>
  <si>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</si>
  <si>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</si>
  <si>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</si>
  <si>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</si>
  <si>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</si>
  <si>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</si>
  <si>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</si>
  <si>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</si>
  <si>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</si>
  <si>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</si>
  <si>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</si>
  <si>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</si>
  <si>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</si>
  <si>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</si>
  <si>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</si>
  <si>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</si>
  <si>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</si>
  <si>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</si>
  <si>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</si>
  <si>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</si>
  <si>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</si>
  <si>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</si>
  <si>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</si>
  <si>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</si>
  <si>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</si>
  <si>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</si>
  <si>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</si>
  <si>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</si>
  <si>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</si>
  <si>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</si>
  <si>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</si>
  <si>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</si>
  <si>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</si>
  <si>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</si>
  <si>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</si>
  <si>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</si>
  <si>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</si>
  <si>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</si>
  <si>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</si>
  <si>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</si>
  <si>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</si>
  <si>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</si>
  <si>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</si>
  <si>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</si>
  <si>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</si>
  <si>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</si>
  <si>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</si>
  <si>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</si>
  <si>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</si>
  <si>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</si>
  <si>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</si>
  <si>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</si>
  <si>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</si>
  <si>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</si>
  <si>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</si>
  <si>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</si>
  <si>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</si>
  <si>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</si>
  <si>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</si>
  <si>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</si>
  <si>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</si>
  <si>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</si>
  <si>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</si>
  <si>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</si>
  <si>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</si>
  <si>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</si>
  <si>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</si>
  <si>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</si>
  <si>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</si>
  <si>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</si>
  <si>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</si>
  <si>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</si>
  <si>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</si>
  <si>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</si>
  <si>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</si>
  <si>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</si>
  <si>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</si>
  <si>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</si>
  <si>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</si>
  <si>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</si>
  <si>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</si>
  <si>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</si>
  <si>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</si>
  <si>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</si>
  <si>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</si>
  <si>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</si>
  <si>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</si>
  <si>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</si>
  <si>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</si>
  <si>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</si>
  <si>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</si>
  <si>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</si>
  <si>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</si>
  <si>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</si>
  <si>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</si>
  <si>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</si>
  <si>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</si>
  <si>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</si>
  <si>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</si>
  <si>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</si>
  <si>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</si>
  <si>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</si>
  <si>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</si>
  <si>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</si>
  <si>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</si>
  <si>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</si>
  <si>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</si>
  <si>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</si>
  <si>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</si>
  <si>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</si>
  <si>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</si>
  <si>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</si>
  <si>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</si>
  <si>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</si>
  <si>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</si>
  <si>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</si>
  <si>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</si>
  <si>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</si>
  <si>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</si>
  <si>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</si>
  <si>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340</t>
  </si>
  <si>
    <t>343</t>
  </si>
  <si>
    <t>Выполнение функций органами местного самоуправления поселений</t>
  </si>
  <si>
    <t>Фонд компенсаций по законодательству Таймырского (Долгано-Ненецкого) автономного округа</t>
  </si>
  <si>
    <t>Мероприятия по изготовлению технических паспортов</t>
  </si>
  <si>
    <t>Кредиты из бюджетов субъектов Российской Федерации и местных бюджетов юридическим лицам</t>
  </si>
  <si>
    <t>Расходы на приобретение жилищного фонда в муниципальную собственность</t>
  </si>
  <si>
    <t>Резервные фонды органов местного самоуправления</t>
  </si>
  <si>
    <t>Водное хозяйство</t>
  </si>
  <si>
    <t>Осуществление государственных полномочий по созданию и обеспечению деятельности административных комиссий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</si>
  <si>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</si>
  <si>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Дорожное хозяйство (дорожные фонды)</t>
  </si>
  <si>
    <t>557</t>
  </si>
  <si>
    <t>Реализация полномочий органов местного самоуправления сельского поселения Хатанга в части организации строительства муниципального жилищного фонда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</si>
  <si>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</si>
  <si>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</si>
  <si>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</si>
  <si>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</si>
  <si>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</si>
  <si>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</si>
  <si>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</si>
  <si>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Проведение мероприятий общепоселенческого значения</t>
  </si>
  <si>
    <t>9207514</t>
  </si>
  <si>
    <t>9105118</t>
  </si>
  <si>
    <t>0600000</t>
  </si>
  <si>
    <t>0620000</t>
  </si>
  <si>
    <t>0621621</t>
  </si>
  <si>
    <t>0100000</t>
  </si>
  <si>
    <t>0101101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</si>
  <si>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</si>
  <si>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</si>
  <si>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</si>
  <si>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</si>
  <si>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0200000</t>
  </si>
  <si>
    <t>0210000</t>
  </si>
  <si>
    <t>0211211</t>
  </si>
  <si>
    <t>0220000</t>
  </si>
  <si>
    <t>0221221</t>
  </si>
  <si>
    <t>0610000</t>
  </si>
  <si>
    <t>0611611</t>
  </si>
  <si>
    <t>Субсидии юридическим лицам (кроме некоммерческих организаций), индивидуальным предпринимателям, физическим лицам</t>
  </si>
  <si>
    <t>0710000</t>
  </si>
  <si>
    <t>0711711</t>
  </si>
  <si>
    <t>0720000</t>
  </si>
  <si>
    <t>0721721</t>
  </si>
  <si>
    <t>Мероприятие 2 подпрограммы 2</t>
  </si>
  <si>
    <t>0721722</t>
  </si>
  <si>
    <t>Резервный фонд администрации сельского поселения Хатанга</t>
  </si>
  <si>
    <t>Резервные средства</t>
  </si>
  <si>
    <t>Доплаты к пенсиям за выслугу лет муниципальным служащим</t>
  </si>
  <si>
    <t>Социальное обеспечение и иные выплаты населению</t>
  </si>
  <si>
    <t>Межбюджетные трансферты</t>
  </si>
  <si>
    <t>500</t>
  </si>
  <si>
    <t>540</t>
  </si>
  <si>
    <t>0300000</t>
  </si>
  <si>
    <t>0320000</t>
  </si>
  <si>
    <t>0320601</t>
  </si>
  <si>
    <t>Расходы на выплаты персоналу казенных учреждений</t>
  </si>
  <si>
    <t>0500000</t>
  </si>
  <si>
    <t>0501501</t>
  </si>
  <si>
    <t>Подпрограмма "Культурное наследие"</t>
  </si>
  <si>
    <t>0310000</t>
  </si>
  <si>
    <t>0311311</t>
  </si>
  <si>
    <t>Субсидии бюджетным учреждениям</t>
  </si>
  <si>
    <t>610</t>
  </si>
  <si>
    <t>0311312</t>
  </si>
  <si>
    <t>0400000</t>
  </si>
  <si>
    <t>0401401</t>
  </si>
  <si>
    <t>9400101</t>
  </si>
  <si>
    <t>9400104</t>
  </si>
  <si>
    <t>9400103</t>
  </si>
  <si>
    <t>9400102</t>
  </si>
  <si>
    <t>9400301</t>
  </si>
  <si>
    <t>9400401</t>
  </si>
  <si>
    <t>9400402</t>
  </si>
  <si>
    <t>9400612</t>
  </si>
  <si>
    <t>9400615</t>
  </si>
  <si>
    <t>9400501</t>
  </si>
  <si>
    <t>9400502</t>
  </si>
  <si>
    <t>Непрограммные расходы</t>
  </si>
  <si>
    <t>9000000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</si>
  <si>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</si>
  <si>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</si>
  <si>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</si>
  <si>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</si>
  <si>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</si>
  <si>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</si>
  <si>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</si>
  <si>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Подпрограмма "Бензин по доступной цене для населения и сельскохозяйственных предприятий поселков сельского поселения Хатанга"</t>
  </si>
  <si>
    <t>Возмещение транспортных затрат по доставке бензина для реализации населению и сельскохозяйственным предприятиям из с.Хатанга в поселки сельского поселения Хатанга</t>
  </si>
  <si>
    <t>Подпрограмма "Хлеб по доступной цене  для населения в с. Хатанга"</t>
  </si>
  <si>
    <t>Организация и проведение физкультурно-массовой работы</t>
  </si>
  <si>
    <t>Подпрограмма "Комплексное благоустройство территорий сельского поселения Хатанга"</t>
  </si>
  <si>
    <t>Подпрограмма "Улично-дорожная сеть села Хатанга"</t>
  </si>
  <si>
    <t>Подпрограмма "Охрана водных ресурсов"</t>
  </si>
  <si>
    <t>0630000</t>
  </si>
  <si>
    <t>0621622</t>
  </si>
  <si>
    <t>0310602</t>
  </si>
  <si>
    <t>Оказание услуг подведомственными учреждениями</t>
  </si>
  <si>
    <t>Обеспечение деятельности подведомственных учреждений</t>
  </si>
  <si>
    <t>0310103</t>
  </si>
  <si>
    <t>0310104</t>
  </si>
  <si>
    <t>Уличное освещение</t>
  </si>
  <si>
    <t>Прочие мероприятия по благоустройству</t>
  </si>
  <si>
    <t>0611612</t>
  </si>
  <si>
    <t>Подпрограмма "Создание условий для обеспечения населения села Хатанга бытовыми услугами"</t>
  </si>
  <si>
    <t>Возмещение затрат, связанных с осуществлением перевозки отдельных категорий населения автомобильным транспортом (автобус) в селе Хатанга</t>
  </si>
  <si>
    <t>Подпрограмма "Искусство и народное творчество"</t>
  </si>
  <si>
    <t>Ремонт и содержание автомобильных дорог общего пользования местного значения</t>
  </si>
  <si>
    <t>Сумма (руб.)</t>
  </si>
  <si>
    <t>Программные расходы</t>
  </si>
  <si>
    <t>Приложение 5</t>
  </si>
  <si>
    <t>Приложение 7</t>
  </si>
  <si>
    <t>0631631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</si>
  <si>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</si>
  <si>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Возмещение части затрат, связанных с производством хлеба в селе Хатанга</t>
  </si>
  <si>
    <t>Возмещение части затрат, связанных с предоставлением населению услуг бани</t>
  </si>
  <si>
    <t>от 24 декабря 2013 года № 121-РС</t>
  </si>
  <si>
    <t>0637496</t>
  </si>
  <si>
    <t>Расходы на оснащение муниципальных музеев и библиотек Красноярского края программным обеспечением, в том числе для ведения электронного каталога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</si>
  <si>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0317485</t>
  </si>
  <si>
    <t>0317488</t>
  </si>
  <si>
    <t>%</t>
  </si>
  <si>
    <t>Изм. 1</t>
  </si>
  <si>
    <t>Изм.за счет краевых и фед.</t>
  </si>
  <si>
    <t>Изм.за счет район.средств</t>
  </si>
  <si>
    <t>Изм.за счет собст.средств</t>
  </si>
  <si>
    <t>Изм. 2</t>
  </si>
  <si>
    <t>Изм. 3</t>
  </si>
  <si>
    <t>Изм. 4</t>
  </si>
  <si>
    <t>Изм. 5</t>
  </si>
  <si>
    <t>Изм. 6</t>
  </si>
  <si>
    <t>Изм. 7</t>
  </si>
  <si>
    <t>Изм. 8</t>
  </si>
  <si>
    <t>от  2014 года № -РС</t>
  </si>
  <si>
    <t>0311314</t>
  </si>
  <si>
    <t>Софинансирование расходов на комплектование книжных фондов библиотек муниципальных образований Красноярского края</t>
  </si>
  <si>
    <t>Подпрограмма "Повышение энергетической эффективности муниципальных учреждений"</t>
  </si>
  <si>
    <t>Повышение эффективности использования энергетических ресурсов муниципальными учреждениями</t>
  </si>
  <si>
    <t>0730000</t>
  </si>
  <si>
    <t>0731731</t>
  </si>
  <si>
    <t>Подпрограмма "Оформление права муниципальной собственности на электрические сети"</t>
  </si>
  <si>
    <t>Оформление права собственности сельского поселения Хатанга на электрические сети</t>
  </si>
  <si>
    <t>0740000</t>
  </si>
  <si>
    <t>0741741</t>
  </si>
  <si>
    <t>Подпрограмма "Уличное освещение и улучшение условий проживания населения"</t>
  </si>
  <si>
    <t>Подпрограмма "Переход на отпуск горячей и холодной воды потребителям, проживающим в муниципальном жилом фонде, в соответствии с показаниями индивидуальных приборов учёта"</t>
  </si>
  <si>
    <t>0750000</t>
  </si>
  <si>
    <t>0751751</t>
  </si>
  <si>
    <t>Установка индивидуальных приборов учёта используемых коммунальных ресурсов в жилых помещениях, находящихся в собственности сельского поселения Хатанга</t>
  </si>
  <si>
    <t>9400303</t>
  </si>
  <si>
    <t>Обеспечение мероприятий по разработке схем теплоснабжения</t>
  </si>
  <si>
    <t>Приобретение и установка светодиодных осветительных приборов</t>
  </si>
  <si>
    <t>0611613</t>
  </si>
  <si>
    <t>Софинансирование мероприятий по реализации проектов по благоустройству территорий поселений, городских округов</t>
  </si>
  <si>
    <t>Муниципальное казенное учреждение дополнительного образования "Детская школа искусств" сельского поселения Хатанга</t>
  </si>
  <si>
    <t>9105931</t>
  </si>
  <si>
    <t xml:space="preserve">Софинансирование расходов на содержание автомобильных дорог общего пользования местного значения городских округов, городских и сельских поселений </t>
  </si>
  <si>
    <t>Расходы на содержание автомобильных дорог общего пользования местного значения городских округов, городских и сельских поселений в рамках подпрограммы "Дороги Красноярья" государственной программы Красноярского края "Развитие транспортной системы"</t>
  </si>
  <si>
    <t>0627508</t>
  </si>
  <si>
    <t>Подпрограмма "Создание безопасных и комфортных условий проживания в домах"</t>
  </si>
  <si>
    <t>0800000</t>
  </si>
  <si>
    <t>0801801</t>
  </si>
  <si>
    <t>Повышение теплозащитных свойств жилых многоквартирных домов</t>
  </si>
  <si>
    <t>Подпрограмма "Создание безопасных и комфортных условий проживания граждан в домах с печным отоплением"</t>
  </si>
  <si>
    <t>На выполнение ремонта печного оборудования и остекления оконных блоков в домах</t>
  </si>
  <si>
    <t>0760000</t>
  </si>
  <si>
    <t>0761761</t>
  </si>
  <si>
    <t>0617741</t>
  </si>
  <si>
    <t>0315147</t>
  </si>
  <si>
    <t>0315148</t>
  </si>
  <si>
    <t>Расходы на осуществление государственной поддержки муниципальных учреждений культуры,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</si>
  <si>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Расходы на осуществление государственной поддержки лучших работников муниципальных учреждений культуры, находящихся на территории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</si>
  <si>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Взнос в региональный фонд на капитальный ремонт многоквартирных домов в части доли муниципальной собственности</t>
  </si>
  <si>
    <t>9400306</t>
  </si>
  <si>
    <t xml:space="preserve">Коммунальное хозяйство </t>
  </si>
  <si>
    <t>9400621</t>
  </si>
  <si>
    <t>Софинансирование расходов по реализации полномочий органов местного самоуправления сельского поселения Хатанга по организации электро – теплоснабжения в части предоставления субсидий теплоснабжающим и энергосбытовым организациям, осуществляющим производство и (или) реализацию тепловой и электрической энергии на финансирование (возмещение) затрат, возникших вследствие разницы между фактической стоимостью топлива и стоимостью и объемах топлива, учтенной в тарифах на тепловую и электрическую энергию на 2014 год</t>
  </si>
  <si>
    <t>от 24 октября  2014 года № 165-РС</t>
  </si>
  <si>
    <t>от  24 октября 2014 года № 165-РС</t>
  </si>
  <si>
    <t>от 24 октября 2014 года № 165-РС</t>
  </si>
  <si>
    <t>Ремонт здания сельского Дома культуры в поселке Кресты</t>
  </si>
  <si>
    <t>Комплектование книжных фондов библиотек муниципальных  образований</t>
  </si>
  <si>
    <t>Софинансирование расходов на комплектование книжных фондов библиотек муниципальных  образований</t>
  </si>
  <si>
    <t>0770000</t>
  </si>
  <si>
    <t>0771771</t>
  </si>
  <si>
    <t>0780000</t>
  </si>
  <si>
    <t>0781781</t>
  </si>
  <si>
    <t>Установка общедомовых приборов учёта используемых ресурсов (холодная вода, тепловая энергия) в части муниципального жилого фонда</t>
  </si>
  <si>
    <t>Подпрограмма "Разработка схем водоснабжения и водоотведения"</t>
  </si>
  <si>
    <t>Разработка схем водоснабжения и водоотведения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</si>
  <si>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сельского поселения Хатанга на 2015 год</t>
  </si>
  <si>
    <t xml:space="preserve">Ведомственная структура расходов  бюджета сельского поселения Хатанга на 2015 год 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</si>
  <si>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сельского поселения Хатанга на 2015 год</t>
  </si>
  <si>
    <t>0311318</t>
  </si>
  <si>
    <t xml:space="preserve">Муниципальная программа "Организация транспортного обслуживания отдельных категорий населения в селе Хатанга" </t>
  </si>
  <si>
    <t xml:space="preserve">Муниципальная программа "Благоустройство территории сельского поселения Хатанга" </t>
  </si>
  <si>
    <t xml:space="preserve">Муниципальная программа "Создание условий для обеспечения жителей сельского поселения Хатанга услугами торговли" </t>
  </si>
  <si>
    <t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t>
  </si>
  <si>
    <t xml:space="preserve">Муниципальная программа "Развитие молодежной политики на территории сельского поселения Хатанга" </t>
  </si>
  <si>
    <t xml:space="preserve">Муниципальная программа "Развитие культуры в сельском поселении Хатанга" </t>
  </si>
  <si>
    <t>Муниципальная программа "Развитие физической культуры и спорта на территории сельского поселения Хатанга"</t>
  </si>
  <si>
    <t>Муниципальная программа Таймырского Долгано-Ненецкого муниципального района "Культура Таймыра" на 2014-2017 годы</t>
  </si>
  <si>
    <t>0311319</t>
  </si>
  <si>
    <t>24 декабря 2014 года № 175-РС</t>
  </si>
  <si>
    <t xml:space="preserve"> 24 декабря 2014 года № 175-РС</t>
  </si>
  <si>
    <t>Расходы на комплектование книжных фондов библиотек муниципальных образований Красноярского края в рамках государственной программы Красноярского края «Развитие культуры»</t>
  </si>
  <si>
    <t>Подключение новых жилых домов в поселках к электросетям</t>
  </si>
  <si>
    <t>0751752</t>
  </si>
  <si>
    <t>Социальные выплаты гражданам, кроме публичных нормативных социальных выплат</t>
  </si>
  <si>
    <t>0315144</t>
  </si>
  <si>
    <t>9400307</t>
  </si>
  <si>
    <t>Подключение новых жилых домов в поселках сельского поселения к электросетям</t>
  </si>
  <si>
    <t>Подпрограмма "Переход на отпуск холодной воды и тепловой энергии потребителям, проживающим в муниципальном жилом фонде, в соответствии с показаниями общедомовых приборов учёта"</t>
  </si>
  <si>
    <t>Отдел культуры, молодежной политики и спорта администрации сельского поселения Хатанга</t>
  </si>
  <si>
    <t>от  26 февраля 2015 года № 187-РС</t>
  </si>
  <si>
    <t>от 26 февраля 2015 года № 187-РС</t>
  </si>
  <si>
    <t>Софинансирование расходов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</t>
  </si>
  <si>
    <t>Муниципальная программа "Благоустройство территории сельского поселения Хатанга"</t>
  </si>
  <si>
    <t xml:space="preserve"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 </t>
  </si>
  <si>
    <t>Расходы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 в рамках подпрограммы «Использование и охрана водных ресурсов Красноярского края» на 2014-2017 годы государственной программы Красноярского края «Охрана окружающей среды, воспроизводство природных ресурсов»</t>
  </si>
  <si>
    <t>0311320</t>
  </si>
  <si>
    <t>Ремонт спортивного зала Дома культуры села Хатанга</t>
  </si>
  <si>
    <t>от 00 июня 2015 года № 000-РС</t>
  </si>
  <si>
    <t>от  00 июня 2015 года № 000-РС</t>
  </si>
  <si>
    <t>9400309</t>
  </si>
  <si>
    <t>Приобретение трактора для поселка Сындасско</t>
  </si>
  <si>
    <t>9400308</t>
  </si>
  <si>
    <t>0900000</t>
  </si>
  <si>
    <t>0901901</t>
  </si>
  <si>
    <t>Муниципальная программа "Теплый дом"</t>
  </si>
  <si>
    <t>Муниципальная программа "Поселок - наш дом"</t>
  </si>
  <si>
    <t>Повышение теплозащитных свойств муниципальных жилых домов в поселках сельского поселения Хатанга</t>
  </si>
  <si>
    <t>Подпрограмма "Модернизация системы водоснабжения"</t>
  </si>
  <si>
    <t>Проведение инженерно-геологических изысканий в селе Хатанга</t>
  </si>
  <si>
    <t>Разработка проектно-сметной документации на модернизацию системы водоснабжения в селе Хатанга</t>
  </si>
  <si>
    <t>0790000</t>
  </si>
  <si>
    <t>0791791</t>
  </si>
  <si>
    <t>0791792</t>
  </si>
  <si>
    <t>Приобретение двух единиц дизельных двигателей в соответствии Благотворительной программой некоммерческой организации "Благотворительного фонда содействия развития Таймыра"</t>
  </si>
  <si>
    <t>Приобретение трактора в соответствии Благотворительной программой некоммерческой организации "Благотворительного фонда содействия развития Таймыра"</t>
  </si>
  <si>
    <t>9400310</t>
  </si>
  <si>
    <t>9400311</t>
  </si>
  <si>
    <t>0311031</t>
  </si>
  <si>
    <t>Персональные выплаты, устанавливаемые с учетом опыта работы при наличии ученой степени, почетного звания, нагрудного знака (значка)</t>
  </si>
  <si>
    <t>Муниципальная программа Таймырского Долгано-Ненецкого муниципального района "Культура Таймыра" на 2014-2017 годы (районный конкурс "Образцовый поселок Таймыра")</t>
  </si>
  <si>
    <t xml:space="preserve">Расходы на ремонт имущества, находящегося в муниципальной собственности поселения (танцевальный класс в здании детской музыкальной школы) </t>
  </si>
  <si>
    <t>Мероприятия по реализации проектов по благоустройству "Жители - за чистоту и благоустройство" в рамках подпрограммы «Поддержка муниципальных проектов и мероприятий по благоустройству территорий "государственной программы Красноярского края «Содействие развитию местного самоуправления»</t>
  </si>
  <si>
    <t>9400701</t>
  </si>
  <si>
    <t>Расходы на приобретение и установку дорожных знаков в соответствии с Проектом организации дорожного движения и обусройства на улично-дорожной сети села Хатанга</t>
  </si>
  <si>
    <t>0621623</t>
  </si>
  <si>
    <t>Предоставление субсидии на возмещение части затрат муниципальным предприятиям, осуществляющим производство и реализацию тепловой и электрической энергии на территории сельского поселения Хатанга</t>
  </si>
  <si>
    <t>от  2 октября  2015 года № 216-РС</t>
  </si>
  <si>
    <t>от 2 октября 2015 года № 216-РС</t>
  </si>
  <si>
    <t>от  2 октября 2015 года № 216-РС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</si>
</sst>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90" formatCode="000\.00\.00;&quot;&quot;;&quot;&quot;"/>
    <numFmt numFmtId="202" formatCode="#,##0.000000"/>
  </numFmts>
  <fonts count="5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3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  <font>
      <b/>
      <i/>
      <sz val="10"/>
      <color rgb="FF0070C0"/>
      <name val="Calibri"/>
      <family val="2"/>
      <charset val="204"/>
      <scheme val="minor"/>
    </font>
    <font>
      <i/>
      <sz val="11"/>
      <color rgb="FF0070C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0"/>
      <color indexed="3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i/>
      <sz val="9"/>
      <color rgb="FF0070C0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rgb="FF00B0F0"/>
      <name val="Calibri"/>
      <family val="2"/>
      <charset val="204"/>
      <scheme val="minor"/>
    </font>
    <font>
      <sz val="10"/>
      <color rgb="FF00B0F0"/>
      <name val="Calibri"/>
      <family val="2"/>
      <charset val="204"/>
      <scheme val="minor"/>
    </font>
    <font>
      <sz val="9"/>
      <color rgb="FF00B0F0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3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Border="1"/>
    <xf numFmtId="49" fontId="0" fillId="0" borderId="1" xfId="0" applyNumberFormat="1" applyBorder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wrapText="1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3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4" fontId="14" fillId="0" borderId="0" xfId="0" applyNumberFormat="1" applyFont="1" applyFill="1"/>
    <xf numFmtId="4" fontId="15" fillId="0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vertical="center"/>
    </xf>
    <xf numFmtId="4" fontId="16" fillId="5" borderId="1" xfId="2" applyNumberFormat="1" applyFont="1" applyFill="1" applyBorder="1" applyAlignment="1">
      <alignment horizontal="right" vertical="center"/>
    </xf>
    <xf numFmtId="0" fontId="16" fillId="5" borderId="0" xfId="1" applyFont="1" applyFill="1"/>
    <xf numFmtId="0" fontId="14" fillId="0" borderId="1" xfId="3" applyFont="1" applyFill="1" applyBorder="1" applyAlignment="1">
      <alignment horizontal="left" vertical="center" wrapText="1"/>
    </xf>
    <xf numFmtId="49" fontId="14" fillId="0" borderId="1" xfId="3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right" vertical="center"/>
    </xf>
    <xf numFmtId="4" fontId="17" fillId="0" borderId="1" xfId="3" applyNumberFormat="1" applyFont="1" applyFill="1" applyBorder="1" applyAlignment="1">
      <alignment horizontal="right" vertical="center"/>
    </xf>
    <xf numFmtId="0" fontId="16" fillId="0" borderId="0" xfId="1" applyFont="1" applyFill="1"/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left" wrapText="1"/>
    </xf>
    <xf numFmtId="4" fontId="18" fillId="0" borderId="1" xfId="2" applyNumberFormat="1" applyFont="1" applyFill="1" applyBorder="1" applyAlignment="1">
      <alignment horizontal="right" vertical="center"/>
    </xf>
    <xf numFmtId="4" fontId="18" fillId="5" borderId="1" xfId="2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center" vertical="center"/>
    </xf>
    <xf numFmtId="49" fontId="17" fillId="0" borderId="1" xfId="3" applyNumberFormat="1" applyFont="1" applyFill="1" applyBorder="1" applyAlignment="1">
      <alignment horizontal="center" vertical="center"/>
    </xf>
    <xf numFmtId="49" fontId="18" fillId="5" borderId="1" xfId="2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left" wrapText="1"/>
    </xf>
    <xf numFmtId="4" fontId="14" fillId="0" borderId="1" xfId="2" applyNumberFormat="1" applyFont="1" applyFill="1" applyBorder="1" applyAlignment="1">
      <alignment horizontal="right" vertical="center"/>
    </xf>
    <xf numFmtId="49" fontId="18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horizontal="right" vertical="center"/>
    </xf>
    <xf numFmtId="0" fontId="14" fillId="0" borderId="0" xfId="2" applyFont="1" applyFill="1"/>
    <xf numFmtId="0" fontId="14" fillId="0" borderId="0" xfId="3" applyFont="1" applyFill="1"/>
    <xf numFmtId="0" fontId="15" fillId="0" borderId="0" xfId="0" applyFont="1" applyFill="1"/>
    <xf numFmtId="49" fontId="14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0" fillId="0" borderId="0" xfId="3" applyFont="1" applyFill="1"/>
    <xf numFmtId="0" fontId="14" fillId="0" borderId="0" xfId="1" applyFont="1" applyFill="1"/>
    <xf numFmtId="0" fontId="18" fillId="5" borderId="1" xfId="2" applyFont="1" applyFill="1" applyBorder="1" applyAlignment="1">
      <alignment horizontal="left" wrapText="1"/>
    </xf>
    <xf numFmtId="0" fontId="18" fillId="5" borderId="0" xfId="0" applyFont="1" applyFill="1"/>
    <xf numFmtId="0" fontId="14" fillId="6" borderId="1" xfId="3" applyFont="1" applyFill="1" applyBorder="1" applyAlignment="1">
      <alignment horizontal="left" vertical="center" wrapText="1"/>
    </xf>
    <xf numFmtId="49" fontId="14" fillId="6" borderId="1" xfId="3" applyNumberFormat="1" applyFont="1" applyFill="1" applyBorder="1" applyAlignment="1">
      <alignment horizontal="center" vertical="center"/>
    </xf>
    <xf numFmtId="4" fontId="14" fillId="6" borderId="1" xfId="3" applyNumberFormat="1" applyFont="1" applyFill="1" applyBorder="1" applyAlignment="1">
      <alignment horizontal="right" vertical="center"/>
    </xf>
    <xf numFmtId="0" fontId="16" fillId="6" borderId="0" xfId="1" applyFont="1" applyFill="1"/>
    <xf numFmtId="0" fontId="20" fillId="0" borderId="0" xfId="0" applyFont="1" applyFill="1"/>
    <xf numFmtId="0" fontId="15" fillId="0" borderId="0" xfId="0" applyFont="1" applyFill="1" applyAlignment="1">
      <alignment horizontal="right"/>
    </xf>
    <xf numFmtId="4" fontId="20" fillId="0" borderId="0" xfId="0" applyNumberFormat="1" applyFont="1" applyFill="1" applyBorder="1"/>
    <xf numFmtId="0" fontId="21" fillId="7" borderId="1" xfId="1" applyFont="1" applyFill="1" applyBorder="1" applyAlignment="1">
      <alignment horizontal="left" wrapText="1"/>
    </xf>
    <xf numFmtId="49" fontId="21" fillId="7" borderId="1" xfId="1" applyNumberFormat="1" applyFont="1" applyFill="1" applyBorder="1" applyAlignment="1">
      <alignment horizontal="center" vertical="center"/>
    </xf>
    <xf numFmtId="4" fontId="21" fillId="7" borderId="1" xfId="1" applyNumberFormat="1" applyFont="1" applyFill="1" applyBorder="1" applyAlignment="1">
      <alignment horizontal="right" vertical="center"/>
    </xf>
    <xf numFmtId="0" fontId="21" fillId="7" borderId="0" xfId="1" applyFont="1" applyFill="1"/>
    <xf numFmtId="49" fontId="21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/>
    </xf>
    <xf numFmtId="4" fontId="21" fillId="0" borderId="0" xfId="0" applyNumberFormat="1" applyFont="1" applyFill="1"/>
    <xf numFmtId="0" fontId="21" fillId="0" borderId="0" xfId="0" applyFont="1" applyFill="1"/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right" vertical="center"/>
    </xf>
    <xf numFmtId="0" fontId="23" fillId="0" borderId="0" xfId="1" applyFont="1" applyFill="1"/>
    <xf numFmtId="0" fontId="22" fillId="0" borderId="0" xfId="2" applyFont="1" applyFill="1"/>
    <xf numFmtId="0" fontId="24" fillId="0" borderId="0" xfId="0" applyFont="1" applyFill="1"/>
    <xf numFmtId="0" fontId="16" fillId="4" borderId="0" xfId="1" applyFont="1" applyFill="1"/>
    <xf numFmtId="2" fontId="21" fillId="7" borderId="0" xfId="1" applyNumberFormat="1" applyFont="1" applyFill="1"/>
    <xf numFmtId="0" fontId="21" fillId="0" borderId="1" xfId="1" applyFont="1" applyFill="1" applyBorder="1" applyAlignment="1">
      <alignment horizontal="left" wrapText="1"/>
    </xf>
    <xf numFmtId="49" fontId="21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vertical="center" wrapText="1"/>
    </xf>
    <xf numFmtId="4" fontId="21" fillId="0" borderId="1" xfId="1" applyNumberFormat="1" applyFont="1" applyFill="1" applyBorder="1" applyAlignment="1">
      <alignment horizontal="right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right" vertical="center"/>
    </xf>
    <xf numFmtId="4" fontId="16" fillId="0" borderId="1" xfId="3" applyNumberFormat="1" applyFont="1" applyFill="1" applyBorder="1" applyAlignment="1">
      <alignment horizontal="right" vertical="center"/>
    </xf>
    <xf numFmtId="4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25" fillId="0" borderId="1" xfId="0" applyFont="1" applyFill="1" applyBorder="1" applyAlignment="1">
      <alignment horizontal="left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wrapText="1"/>
    </xf>
    <xf numFmtId="49" fontId="25" fillId="0" borderId="1" xfId="3" applyNumberFormat="1" applyFont="1" applyFill="1" applyBorder="1" applyAlignment="1">
      <alignment horizontal="center" vertical="center"/>
    </xf>
    <xf numFmtId="49" fontId="25" fillId="0" borderId="1" xfId="2" applyNumberFormat="1" applyFont="1" applyFill="1" applyBorder="1" applyAlignment="1">
      <alignment horizontal="center" vertical="center"/>
    </xf>
    <xf numFmtId="49" fontId="25" fillId="0" borderId="1" xfId="1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right"/>
    </xf>
    <xf numFmtId="0" fontId="21" fillId="0" borderId="0" xfId="1" applyFont="1" applyFill="1"/>
    <xf numFmtId="0" fontId="6" fillId="0" borderId="0" xfId="0" applyFont="1" applyFill="1"/>
    <xf numFmtId="0" fontId="26" fillId="0" borderId="0" xfId="0" applyFont="1" applyFill="1" applyBorder="1" applyAlignment="1">
      <alignment horizontal="right"/>
    </xf>
    <xf numFmtId="0" fontId="27" fillId="0" borderId="0" xfId="1" applyFont="1" applyFill="1"/>
    <xf numFmtId="0" fontId="25" fillId="0" borderId="0" xfId="3" applyFont="1" applyFill="1"/>
    <xf numFmtId="0" fontId="28" fillId="0" borderId="0" xfId="0" applyFont="1" applyFill="1"/>
    <xf numFmtId="0" fontId="28" fillId="0" borderId="0" xfId="3" applyFont="1" applyFill="1"/>
    <xf numFmtId="0" fontId="16" fillId="0" borderId="0" xfId="0" applyFont="1" applyFill="1"/>
    <xf numFmtId="0" fontId="16" fillId="0" borderId="0" xfId="3" applyFont="1" applyFill="1"/>
    <xf numFmtId="49" fontId="16" fillId="0" borderId="1" xfId="3" applyNumberFormat="1" applyFont="1" applyFill="1" applyBorder="1" applyAlignment="1">
      <alignment horizontal="center" vertical="center"/>
    </xf>
    <xf numFmtId="0" fontId="16" fillId="0" borderId="0" xfId="2" applyFont="1" applyFill="1"/>
    <xf numFmtId="49" fontId="27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right" vertical="center"/>
    </xf>
    <xf numFmtId="4" fontId="30" fillId="0" borderId="0" xfId="0" applyNumberFormat="1" applyFont="1" applyFill="1" applyBorder="1" applyAlignment="1">
      <alignment horizontal="right"/>
    </xf>
    <xf numFmtId="0" fontId="25" fillId="0" borderId="0" xfId="1" applyFont="1" applyFill="1"/>
    <xf numFmtId="0" fontId="18" fillId="0" borderId="1" xfId="2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horizontal="left" vertical="center" wrapText="1"/>
    </xf>
    <xf numFmtId="0" fontId="22" fillId="0" borderId="0" xfId="1" applyFont="1" applyFill="1"/>
    <xf numFmtId="0" fontId="22" fillId="4" borderId="0" xfId="1" applyFont="1" applyFill="1"/>
    <xf numFmtId="0" fontId="14" fillId="0" borderId="0" xfId="0" applyFont="1" applyFill="1" applyBorder="1"/>
    <xf numFmtId="0" fontId="16" fillId="0" borderId="0" xfId="1" applyFont="1" applyFill="1" applyBorder="1" applyAlignment="1">
      <alignment horizontal="left" wrapText="1"/>
    </xf>
    <xf numFmtId="0" fontId="31" fillId="0" borderId="0" xfId="1" applyFont="1" applyFill="1" applyBorder="1" applyAlignment="1">
      <alignment horizontal="left" wrapText="1"/>
    </xf>
    <xf numFmtId="0" fontId="20" fillId="0" borderId="0" xfId="0" applyFont="1" applyFill="1" applyBorder="1"/>
    <xf numFmtId="0" fontId="16" fillId="0" borderId="0" xfId="0" applyFont="1" applyFill="1" applyBorder="1"/>
    <xf numFmtId="4" fontId="31" fillId="0" borderId="0" xfId="0" applyNumberFormat="1" applyFont="1" applyFill="1" applyBorder="1"/>
    <xf numFmtId="0" fontId="15" fillId="0" borderId="0" xfId="0" applyFont="1" applyFill="1" applyBorder="1"/>
    <xf numFmtId="4" fontId="15" fillId="0" borderId="0" xfId="0" applyNumberFormat="1" applyFont="1" applyFill="1" applyBorder="1"/>
    <xf numFmtId="0" fontId="4" fillId="0" borderId="0" xfId="1" applyFont="1" applyFill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/>
    <xf numFmtId="0" fontId="4" fillId="0" borderId="0" xfId="2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4" fontId="30" fillId="8" borderId="0" xfId="0" applyNumberFormat="1" applyFont="1" applyFill="1" applyBorder="1" applyAlignment="1">
      <alignment horizontal="right"/>
    </xf>
    <xf numFmtId="0" fontId="22" fillId="8" borderId="0" xfId="1" applyFont="1" applyFill="1"/>
    <xf numFmtId="49" fontId="27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Alignment="1"/>
    <xf numFmtId="4" fontId="21" fillId="0" borderId="1" xfId="0" applyNumberFormat="1" applyFont="1" applyFill="1" applyBorder="1" applyAlignment="1">
      <alignment vertical="center"/>
    </xf>
    <xf numFmtId="4" fontId="14" fillId="0" borderId="1" xfId="3" applyNumberFormat="1" applyFont="1" applyFill="1" applyBorder="1" applyAlignment="1">
      <alignment vertical="center" wrapText="1"/>
    </xf>
    <xf numFmtId="4" fontId="21" fillId="7" borderId="1" xfId="1" applyNumberFormat="1" applyFont="1" applyFill="1" applyBorder="1" applyAlignment="1">
      <alignment vertical="center"/>
    </xf>
    <xf numFmtId="4" fontId="16" fillId="5" borderId="1" xfId="2" applyNumberFormat="1" applyFont="1" applyFill="1" applyBorder="1" applyAlignment="1">
      <alignment vertical="center"/>
    </xf>
    <xf numFmtId="4" fontId="14" fillId="6" borderId="1" xfId="3" applyNumberFormat="1" applyFont="1" applyFill="1" applyBorder="1" applyAlignment="1">
      <alignment vertical="center"/>
    </xf>
    <xf numFmtId="4" fontId="14" fillId="0" borderId="1" xfId="3" applyNumberFormat="1" applyFont="1" applyFill="1" applyBorder="1" applyAlignment="1">
      <alignment vertical="center"/>
    </xf>
    <xf numFmtId="4" fontId="18" fillId="5" borderId="1" xfId="2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vertical="center"/>
    </xf>
    <xf numFmtId="4" fontId="17" fillId="0" borderId="1" xfId="3" applyNumberFormat="1" applyFont="1" applyFill="1" applyBorder="1" applyAlignment="1">
      <alignment vertical="center"/>
    </xf>
    <xf numFmtId="4" fontId="15" fillId="0" borderId="0" xfId="0" applyNumberFormat="1" applyFont="1" applyFill="1" applyAlignment="1"/>
    <xf numFmtId="4" fontId="20" fillId="0" borderId="0" xfId="0" applyNumberFormat="1" applyFont="1" applyFill="1" applyBorder="1" applyAlignment="1"/>
    <xf numFmtId="4" fontId="31" fillId="0" borderId="0" xfId="0" applyNumberFormat="1" applyFont="1" applyFill="1" applyBorder="1" applyAlignment="1"/>
    <xf numFmtId="4" fontId="15" fillId="0" borderId="0" xfId="0" applyNumberFormat="1" applyFont="1" applyFill="1" applyBorder="1" applyAlignment="1"/>
    <xf numFmtId="4" fontId="14" fillId="0" borderId="0" xfId="0" applyNumberFormat="1" applyFont="1" applyFill="1" applyBorder="1" applyAlignment="1"/>
    <xf numFmtId="0" fontId="1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4" fontId="16" fillId="0" borderId="1" xfId="3" applyNumberFormat="1" applyFont="1" applyFill="1" applyBorder="1" applyAlignment="1">
      <alignment vertical="center" wrapText="1"/>
    </xf>
    <xf numFmtId="4" fontId="19" fillId="0" borderId="0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right"/>
    </xf>
    <xf numFmtId="0" fontId="32" fillId="0" borderId="0" xfId="0" applyFont="1" applyFill="1" applyBorder="1" applyAlignment="1">
      <alignment horizontal="right"/>
    </xf>
    <xf numFmtId="0" fontId="33" fillId="0" borderId="0" xfId="0" applyFont="1" applyFill="1" applyAlignment="1">
      <alignment horizontal="right"/>
    </xf>
    <xf numFmtId="0" fontId="19" fillId="0" borderId="1" xfId="1" applyFont="1" applyFill="1" applyBorder="1" applyAlignment="1">
      <alignment horizontal="left" wrapText="1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1" xfId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19" fillId="0" borderId="1" xfId="1" applyNumberFormat="1" applyFont="1" applyFill="1" applyBorder="1" applyAlignment="1">
      <alignment horizontal="right" wrapText="1"/>
    </xf>
    <xf numFmtId="0" fontId="21" fillId="0" borderId="1" xfId="1" applyFont="1" applyFill="1" applyBorder="1" applyAlignment="1">
      <alignment horizontal="center" wrapText="1"/>
    </xf>
    <xf numFmtId="4" fontId="21" fillId="0" borderId="1" xfId="1" applyNumberFormat="1" applyFont="1" applyFill="1" applyBorder="1" applyAlignment="1">
      <alignment horizontal="right" wrapText="1"/>
    </xf>
    <xf numFmtId="0" fontId="19" fillId="9" borderId="1" xfId="1" applyFont="1" applyFill="1" applyBorder="1" applyAlignment="1">
      <alignment horizontal="left" wrapText="1"/>
    </xf>
    <xf numFmtId="0" fontId="19" fillId="10" borderId="1" xfId="1" applyFont="1" applyFill="1" applyBorder="1" applyAlignment="1">
      <alignment horizontal="left" wrapText="1"/>
    </xf>
    <xf numFmtId="0" fontId="34" fillId="0" borderId="1" xfId="1" applyFont="1" applyFill="1" applyBorder="1" applyAlignment="1">
      <alignment horizontal="center" wrapText="1"/>
    </xf>
    <xf numFmtId="0" fontId="19" fillId="10" borderId="1" xfId="1" applyFont="1" applyFill="1" applyBorder="1" applyAlignment="1">
      <alignment horizontal="center" wrapText="1"/>
    </xf>
    <xf numFmtId="4" fontId="19" fillId="10" borderId="1" xfId="1" applyNumberFormat="1" applyFont="1" applyFill="1" applyBorder="1" applyAlignment="1">
      <alignment horizontal="right" wrapText="1"/>
    </xf>
    <xf numFmtId="0" fontId="19" fillId="9" borderId="1" xfId="1" applyFont="1" applyFill="1" applyBorder="1" applyAlignment="1">
      <alignment horizontal="center" wrapText="1"/>
    </xf>
    <xf numFmtId="4" fontId="19" fillId="9" borderId="1" xfId="1" applyNumberFormat="1" applyFont="1" applyFill="1" applyBorder="1" applyAlignment="1">
      <alignment horizontal="right" wrapText="1"/>
    </xf>
    <xf numFmtId="49" fontId="16" fillId="0" borderId="1" xfId="3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right" vertical="center"/>
    </xf>
    <xf numFmtId="4" fontId="26" fillId="7" borderId="0" xfId="0" applyNumberFormat="1" applyFont="1" applyFill="1" applyBorder="1" applyAlignment="1">
      <alignment horizontal="right"/>
    </xf>
    <xf numFmtId="4" fontId="14" fillId="7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23" fillId="7" borderId="0" xfId="1" applyFont="1" applyFill="1"/>
    <xf numFmtId="4" fontId="14" fillId="7" borderId="1" xfId="3" applyNumberFormat="1" applyFont="1" applyFill="1" applyBorder="1" applyAlignment="1">
      <alignment vertical="center" wrapText="1"/>
    </xf>
    <xf numFmtId="0" fontId="27" fillId="7" borderId="0" xfId="1" applyFont="1" applyFill="1"/>
    <xf numFmtId="0" fontId="16" fillId="7" borderId="0" xfId="1" applyFont="1" applyFill="1"/>
    <xf numFmtId="0" fontId="19" fillId="7" borderId="1" xfId="1" applyFont="1" applyFill="1" applyBorder="1" applyAlignment="1">
      <alignment horizontal="center" wrapText="1"/>
    </xf>
    <xf numFmtId="4" fontId="19" fillId="7" borderId="1" xfId="1" applyNumberFormat="1" applyFont="1" applyFill="1" applyBorder="1" applyAlignment="1">
      <alignment horizontal="right" wrapText="1"/>
    </xf>
    <xf numFmtId="0" fontId="16" fillId="0" borderId="1" xfId="3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4" fontId="37" fillId="8" borderId="0" xfId="0" applyNumberFormat="1" applyFont="1" applyFill="1" applyBorder="1" applyAlignment="1">
      <alignment horizontal="center" vertical="center"/>
    </xf>
    <xf numFmtId="2" fontId="38" fillId="0" borderId="0" xfId="1" applyNumberFormat="1" applyFont="1" applyFill="1" applyAlignment="1">
      <alignment horizontal="center" vertical="center"/>
    </xf>
    <xf numFmtId="2" fontId="39" fillId="0" borderId="0" xfId="1" applyNumberFormat="1" applyFont="1" applyFill="1" applyAlignment="1">
      <alignment horizontal="center"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2" fontId="39" fillId="8" borderId="0" xfId="1" applyNumberFormat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2" fontId="13" fillId="0" borderId="0" xfId="1" applyNumberFormat="1" applyFont="1" applyFill="1" applyAlignment="1">
      <alignment horizontal="center" vertical="center"/>
    </xf>
    <xf numFmtId="0" fontId="35" fillId="4" borderId="0" xfId="1" applyFont="1" applyFill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2" fontId="13" fillId="7" borderId="0" xfId="1" applyNumberFormat="1" applyFont="1" applyFill="1" applyAlignment="1">
      <alignment horizontal="center" vertical="center"/>
    </xf>
    <xf numFmtId="0" fontId="41" fillId="7" borderId="0" xfId="1" applyFont="1" applyFill="1" applyAlignment="1">
      <alignment horizontal="center" vertical="center"/>
    </xf>
    <xf numFmtId="4" fontId="16" fillId="0" borderId="1" xfId="1" applyNumberFormat="1" applyFont="1" applyFill="1" applyBorder="1"/>
    <xf numFmtId="4" fontId="16" fillId="0" borderId="1" xfId="0" applyNumberFormat="1" applyFont="1" applyFill="1" applyBorder="1"/>
    <xf numFmtId="4" fontId="21" fillId="0" borderId="1" xfId="0" applyNumberFormat="1" applyFont="1" applyFill="1" applyBorder="1"/>
    <xf numFmtId="4" fontId="16" fillId="0" borderId="1" xfId="3" applyNumberFormat="1" applyFont="1" applyFill="1" applyBorder="1"/>
    <xf numFmtId="4" fontId="25" fillId="7" borderId="1" xfId="0" applyNumberFormat="1" applyFont="1" applyFill="1" applyBorder="1" applyAlignment="1">
      <alignment horizontal="right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9" fillId="7" borderId="1" xfId="2" applyNumberFormat="1" applyFont="1" applyFill="1" applyBorder="1" applyAlignment="1">
      <alignment horizontal="right" vertical="center"/>
    </xf>
    <xf numFmtId="4" fontId="43" fillId="0" borderId="0" xfId="0" applyNumberFormat="1" applyFont="1" applyFill="1" applyAlignment="1">
      <alignment horizontal="right"/>
    </xf>
    <xf numFmtId="0" fontId="44" fillId="0" borderId="0" xfId="1" applyFont="1" applyFill="1"/>
    <xf numFmtId="4" fontId="29" fillId="0" borderId="1" xfId="3" applyNumberFormat="1" applyFont="1" applyFill="1" applyBorder="1" applyAlignment="1">
      <alignment horizontal="right" vertical="center"/>
    </xf>
    <xf numFmtId="4" fontId="29" fillId="0" borderId="1" xfId="2" applyNumberFormat="1" applyFont="1" applyFill="1" applyBorder="1" applyAlignment="1">
      <alignment horizontal="right" vertical="center"/>
    </xf>
    <xf numFmtId="4" fontId="14" fillId="11" borderId="1" xfId="0" applyNumberFormat="1" applyFont="1" applyFill="1" applyBorder="1" applyAlignment="1">
      <alignment horizontal="right" vertical="center"/>
    </xf>
    <xf numFmtId="4" fontId="22" fillId="11" borderId="1" xfId="0" applyNumberFormat="1" applyFont="1" applyFill="1" applyBorder="1" applyAlignment="1">
      <alignment horizontal="right" vertical="center"/>
    </xf>
    <xf numFmtId="0" fontId="16" fillId="11" borderId="0" xfId="1" applyFont="1" applyFill="1"/>
    <xf numFmtId="4" fontId="14" fillId="11" borderId="1" xfId="3" applyNumberFormat="1" applyFont="1" applyFill="1" applyBorder="1" applyAlignment="1">
      <alignment vertical="center" wrapText="1"/>
    </xf>
    <xf numFmtId="4" fontId="26" fillId="11" borderId="0" xfId="0" applyNumberFormat="1" applyFont="1" applyFill="1" applyBorder="1" applyAlignment="1">
      <alignment horizontal="right"/>
    </xf>
    <xf numFmtId="49" fontId="14" fillId="12" borderId="1" xfId="3" applyNumberFormat="1" applyFont="1" applyFill="1" applyBorder="1" applyAlignment="1">
      <alignment horizontal="center" vertical="center"/>
    </xf>
    <xf numFmtId="4" fontId="14" fillId="12" borderId="1" xfId="3" applyNumberFormat="1" applyFont="1" applyFill="1" applyBorder="1" applyAlignment="1">
      <alignment horizontal="right" vertical="center"/>
    </xf>
    <xf numFmtId="0" fontId="14" fillId="12" borderId="1" xfId="0" applyFont="1" applyFill="1" applyBorder="1" applyAlignment="1">
      <alignment horizontal="left" vertical="center" wrapText="1"/>
    </xf>
    <xf numFmtId="49" fontId="25" fillId="12" borderId="1" xfId="3" applyNumberFormat="1" applyFont="1" applyFill="1" applyBorder="1" applyAlignment="1">
      <alignment horizontal="center" vertical="center"/>
    </xf>
    <xf numFmtId="49" fontId="25" fillId="12" borderId="1" xfId="0" applyNumberFormat="1" applyFont="1" applyFill="1" applyBorder="1" applyAlignment="1">
      <alignment horizontal="center" vertical="center"/>
    </xf>
    <xf numFmtId="4" fontId="22" fillId="12" borderId="1" xfId="0" applyNumberFormat="1" applyFont="1" applyFill="1" applyBorder="1" applyAlignment="1">
      <alignment horizontal="right" vertical="center"/>
    </xf>
    <xf numFmtId="0" fontId="25" fillId="12" borderId="1" xfId="3" applyFont="1" applyFill="1" applyBorder="1" applyAlignment="1">
      <alignment horizontal="left" vertical="center" wrapText="1"/>
    </xf>
    <xf numFmtId="0" fontId="14" fillId="12" borderId="1" xfId="2" applyFont="1" applyFill="1" applyBorder="1" applyAlignment="1">
      <alignment horizontal="left" vertical="center" wrapText="1"/>
    </xf>
    <xf numFmtId="49" fontId="14" fillId="12" borderId="1" xfId="2" applyNumberFormat="1" applyFont="1" applyFill="1" applyBorder="1" applyAlignment="1">
      <alignment horizontal="center" vertical="center"/>
    </xf>
    <xf numFmtId="4" fontId="14" fillId="12" borderId="1" xfId="2" applyNumberFormat="1" applyFont="1" applyFill="1" applyBorder="1" applyAlignment="1">
      <alignment horizontal="right" vertical="center"/>
    </xf>
    <xf numFmtId="49" fontId="14" fillId="9" borderId="1" xfId="3" applyNumberFormat="1" applyFont="1" applyFill="1" applyBorder="1" applyAlignment="1">
      <alignment horizontal="center" vertical="center"/>
    </xf>
    <xf numFmtId="4" fontId="14" fillId="9" borderId="1" xfId="3" applyNumberFormat="1" applyFont="1" applyFill="1" applyBorder="1" applyAlignment="1">
      <alignment horizontal="right" vertical="center"/>
    </xf>
    <xf numFmtId="0" fontId="14" fillId="9" borderId="1" xfId="0" applyFont="1" applyFill="1" applyBorder="1" applyAlignment="1">
      <alignment horizontal="left" vertical="center" wrapText="1"/>
    </xf>
    <xf numFmtId="49" fontId="14" fillId="9" borderId="1" xfId="0" applyNumberFormat="1" applyFont="1" applyFill="1" applyBorder="1" applyAlignment="1">
      <alignment horizontal="center" vertical="center"/>
    </xf>
    <xf numFmtId="4" fontId="14" fillId="9" borderId="1" xfId="0" applyNumberFormat="1" applyFont="1" applyFill="1" applyBorder="1" applyAlignment="1">
      <alignment horizontal="right" vertical="center"/>
    </xf>
    <xf numFmtId="0" fontId="25" fillId="9" borderId="1" xfId="0" applyFont="1" applyFill="1" applyBorder="1" applyAlignment="1">
      <alignment horizontal="left" vertical="center" wrapText="1"/>
    </xf>
    <xf numFmtId="49" fontId="25" fillId="9" borderId="1" xfId="2" applyNumberFormat="1" applyFont="1" applyFill="1" applyBorder="1" applyAlignment="1">
      <alignment horizontal="center" vertical="center"/>
    </xf>
    <xf numFmtId="49" fontId="25" fillId="9" borderId="1" xfId="3" applyNumberFormat="1" applyFont="1" applyFill="1" applyBorder="1" applyAlignment="1">
      <alignment horizontal="center" vertical="center"/>
    </xf>
    <xf numFmtId="49" fontId="25" fillId="9" borderId="1" xfId="0" applyNumberFormat="1" applyFont="1" applyFill="1" applyBorder="1" applyAlignment="1">
      <alignment horizontal="center" vertical="center"/>
    </xf>
    <xf numFmtId="4" fontId="22" fillId="9" borderId="1" xfId="0" applyNumberFormat="1" applyFont="1" applyFill="1" applyBorder="1" applyAlignment="1">
      <alignment horizontal="right" vertical="center"/>
    </xf>
    <xf numFmtId="0" fontId="25" fillId="9" borderId="1" xfId="3" applyFont="1" applyFill="1" applyBorder="1" applyAlignment="1">
      <alignment horizontal="left" vertical="center" wrapText="1"/>
    </xf>
    <xf numFmtId="49" fontId="14" fillId="13" borderId="1" xfId="3" applyNumberFormat="1" applyFont="1" applyFill="1" applyBorder="1" applyAlignment="1">
      <alignment horizontal="center" vertical="center"/>
    </xf>
    <xf numFmtId="4" fontId="14" fillId="13" borderId="1" xfId="3" applyNumberFormat="1" applyFont="1" applyFill="1" applyBorder="1" applyAlignment="1">
      <alignment horizontal="right" vertical="center"/>
    </xf>
    <xf numFmtId="0" fontId="14" fillId="13" borderId="1" xfId="0" applyFont="1" applyFill="1" applyBorder="1" applyAlignment="1">
      <alignment horizontal="left" vertical="center" wrapText="1"/>
    </xf>
    <xf numFmtId="49" fontId="14" fillId="13" borderId="1" xfId="0" applyNumberFormat="1" applyFont="1" applyFill="1" applyBorder="1" applyAlignment="1">
      <alignment horizontal="center" vertical="center"/>
    </xf>
    <xf numFmtId="4" fontId="14" fillId="13" borderId="1" xfId="0" applyNumberFormat="1" applyFont="1" applyFill="1" applyBorder="1" applyAlignment="1">
      <alignment horizontal="right" vertical="center"/>
    </xf>
    <xf numFmtId="0" fontId="25" fillId="13" borderId="1" xfId="0" applyFont="1" applyFill="1" applyBorder="1" applyAlignment="1">
      <alignment horizontal="left" vertical="center" wrapText="1"/>
    </xf>
    <xf numFmtId="49" fontId="25" fillId="13" borderId="1" xfId="2" applyNumberFormat="1" applyFont="1" applyFill="1" applyBorder="1" applyAlignment="1">
      <alignment horizontal="center" vertical="center"/>
    </xf>
    <xf numFmtId="49" fontId="25" fillId="13" borderId="1" xfId="3" applyNumberFormat="1" applyFont="1" applyFill="1" applyBorder="1" applyAlignment="1">
      <alignment horizontal="center" vertical="center"/>
    </xf>
    <xf numFmtId="49" fontId="25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right" vertical="center"/>
    </xf>
    <xf numFmtId="0" fontId="25" fillId="13" borderId="1" xfId="3" applyFont="1" applyFill="1" applyBorder="1" applyAlignment="1">
      <alignment horizontal="left" vertical="center" wrapText="1"/>
    </xf>
    <xf numFmtId="0" fontId="19" fillId="14" borderId="1" xfId="1" applyFont="1" applyFill="1" applyBorder="1" applyAlignment="1">
      <alignment horizontal="left" wrapText="1"/>
    </xf>
    <xf numFmtId="0" fontId="19" fillId="14" borderId="1" xfId="1" applyFont="1" applyFill="1" applyBorder="1" applyAlignment="1">
      <alignment horizontal="center" wrapText="1"/>
    </xf>
    <xf numFmtId="4" fontId="19" fillId="14" borderId="1" xfId="1" applyNumberFormat="1" applyFont="1" applyFill="1" applyBorder="1" applyAlignment="1">
      <alignment horizontal="right" wrapText="1"/>
    </xf>
    <xf numFmtId="0" fontId="14" fillId="14" borderId="1" xfId="3" applyFont="1" applyFill="1" applyBorder="1" applyAlignment="1">
      <alignment horizontal="center" vertical="center" wrapText="1"/>
    </xf>
    <xf numFmtId="4" fontId="14" fillId="14" borderId="1" xfId="3" applyNumberFormat="1" applyFont="1" applyFill="1" applyBorder="1" applyAlignment="1">
      <alignment vertical="center" wrapText="1"/>
    </xf>
    <xf numFmtId="49" fontId="19" fillId="0" borderId="1" xfId="1" applyNumberFormat="1" applyFont="1" applyFill="1" applyBorder="1" applyAlignment="1">
      <alignment horizontal="center" wrapText="1"/>
    </xf>
    <xf numFmtId="4" fontId="14" fillId="15" borderId="1" xfId="3" applyNumberFormat="1" applyFont="1" applyFill="1" applyBorder="1" applyAlignment="1">
      <alignment horizontal="right" vertical="center"/>
    </xf>
    <xf numFmtId="4" fontId="14" fillId="15" borderId="1" xfId="0" applyNumberFormat="1" applyFont="1" applyFill="1" applyBorder="1" applyAlignment="1">
      <alignment horizontal="right" vertical="center"/>
    </xf>
    <xf numFmtId="4" fontId="22" fillId="15" borderId="1" xfId="0" applyNumberFormat="1" applyFont="1" applyFill="1" applyBorder="1" applyAlignment="1">
      <alignment horizontal="right" vertical="center"/>
    </xf>
    <xf numFmtId="49" fontId="19" fillId="0" borderId="1" xfId="1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right" vertical="center"/>
    </xf>
    <xf numFmtId="49" fontId="22" fillId="0" borderId="1" xfId="3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left" wrapText="1"/>
    </xf>
    <xf numFmtId="0" fontId="45" fillId="0" borderId="1" xfId="1" applyFont="1" applyFill="1" applyBorder="1" applyAlignment="1">
      <alignment horizontal="center" wrapText="1"/>
    </xf>
    <xf numFmtId="4" fontId="45" fillId="0" borderId="1" xfId="1" applyNumberFormat="1" applyFont="1" applyFill="1" applyBorder="1" applyAlignment="1">
      <alignment horizontal="right" wrapText="1"/>
    </xf>
    <xf numFmtId="4" fontId="46" fillId="0" borderId="0" xfId="0" applyNumberFormat="1" applyFont="1" applyFill="1" applyBorder="1" applyAlignment="1">
      <alignment horizontal="right"/>
    </xf>
    <xf numFmtId="2" fontId="24" fillId="0" borderId="0" xfId="1" applyNumberFormat="1" applyFont="1" applyFill="1" applyAlignment="1">
      <alignment horizontal="center" vertical="center"/>
    </xf>
    <xf numFmtId="0" fontId="44" fillId="11" borderId="0" xfId="1" applyFont="1" applyFill="1"/>
    <xf numFmtId="0" fontId="22" fillId="0" borderId="0" xfId="1" applyFont="1" applyFill="1" applyAlignment="1">
      <alignment horizontal="center" vertical="center"/>
    </xf>
    <xf numFmtId="0" fontId="44" fillId="4" borderId="0" xfId="1" applyFont="1" applyFill="1"/>
    <xf numFmtId="4" fontId="45" fillId="14" borderId="1" xfId="1" applyNumberFormat="1" applyFont="1" applyFill="1" applyBorder="1" applyAlignment="1">
      <alignment horizontal="right" wrapText="1"/>
    </xf>
    <xf numFmtId="0" fontId="22" fillId="4" borderId="0" xfId="1" applyFont="1" applyFill="1" applyAlignment="1">
      <alignment horizontal="center" vertical="center"/>
    </xf>
    <xf numFmtId="0" fontId="29" fillId="0" borderId="0" xfId="0" applyFont="1" applyFill="1"/>
    <xf numFmtId="0" fontId="29" fillId="0" borderId="1" xfId="3" applyFont="1" applyFill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vertical="center" wrapText="1"/>
    </xf>
    <xf numFmtId="49" fontId="29" fillId="0" borderId="1" xfId="3" applyNumberFormat="1" applyFont="1" applyFill="1" applyBorder="1" applyAlignment="1">
      <alignment horizontal="center" vertical="center" wrapText="1"/>
    </xf>
    <xf numFmtId="4" fontId="47" fillId="0" borderId="0" xfId="0" applyNumberFormat="1" applyFont="1" applyFill="1" applyBorder="1" applyAlignment="1">
      <alignment horizontal="right"/>
    </xf>
    <xf numFmtId="4" fontId="29" fillId="7" borderId="1" xfId="3" applyNumberFormat="1" applyFont="1" applyFill="1" applyBorder="1" applyAlignment="1">
      <alignment vertical="center" wrapText="1"/>
    </xf>
    <xf numFmtId="4" fontId="47" fillId="7" borderId="0" xfId="0" applyNumberFormat="1" applyFont="1" applyFill="1" applyBorder="1" applyAlignment="1">
      <alignment horizontal="right"/>
    </xf>
    <xf numFmtId="4" fontId="29" fillId="14" borderId="1" xfId="3" applyNumberFormat="1" applyFont="1" applyFill="1" applyBorder="1" applyAlignment="1">
      <alignment vertical="center" wrapText="1"/>
    </xf>
    <xf numFmtId="0" fontId="29" fillId="0" borderId="0" xfId="3" applyFont="1" applyFill="1"/>
    <xf numFmtId="0" fontId="48" fillId="0" borderId="0" xfId="0" applyFont="1" applyFill="1"/>
    <xf numFmtId="0" fontId="44" fillId="0" borderId="0" xfId="3" applyFont="1" applyFill="1"/>
    <xf numFmtId="2" fontId="45" fillId="0" borderId="0" xfId="1" applyNumberFormat="1" applyFont="1" applyFill="1" applyAlignment="1">
      <alignment horizontal="center" vertical="center"/>
    </xf>
    <xf numFmtId="0" fontId="29" fillId="14" borderId="1" xfId="3" applyFont="1" applyFill="1" applyBorder="1" applyAlignment="1">
      <alignment horizontal="center" vertical="center" wrapText="1"/>
    </xf>
    <xf numFmtId="4" fontId="29" fillId="11" borderId="1" xfId="3" applyNumberFormat="1" applyFont="1" applyFill="1" applyBorder="1" applyAlignment="1">
      <alignment vertic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0" fontId="22" fillId="7" borderId="0" xfId="1" applyFont="1" applyFill="1" applyAlignment="1">
      <alignment horizontal="center" vertical="center"/>
    </xf>
    <xf numFmtId="4" fontId="21" fillId="7" borderId="1" xfId="1" applyNumberFormat="1" applyFont="1" applyFill="1" applyBorder="1" applyAlignment="1">
      <alignment horizontal="right" wrapText="1"/>
    </xf>
    <xf numFmtId="190" fontId="25" fillId="0" borderId="1" xfId="3" applyNumberFormat="1" applyFont="1" applyFill="1" applyBorder="1" applyAlignment="1">
      <alignment horizontal="center" vertical="center"/>
    </xf>
    <xf numFmtId="4" fontId="14" fillId="16" borderId="1" xfId="3" applyNumberFormat="1" applyFont="1" applyFill="1" applyBorder="1" applyAlignment="1">
      <alignment horizontal="right" vertical="center"/>
    </xf>
    <xf numFmtId="4" fontId="14" fillId="16" borderId="1" xfId="0" applyNumberFormat="1" applyFont="1" applyFill="1" applyBorder="1" applyAlignment="1">
      <alignment horizontal="right" vertical="center"/>
    </xf>
    <xf numFmtId="4" fontId="22" fillId="16" borderId="1" xfId="0" applyNumberFormat="1" applyFont="1" applyFill="1" applyBorder="1" applyAlignment="1">
      <alignment horizontal="right" vertical="center"/>
    </xf>
    <xf numFmtId="0" fontId="19" fillId="17" borderId="1" xfId="1" applyFont="1" applyFill="1" applyBorder="1" applyAlignment="1">
      <alignment horizontal="center" wrapText="1"/>
    </xf>
    <xf numFmtId="0" fontId="23" fillId="17" borderId="0" xfId="1" applyFont="1" applyFill="1"/>
    <xf numFmtId="0" fontId="19" fillId="17" borderId="1" xfId="1" applyFont="1" applyFill="1" applyBorder="1" applyAlignment="1">
      <alignment horizontal="left" wrapText="1"/>
    </xf>
    <xf numFmtId="4" fontId="19" fillId="17" borderId="1" xfId="1" applyNumberFormat="1" applyFont="1" applyFill="1" applyBorder="1" applyAlignment="1">
      <alignment horizontal="right" wrapText="1"/>
    </xf>
    <xf numFmtId="0" fontId="14" fillId="17" borderId="1" xfId="3" applyFont="1" applyFill="1" applyBorder="1" applyAlignment="1">
      <alignment horizontal="left" vertical="center" wrapText="1"/>
    </xf>
    <xf numFmtId="49" fontId="14" fillId="17" borderId="1" xfId="3" applyNumberFormat="1" applyFont="1" applyFill="1" applyBorder="1" applyAlignment="1">
      <alignment horizontal="center" vertical="center"/>
    </xf>
    <xf numFmtId="4" fontId="14" fillId="17" borderId="1" xfId="3" applyNumberFormat="1" applyFont="1" applyFill="1" applyBorder="1" applyAlignment="1">
      <alignment horizontal="right" vertical="center"/>
    </xf>
    <xf numFmtId="4" fontId="36" fillId="17" borderId="0" xfId="0" applyNumberFormat="1" applyFont="1" applyFill="1" applyBorder="1" applyAlignment="1">
      <alignment horizontal="center" vertical="center"/>
    </xf>
    <xf numFmtId="4" fontId="35" fillId="0" borderId="1" xfId="3" applyNumberFormat="1" applyFont="1" applyFill="1" applyBorder="1" applyAlignment="1">
      <alignment horizontal="right" vertical="center"/>
    </xf>
    <xf numFmtId="4" fontId="35" fillId="17" borderId="1" xfId="3" applyNumberFormat="1" applyFont="1" applyFill="1" applyBorder="1" applyAlignment="1">
      <alignment horizontal="right" vertical="center"/>
    </xf>
    <xf numFmtId="4" fontId="41" fillId="0" borderId="1" xfId="0" applyNumberFormat="1" applyFont="1" applyFill="1" applyBorder="1" applyAlignment="1">
      <alignment horizontal="right" vertical="center"/>
    </xf>
    <xf numFmtId="4" fontId="45" fillId="17" borderId="1" xfId="1" applyNumberFormat="1" applyFont="1" applyFill="1" applyBorder="1" applyAlignment="1">
      <alignment horizontal="right" wrapText="1"/>
    </xf>
    <xf numFmtId="4" fontId="49" fillId="0" borderId="0" xfId="0" applyNumberFormat="1" applyFont="1" applyFill="1" applyBorder="1" applyAlignment="1">
      <alignment horizontal="right"/>
    </xf>
    <xf numFmtId="0" fontId="50" fillId="0" borderId="0" xfId="1" applyFont="1" applyFill="1"/>
    <xf numFmtId="49" fontId="51" fillId="0" borderId="1" xfId="3" applyNumberFormat="1" applyFont="1" applyFill="1" applyBorder="1" applyAlignment="1">
      <alignment horizontal="center" vertical="center" wrapText="1"/>
    </xf>
    <xf numFmtId="4" fontId="51" fillId="0" borderId="1" xfId="3" applyNumberFormat="1" applyFont="1" applyFill="1" applyBorder="1" applyAlignment="1">
      <alignment vertical="center" wrapText="1"/>
    </xf>
    <xf numFmtId="4" fontId="52" fillId="0" borderId="0" xfId="0" applyNumberFormat="1" applyFont="1" applyFill="1" applyBorder="1" applyAlignment="1">
      <alignment horizontal="right"/>
    </xf>
    <xf numFmtId="4" fontId="53" fillId="0" borderId="0" xfId="0" applyNumberFormat="1" applyFont="1" applyFill="1" applyAlignment="1">
      <alignment horizontal="center" vertical="center"/>
    </xf>
    <xf numFmtId="0" fontId="29" fillId="0" borderId="0" xfId="1" applyFont="1" applyFill="1"/>
    <xf numFmtId="4" fontId="30" fillId="0" borderId="0" xfId="0" applyNumberFormat="1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/>
    </xf>
    <xf numFmtId="2" fontId="22" fillId="0" borderId="0" xfId="1" applyNumberFormat="1" applyFont="1" applyFill="1"/>
    <xf numFmtId="4" fontId="22" fillId="0" borderId="0" xfId="1" applyNumberFormat="1" applyFont="1" applyFill="1"/>
    <xf numFmtId="4" fontId="14" fillId="0" borderId="0" xfId="0" applyNumberFormat="1" applyFont="1" applyFill="1" applyAlignment="1">
      <alignment horizontal="center" vertical="center"/>
    </xf>
    <xf numFmtId="4" fontId="19" fillId="0" borderId="1" xfId="1" applyNumberFormat="1" applyFont="1" applyFill="1" applyBorder="1" applyAlignment="1">
      <alignment horizontal="center" vertical="center" wrapText="1"/>
    </xf>
    <xf numFmtId="4" fontId="25" fillId="0" borderId="0" xfId="1" applyNumberFormat="1" applyFont="1" applyFill="1"/>
    <xf numFmtId="0" fontId="28" fillId="0" borderId="1" xfId="1" applyFont="1" applyFill="1" applyBorder="1" applyAlignment="1">
      <alignment horizontal="left" wrapText="1"/>
    </xf>
    <xf numFmtId="0" fontId="19" fillId="18" borderId="1" xfId="1" applyFont="1" applyFill="1" applyBorder="1" applyAlignment="1">
      <alignment horizontal="left" wrapText="1"/>
    </xf>
    <xf numFmtId="4" fontId="14" fillId="8" borderId="1" xfId="3" applyNumberFormat="1" applyFont="1" applyFill="1" applyBorder="1" applyAlignment="1">
      <alignment horizontal="right" vertical="center"/>
    </xf>
    <xf numFmtId="4" fontId="14" fillId="19" borderId="1" xfId="0" applyNumberFormat="1" applyFont="1" applyFill="1" applyBorder="1" applyAlignment="1">
      <alignment horizontal="right" vertical="center"/>
    </xf>
    <xf numFmtId="4" fontId="22" fillId="19" borderId="1" xfId="0" applyNumberFormat="1" applyFont="1" applyFill="1" applyBorder="1" applyAlignment="1">
      <alignment horizontal="right" vertical="center"/>
    </xf>
    <xf numFmtId="4" fontId="25" fillId="19" borderId="1" xfId="0" applyNumberFormat="1" applyFont="1" applyFill="1" applyBorder="1" applyAlignment="1">
      <alignment horizontal="right" vertical="center"/>
    </xf>
    <xf numFmtId="4" fontId="29" fillId="19" borderId="1" xfId="2" applyNumberFormat="1" applyFont="1" applyFill="1" applyBorder="1" applyAlignment="1">
      <alignment horizontal="right" vertical="center"/>
    </xf>
    <xf numFmtId="4" fontId="14" fillId="19" borderId="1" xfId="3" applyNumberFormat="1" applyFont="1" applyFill="1" applyBorder="1" applyAlignment="1">
      <alignment horizontal="right" vertical="center"/>
    </xf>
    <xf numFmtId="4" fontId="14" fillId="8" borderId="1" xfId="0" applyNumberFormat="1" applyFont="1" applyFill="1" applyBorder="1" applyAlignment="1">
      <alignment horizontal="right" vertical="center"/>
    </xf>
    <xf numFmtId="4" fontId="22" fillId="8" borderId="1" xfId="0" applyNumberFormat="1" applyFont="1" applyFill="1" applyBorder="1" applyAlignment="1">
      <alignment horizontal="right" vertical="center"/>
    </xf>
    <xf numFmtId="2" fontId="28" fillId="0" borderId="0" xfId="1" applyNumberFormat="1" applyFont="1" applyFill="1" applyAlignment="1">
      <alignment horizontal="center" vertical="center"/>
    </xf>
    <xf numFmtId="4" fontId="14" fillId="20" borderId="1" xfId="3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vertical="center" wrapText="1"/>
    </xf>
    <xf numFmtId="0" fontId="14" fillId="0" borderId="0" xfId="0" applyFont="1" applyFill="1" applyAlignment="1">
      <alignment horizontal="center"/>
    </xf>
    <xf numFmtId="4" fontId="16" fillId="8" borderId="1" xfId="2" applyNumberFormat="1" applyFont="1" applyFill="1" applyBorder="1" applyAlignment="1">
      <alignment horizontal="right" vertical="center"/>
    </xf>
    <xf numFmtId="4" fontId="19" fillId="0" borderId="1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9" fillId="0" borderId="1" xfId="1" applyNumberFormat="1" applyFont="1" applyFill="1" applyBorder="1" applyAlignment="1">
      <alignment wrapText="1"/>
    </xf>
    <xf numFmtId="4" fontId="19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/>
    <xf numFmtId="202" fontId="26" fillId="0" borderId="0" xfId="0" applyNumberFormat="1" applyFont="1" applyFill="1" applyBorder="1" applyAlignment="1">
      <alignment horizontal="center" vertical="center"/>
    </xf>
    <xf numFmtId="0" fontId="25" fillId="0" borderId="1" xfId="3" applyFont="1" applyFill="1" applyBorder="1" applyAlignment="1">
      <alignment horizontal="left" wrapText="1"/>
    </xf>
    <xf numFmtId="2" fontId="25" fillId="0" borderId="0" xfId="1" applyNumberFormat="1" applyFont="1" applyFill="1"/>
    <xf numFmtId="49" fontId="21" fillId="0" borderId="1" xfId="1" applyNumberFormat="1" applyFont="1" applyFill="1" applyBorder="1" applyAlignment="1">
      <alignment horizontal="center" wrapText="1"/>
    </xf>
    <xf numFmtId="4" fontId="21" fillId="0" borderId="0" xfId="0" applyNumberFormat="1" applyFont="1" applyFill="1" applyAlignment="1">
      <alignment horizontal="center" vertical="center"/>
    </xf>
    <xf numFmtId="2" fontId="21" fillId="0" borderId="0" xfId="1" applyNumberFormat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right"/>
    </xf>
    <xf numFmtId="4" fontId="16" fillId="8" borderId="1" xfId="0" applyNumberFormat="1" applyFont="1" applyFill="1" applyBorder="1" applyAlignment="1">
      <alignment horizontal="right" vertical="center"/>
    </xf>
    <xf numFmtId="4" fontId="25" fillId="8" borderId="1" xfId="0" applyNumberFormat="1" applyFont="1" applyFill="1" applyBorder="1" applyAlignment="1">
      <alignment horizontal="right" vertical="center"/>
    </xf>
    <xf numFmtId="49" fontId="54" fillId="0" borderId="1" xfId="3" applyNumberFormat="1" applyFont="1" applyFill="1" applyBorder="1" applyAlignment="1">
      <alignment horizontal="center" vertical="center" wrapText="1"/>
    </xf>
    <xf numFmtId="49" fontId="29" fillId="0" borderId="1" xfId="3" applyNumberFormat="1" applyFont="1" applyFill="1" applyBorder="1" applyAlignment="1">
      <alignment horizontal="left" vertical="center" wrapText="1"/>
    </xf>
    <xf numFmtId="4" fontId="29" fillId="0" borderId="1" xfId="3" applyNumberFormat="1" applyFont="1" applyFill="1" applyBorder="1" applyAlignment="1">
      <alignment horizontal="right" vertical="center" wrapText="1"/>
    </xf>
    <xf numFmtId="4" fontId="14" fillId="7" borderId="1" xfId="3" applyNumberFormat="1" applyFont="1" applyFill="1" applyBorder="1" applyAlignment="1">
      <alignment horizontal="right" vertical="center"/>
    </xf>
    <xf numFmtId="0" fontId="25" fillId="7" borderId="0" xfId="1" applyFont="1" applyFill="1"/>
    <xf numFmtId="4" fontId="16" fillId="7" borderId="1" xfId="2" applyNumberFormat="1" applyFont="1" applyFill="1" applyBorder="1" applyAlignment="1">
      <alignment horizontal="right" vertical="center"/>
    </xf>
    <xf numFmtId="2" fontId="22" fillId="7" borderId="0" xfId="1" applyNumberFormat="1" applyFont="1" applyFill="1"/>
    <xf numFmtId="4" fontId="45" fillId="0" borderId="1" xfId="1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/>
    <xf numFmtId="0" fontId="14" fillId="0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left" wrapText="1"/>
    </xf>
    <xf numFmtId="0" fontId="14" fillId="0" borderId="0" xfId="0" applyFont="1" applyFill="1" applyBorder="1" applyAlignment="1"/>
    <xf numFmtId="0" fontId="16" fillId="0" borderId="1" xfId="2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vertical="top" wrapText="1"/>
    </xf>
    <xf numFmtId="0" fontId="25" fillId="0" borderId="1" xfId="3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vertical="top" wrapText="1"/>
    </xf>
    <xf numFmtId="0" fontId="3" fillId="0" borderId="1" xfId="3" applyFont="1" applyFill="1" applyBorder="1" applyAlignment="1">
      <alignment horizontal="left" vertical="top" wrapText="1"/>
    </xf>
    <xf numFmtId="3" fontId="21" fillId="0" borderId="1" xfId="1" applyNumberFormat="1" applyFont="1" applyFill="1" applyBorder="1" applyAlignment="1">
      <alignment horizontal="center" vertical="center"/>
    </xf>
    <xf numFmtId="0" fontId="16" fillId="8" borderId="0" xfId="1" applyFont="1" applyFill="1"/>
    <xf numFmtId="0" fontId="14" fillId="8" borderId="1" xfId="3" applyFont="1" applyFill="1" applyBorder="1" applyAlignment="1">
      <alignment horizontal="left" vertical="center" wrapText="1"/>
    </xf>
    <xf numFmtId="49" fontId="14" fillId="8" borderId="1" xfId="3" applyNumberFormat="1" applyFont="1" applyFill="1" applyBorder="1" applyAlignment="1">
      <alignment horizontal="center" vertical="center"/>
    </xf>
    <xf numFmtId="4" fontId="35" fillId="8" borderId="1" xfId="3" applyNumberFormat="1" applyFont="1" applyFill="1" applyBorder="1" applyAlignment="1">
      <alignment horizontal="right" vertical="center"/>
    </xf>
    <xf numFmtId="4" fontId="26" fillId="8" borderId="0" xfId="0" applyNumberFormat="1" applyFont="1" applyFill="1" applyBorder="1" applyAlignment="1">
      <alignment horizontal="center" vertical="center"/>
    </xf>
    <xf numFmtId="0" fontId="27" fillId="8" borderId="0" xfId="1" applyFont="1" applyFill="1"/>
    <xf numFmtId="49" fontId="14" fillId="8" borderId="1" xfId="0" applyNumberFormat="1" applyFont="1" applyFill="1" applyBorder="1" applyAlignment="1">
      <alignment horizontal="center" vertical="center"/>
    </xf>
    <xf numFmtId="4" fontId="41" fillId="8" borderId="1" xfId="0" applyNumberFormat="1" applyFont="1" applyFill="1" applyBorder="1" applyAlignment="1">
      <alignment horizontal="right" vertical="center"/>
    </xf>
    <xf numFmtId="0" fontId="25" fillId="8" borderId="0" xfId="1" applyFont="1" applyFill="1"/>
    <xf numFmtId="49" fontId="25" fillId="8" borderId="1" xfId="0" applyNumberFormat="1" applyFont="1" applyFill="1" applyBorder="1" applyAlignment="1">
      <alignment horizontal="center" vertical="center"/>
    </xf>
    <xf numFmtId="49" fontId="25" fillId="8" borderId="1" xfId="3" applyNumberFormat="1" applyFont="1" applyFill="1" applyBorder="1" applyAlignment="1">
      <alignment horizontal="center" vertical="center"/>
    </xf>
    <xf numFmtId="4" fontId="30" fillId="8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49" fontId="19" fillId="14" borderId="1" xfId="1" applyNumberFormat="1" applyFont="1" applyFill="1" applyBorder="1" applyAlignment="1">
      <alignment horizontal="center" wrapText="1"/>
    </xf>
    <xf numFmtId="4" fontId="16" fillId="8" borderId="1" xfId="3" applyNumberFormat="1" applyFont="1" applyFill="1" applyBorder="1" applyAlignment="1">
      <alignment horizontal="right" vertical="center"/>
    </xf>
    <xf numFmtId="4" fontId="40" fillId="8" borderId="1" xfId="3" applyNumberFormat="1" applyFont="1" applyFill="1" applyBorder="1" applyAlignment="1">
      <alignment horizontal="right" vertical="center"/>
    </xf>
    <xf numFmtId="4" fontId="40" fillId="0" borderId="1" xfId="3" applyNumberFormat="1" applyFont="1" applyFill="1" applyBorder="1" applyAlignment="1">
      <alignment horizontal="right" vertical="center"/>
    </xf>
    <xf numFmtId="4" fontId="49" fillId="0" borderId="0" xfId="0" applyNumberFormat="1" applyFont="1" applyFill="1" applyBorder="1" applyAlignment="1">
      <alignment horizontal="center" vertical="center"/>
    </xf>
    <xf numFmtId="0" fontId="25" fillId="21" borderId="0" xfId="1" applyFont="1" applyFill="1"/>
    <xf numFmtId="4" fontId="41" fillId="21" borderId="1" xfId="0" applyNumberFormat="1" applyFont="1" applyFill="1" applyBorder="1" applyAlignment="1">
      <alignment horizontal="right" vertical="center"/>
    </xf>
    <xf numFmtId="4" fontId="22" fillId="21" borderId="1" xfId="0" applyNumberFormat="1" applyFont="1" applyFill="1" applyBorder="1" applyAlignment="1">
      <alignment horizontal="right" vertical="center"/>
    </xf>
    <xf numFmtId="4" fontId="35" fillId="21" borderId="1" xfId="3" applyNumberFormat="1" applyFont="1" applyFill="1" applyBorder="1" applyAlignment="1">
      <alignment horizontal="right" vertical="center"/>
    </xf>
    <xf numFmtId="0" fontId="16" fillId="21" borderId="0" xfId="1" applyFont="1" applyFill="1"/>
    <xf numFmtId="4" fontId="14" fillId="21" borderId="1" xfId="3" applyNumberFormat="1" applyFont="1" applyFill="1" applyBorder="1" applyAlignment="1">
      <alignment horizontal="right" vertical="center"/>
    </xf>
    <xf numFmtId="0" fontId="27" fillId="21" borderId="0" xfId="1" applyFont="1" applyFill="1"/>
    <xf numFmtId="4" fontId="16" fillId="21" borderId="1" xfId="2" applyNumberFormat="1" applyFont="1" applyFill="1" applyBorder="1" applyAlignment="1">
      <alignment horizontal="right" vertical="center"/>
    </xf>
    <xf numFmtId="4" fontId="14" fillId="21" borderId="1" xfId="0" applyNumberFormat="1" applyFont="1" applyFill="1" applyBorder="1" applyAlignment="1">
      <alignment horizontal="right" vertical="center"/>
    </xf>
    <xf numFmtId="2" fontId="25" fillId="21" borderId="0" xfId="1" applyNumberFormat="1" applyFont="1" applyFill="1"/>
    <xf numFmtId="4" fontId="25" fillId="21" borderId="0" xfId="1" applyNumberFormat="1" applyFont="1" applyFill="1"/>
    <xf numFmtId="4" fontId="21" fillId="21" borderId="1" xfId="1" applyNumberFormat="1" applyFont="1" applyFill="1" applyBorder="1" applyAlignment="1">
      <alignment horizontal="right" vertical="center"/>
    </xf>
    <xf numFmtId="2" fontId="34" fillId="0" borderId="0" xfId="1" applyNumberFormat="1" applyFont="1" applyFill="1" applyAlignment="1">
      <alignment horizontal="center" vertical="center"/>
    </xf>
    <xf numFmtId="4" fontId="21" fillId="0" borderId="0" xfId="0" applyNumberFormat="1" applyFont="1" applyFill="1" applyBorder="1" applyAlignment="1">
      <alignment horizontal="right"/>
    </xf>
    <xf numFmtId="4" fontId="48" fillId="0" borderId="0" xfId="0" applyNumberFormat="1" applyFont="1" applyFill="1"/>
    <xf numFmtId="0" fontId="16" fillId="0" borderId="1" xfId="3" applyFont="1" applyFill="1" applyBorder="1" applyAlignment="1">
      <alignment horizontal="left" wrapText="1"/>
    </xf>
    <xf numFmtId="0" fontId="29" fillId="0" borderId="1" xfId="3" applyFont="1" applyFill="1" applyBorder="1" applyAlignment="1">
      <alignment horizontal="left" wrapText="1"/>
    </xf>
    <xf numFmtId="0" fontId="51" fillId="0" borderId="1" xfId="3" applyFont="1" applyFill="1" applyBorder="1" applyAlignment="1">
      <alignment horizontal="left" wrapText="1"/>
    </xf>
    <xf numFmtId="0" fontId="14" fillId="14" borderId="1" xfId="3" applyFont="1" applyFill="1" applyBorder="1" applyAlignment="1">
      <alignment horizontal="left" wrapText="1"/>
    </xf>
    <xf numFmtId="0" fontId="29" fillId="14" borderId="1" xfId="3" applyFont="1" applyFill="1" applyBorder="1" applyAlignment="1">
      <alignment horizontal="left" wrapText="1"/>
    </xf>
    <xf numFmtId="0" fontId="16" fillId="5" borderId="1" xfId="2" applyFont="1" applyFill="1" applyBorder="1" applyAlignment="1">
      <alignment horizontal="left" wrapText="1"/>
    </xf>
    <xf numFmtId="0" fontId="14" fillId="6" borderId="1" xfId="3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15" fillId="0" borderId="0" xfId="0" applyFont="1" applyFill="1" applyAlignment="1"/>
    <xf numFmtId="0" fontId="16" fillId="0" borderId="0" xfId="0" applyFont="1" applyFill="1" applyBorder="1" applyAlignment="1"/>
    <xf numFmtId="0" fontId="15" fillId="0" borderId="0" xfId="0" applyFont="1" applyFill="1" applyBorder="1" applyAlignment="1"/>
    <xf numFmtId="0" fontId="4" fillId="0" borderId="0" xfId="2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" fontId="54" fillId="0" borderId="1" xfId="3" applyNumberFormat="1" applyFont="1" applyFill="1" applyBorder="1" applyAlignment="1">
      <alignment vertical="center" wrapText="1"/>
    </xf>
    <xf numFmtId="0" fontId="55" fillId="0" borderId="0" xfId="1" applyFont="1" applyFill="1"/>
    <xf numFmtId="4" fontId="11" fillId="0" borderId="0" xfId="0" applyNumberFormat="1" applyFont="1" applyFill="1"/>
    <xf numFmtId="4" fontId="54" fillId="0" borderId="1" xfId="3" applyNumberFormat="1" applyFont="1" applyFill="1" applyBorder="1" applyAlignment="1">
      <alignment horizontal="right" vertical="center"/>
    </xf>
    <xf numFmtId="4" fontId="56" fillId="0" borderId="1" xfId="3" applyNumberFormat="1" applyFont="1" applyFill="1" applyBorder="1" applyAlignment="1">
      <alignment horizontal="right" vertical="center"/>
    </xf>
    <xf numFmtId="4" fontId="10" fillId="0" borderId="1" xfId="1" applyNumberFormat="1" applyFont="1" applyFill="1" applyBorder="1" applyAlignment="1">
      <alignment horizontal="right" wrapText="1"/>
    </xf>
    <xf numFmtId="2" fontId="19" fillId="0" borderId="0" xfId="1" applyNumberFormat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25" fillId="4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4" fillId="7" borderId="0" xfId="1" applyFont="1" applyFill="1" applyAlignment="1">
      <alignment horizontal="center" vertical="center"/>
    </xf>
    <xf numFmtId="2" fontId="28" fillId="8" borderId="0" xfId="1" applyNumberFormat="1" applyFont="1" applyFill="1" applyAlignment="1">
      <alignment horizontal="center" vertical="center"/>
    </xf>
    <xf numFmtId="2" fontId="19" fillId="7" borderId="0" xfId="1" applyNumberFormat="1" applyFont="1" applyFill="1" applyAlignment="1">
      <alignment horizontal="center" vertical="center"/>
    </xf>
    <xf numFmtId="0" fontId="14" fillId="11" borderId="0" xfId="1" applyFont="1" applyFill="1" applyAlignment="1">
      <alignment horizontal="center" vertical="center"/>
    </xf>
    <xf numFmtId="0" fontId="25" fillId="7" borderId="0" xfId="1" applyFont="1" applyFill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</cellXfs>
  <cellStyles count="8">
    <cellStyle name="Обычный" xfId="0" builtinId="0"/>
    <cellStyle name="Обычный 2" xfId="4"/>
    <cellStyle name="Обычный 2 3" xfId="5"/>
    <cellStyle name="Тысячи [0]_Лист1" xfId="6"/>
    <cellStyle name="Тысячи_Лист1" xfId="7"/>
    <cellStyle name="УровеньСтрок_1" xfId="1" builtinId="1" iLevel="0"/>
    <cellStyle name="УровеньСтрок_2" xfId="2" builtinId="1" iLevel="1"/>
    <cellStyle name="УровеньСтрок_3" xfId="3" builtinId="1" iLevel="2"/>
  </cellStyles>
  <dxfs count="2581"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2:C131"/>
  <sheetViews>
    <sheetView workbookViewId="0">
      <selection activeCell="C121" sqref="C121"/>
    </sheetView>
  </sheetViews>
  <sheetFormatPr defaultRowHeight="15" outlineLevelRow="1" x14ac:dyDescent="0.25"/>
  <cols>
    <col min="1" max="1" width="7.42578125" customWidth="1"/>
    <col min="2" max="2" width="9.140625" style="1" customWidth="1"/>
    <col min="3" max="3" width="76.140625" style="9" customWidth="1"/>
  </cols>
  <sheetData>
    <row r="2" spans="1:3" collapsed="1" x14ac:dyDescent="0.25">
      <c r="A2">
        <f>IF(SUM(A3:A16)&gt;0,1,"")</f>
        <v>1</v>
      </c>
      <c r="B2" s="5" t="s">
        <v>753</v>
      </c>
      <c r="C2" s="6" t="s">
        <v>754</v>
      </c>
    </row>
    <row r="3" spans="1:3" hidden="1" outlineLevel="1" x14ac:dyDescent="0.25">
      <c r="B3" s="7" t="s">
        <v>756</v>
      </c>
      <c r="C3" s="8" t="s">
        <v>757</v>
      </c>
    </row>
    <row r="4" spans="1:3" ht="30" hidden="1" outlineLevel="1" x14ac:dyDescent="0.25">
      <c r="B4" s="7" t="s">
        <v>758</v>
      </c>
      <c r="C4" s="8" t="s">
        <v>150</v>
      </c>
    </row>
    <row r="5" spans="1:3" ht="45" hidden="1" outlineLevel="1" x14ac:dyDescent="0.25">
      <c r="B5" s="7" t="s">
        <v>759</v>
      </c>
      <c r="C5" s="8" t="s">
        <v>151</v>
      </c>
    </row>
    <row r="6" spans="1:3" ht="45" hidden="1" outlineLevel="1" x14ac:dyDescent="0.25">
      <c r="A6">
        <v>1</v>
      </c>
      <c r="B6" s="7" t="s">
        <v>760</v>
      </c>
      <c r="C6" s="8" t="s">
        <v>152</v>
      </c>
    </row>
    <row r="7" spans="1:3" hidden="1" outlineLevel="1" x14ac:dyDescent="0.25">
      <c r="B7" s="7" t="s">
        <v>761</v>
      </c>
      <c r="C7" s="8" t="s">
        <v>762</v>
      </c>
    </row>
    <row r="8" spans="1:3" ht="30" hidden="1" outlineLevel="1" x14ac:dyDescent="0.25">
      <c r="B8" s="7" t="s">
        <v>763</v>
      </c>
      <c r="C8" s="8" t="s">
        <v>153</v>
      </c>
    </row>
    <row r="9" spans="1:3" hidden="1" outlineLevel="1" x14ac:dyDescent="0.25">
      <c r="B9" s="7" t="s">
        <v>764</v>
      </c>
      <c r="C9" s="8" t="s">
        <v>765</v>
      </c>
    </row>
    <row r="10" spans="1:3" hidden="1" outlineLevel="1" x14ac:dyDescent="0.25">
      <c r="B10" s="7" t="s">
        <v>766</v>
      </c>
      <c r="C10" s="8" t="s">
        <v>767</v>
      </c>
    </row>
    <row r="11" spans="1:3" hidden="1" outlineLevel="1" x14ac:dyDescent="0.25">
      <c r="B11" s="7" t="s">
        <v>768</v>
      </c>
      <c r="C11" s="8" t="s">
        <v>769</v>
      </c>
    </row>
    <row r="12" spans="1:3" hidden="1" outlineLevel="1" x14ac:dyDescent="0.25">
      <c r="B12" s="7" t="s">
        <v>770</v>
      </c>
      <c r="C12" s="8" t="s">
        <v>771</v>
      </c>
    </row>
    <row r="13" spans="1:3" hidden="1" outlineLevel="1" x14ac:dyDescent="0.25">
      <c r="B13" s="7" t="s">
        <v>772</v>
      </c>
      <c r="C13" s="8" t="s">
        <v>773</v>
      </c>
    </row>
    <row r="14" spans="1:3" hidden="1" outlineLevel="1" x14ac:dyDescent="0.25">
      <c r="B14" s="7" t="s">
        <v>774</v>
      </c>
      <c r="C14" s="8" t="s">
        <v>775</v>
      </c>
    </row>
    <row r="15" spans="1:3" hidden="1" outlineLevel="1" x14ac:dyDescent="0.25">
      <c r="B15" s="7" t="s">
        <v>776</v>
      </c>
      <c r="C15" s="8" t="s">
        <v>777</v>
      </c>
    </row>
    <row r="16" spans="1:3" hidden="1" outlineLevel="1" x14ac:dyDescent="0.25">
      <c r="B16" s="7" t="s">
        <v>778</v>
      </c>
      <c r="C16" s="8" t="s">
        <v>779</v>
      </c>
    </row>
    <row r="17" spans="1:3" hidden="1" outlineLevel="1" x14ac:dyDescent="0.25">
      <c r="B17" s="1" t="s">
        <v>755</v>
      </c>
      <c r="C17" s="9" t="s">
        <v>755</v>
      </c>
    </row>
    <row r="18" spans="1:3" collapsed="1" x14ac:dyDescent="0.25">
      <c r="A18" t="str">
        <f>IF(SUM(A19:A27)&gt;0,1,"")</f>
        <v/>
      </c>
      <c r="B18" s="5" t="s">
        <v>780</v>
      </c>
      <c r="C18" s="6" t="s">
        <v>781</v>
      </c>
    </row>
    <row r="19" spans="1:3" hidden="1" outlineLevel="1" x14ac:dyDescent="0.25">
      <c r="B19" s="7" t="s">
        <v>782</v>
      </c>
      <c r="C19" s="8" t="s">
        <v>783</v>
      </c>
    </row>
    <row r="20" spans="1:3" ht="30" hidden="1" outlineLevel="1" x14ac:dyDescent="0.25">
      <c r="B20" s="7" t="s">
        <v>784</v>
      </c>
      <c r="C20" s="8" t="s">
        <v>154</v>
      </c>
    </row>
    <row r="21" spans="1:3" hidden="1" outlineLevel="1" x14ac:dyDescent="0.25">
      <c r="B21" s="7" t="s">
        <v>785</v>
      </c>
      <c r="C21" s="8" t="s">
        <v>786</v>
      </c>
    </row>
    <row r="22" spans="1:3" hidden="1" outlineLevel="1" x14ac:dyDescent="0.25">
      <c r="B22" s="7" t="s">
        <v>787</v>
      </c>
      <c r="C22" s="8" t="s">
        <v>788</v>
      </c>
    </row>
    <row r="23" spans="1:3" ht="30" hidden="1" outlineLevel="1" x14ac:dyDescent="0.25">
      <c r="B23" s="7" t="s">
        <v>789</v>
      </c>
      <c r="C23" s="8" t="s">
        <v>155</v>
      </c>
    </row>
    <row r="24" spans="1:3" hidden="1" outlineLevel="1" x14ac:dyDescent="0.25">
      <c r="B24" s="7" t="s">
        <v>790</v>
      </c>
      <c r="C24" s="8" t="s">
        <v>791</v>
      </c>
    </row>
    <row r="25" spans="1:3" ht="30" hidden="1" outlineLevel="1" x14ac:dyDescent="0.25">
      <c r="B25" s="7" t="s">
        <v>792</v>
      </c>
      <c r="C25" s="8" t="s">
        <v>156</v>
      </c>
    </row>
    <row r="26" spans="1:3" hidden="1" outlineLevel="1" x14ac:dyDescent="0.25">
      <c r="B26" s="7" t="s">
        <v>793</v>
      </c>
      <c r="C26" s="8" t="s">
        <v>794</v>
      </c>
    </row>
    <row r="27" spans="1:3" hidden="1" outlineLevel="1" x14ac:dyDescent="0.25">
      <c r="B27" s="7" t="s">
        <v>795</v>
      </c>
      <c r="C27" s="8" t="s">
        <v>796</v>
      </c>
    </row>
    <row r="28" spans="1:3" hidden="1" outlineLevel="1" x14ac:dyDescent="0.25">
      <c r="B28" s="1" t="s">
        <v>755</v>
      </c>
      <c r="C28" s="9" t="s">
        <v>755</v>
      </c>
    </row>
    <row r="29" spans="1:3" collapsed="1" x14ac:dyDescent="0.25">
      <c r="A29" t="str">
        <f>IF(SUM(A30:A43)&gt;0,1,"")</f>
        <v/>
      </c>
      <c r="B29" s="5" t="s">
        <v>797</v>
      </c>
      <c r="C29" s="6" t="s">
        <v>798</v>
      </c>
    </row>
    <row r="30" spans="1:3" hidden="1" outlineLevel="1" x14ac:dyDescent="0.25">
      <c r="B30" s="7" t="s">
        <v>799</v>
      </c>
      <c r="C30" s="8" t="s">
        <v>800</v>
      </c>
    </row>
    <row r="31" spans="1:3" hidden="1" outlineLevel="1" x14ac:dyDescent="0.25">
      <c r="B31" s="7" t="s">
        <v>801</v>
      </c>
      <c r="C31" s="8" t="s">
        <v>802</v>
      </c>
    </row>
    <row r="32" spans="1:3" hidden="1" outlineLevel="1" x14ac:dyDescent="0.25">
      <c r="B32" s="7" t="s">
        <v>803</v>
      </c>
      <c r="C32" s="8" t="s">
        <v>804</v>
      </c>
    </row>
    <row r="33" spans="1:3" hidden="1" outlineLevel="1" x14ac:dyDescent="0.25">
      <c r="B33" s="7" t="s">
        <v>805</v>
      </c>
      <c r="C33" s="8" t="s">
        <v>806</v>
      </c>
    </row>
    <row r="34" spans="1:3" hidden="1" outlineLevel="1" x14ac:dyDescent="0.25">
      <c r="B34" s="7" t="s">
        <v>807</v>
      </c>
      <c r="C34" s="8" t="s">
        <v>808</v>
      </c>
    </row>
    <row r="35" spans="1:3" hidden="1" outlineLevel="1" x14ac:dyDescent="0.25">
      <c r="B35" s="7" t="s">
        <v>809</v>
      </c>
      <c r="C35" s="8" t="s">
        <v>810</v>
      </c>
    </row>
    <row r="36" spans="1:3" hidden="1" outlineLevel="1" x14ac:dyDescent="0.25">
      <c r="B36" s="7" t="s">
        <v>811</v>
      </c>
      <c r="C36" s="8" t="s">
        <v>812</v>
      </c>
    </row>
    <row r="37" spans="1:3" ht="30" hidden="1" outlineLevel="1" x14ac:dyDescent="0.25">
      <c r="B37" s="7" t="s">
        <v>813</v>
      </c>
      <c r="C37" s="8" t="s">
        <v>157</v>
      </c>
    </row>
    <row r="38" spans="1:3" ht="30" hidden="1" outlineLevel="1" x14ac:dyDescent="0.25">
      <c r="B38" s="7" t="s">
        <v>814</v>
      </c>
      <c r="C38" s="8" t="s">
        <v>158</v>
      </c>
    </row>
    <row r="39" spans="1:3" hidden="1" outlineLevel="1" x14ac:dyDescent="0.25">
      <c r="B39" s="7" t="s">
        <v>815</v>
      </c>
      <c r="C39" s="8" t="s">
        <v>816</v>
      </c>
    </row>
    <row r="40" spans="1:3" hidden="1" outlineLevel="1" x14ac:dyDescent="0.25">
      <c r="B40" s="7" t="s">
        <v>817</v>
      </c>
      <c r="C40" s="8" t="s">
        <v>818</v>
      </c>
    </row>
    <row r="41" spans="1:3" ht="30" hidden="1" outlineLevel="1" x14ac:dyDescent="0.25">
      <c r="B41" s="7" t="s">
        <v>819</v>
      </c>
      <c r="C41" s="8" t="s">
        <v>159</v>
      </c>
    </row>
    <row r="42" spans="1:3" ht="30" hidden="1" outlineLevel="1" x14ac:dyDescent="0.25">
      <c r="B42" s="7" t="s">
        <v>820</v>
      </c>
      <c r="C42" s="8" t="s">
        <v>160</v>
      </c>
    </row>
    <row r="43" spans="1:3" ht="30" hidden="1" outlineLevel="1" x14ac:dyDescent="0.25">
      <c r="B43" s="7" t="s">
        <v>821</v>
      </c>
      <c r="C43" s="8" t="s">
        <v>161</v>
      </c>
    </row>
    <row r="44" spans="1:3" hidden="1" outlineLevel="1" x14ac:dyDescent="0.25">
      <c r="B44" s="1" t="s">
        <v>755</v>
      </c>
      <c r="C44" s="9" t="s">
        <v>755</v>
      </c>
    </row>
    <row r="45" spans="1:3" collapsed="1" x14ac:dyDescent="0.25">
      <c r="A45" t="str">
        <f>IF(SUM(A46:A57)&gt;0,1,"")</f>
        <v/>
      </c>
      <c r="B45" s="5" t="s">
        <v>822</v>
      </c>
      <c r="C45" s="6" t="s">
        <v>823</v>
      </c>
    </row>
    <row r="46" spans="1:3" hidden="1" outlineLevel="1" x14ac:dyDescent="0.25">
      <c r="B46" s="7" t="s">
        <v>824</v>
      </c>
      <c r="C46" s="8" t="s">
        <v>825</v>
      </c>
    </row>
    <row r="47" spans="1:3" hidden="1" outlineLevel="1" x14ac:dyDescent="0.25">
      <c r="B47" s="7" t="s">
        <v>826</v>
      </c>
      <c r="C47" s="8" t="s">
        <v>827</v>
      </c>
    </row>
    <row r="48" spans="1:3" hidden="1" outlineLevel="1" x14ac:dyDescent="0.25">
      <c r="B48" s="7" t="s">
        <v>828</v>
      </c>
      <c r="C48" s="8" t="s">
        <v>829</v>
      </c>
    </row>
    <row r="49" spans="1:3" hidden="1" outlineLevel="1" x14ac:dyDescent="0.25">
      <c r="B49" s="7" t="s">
        <v>830</v>
      </c>
      <c r="C49" s="8" t="s">
        <v>831</v>
      </c>
    </row>
    <row r="50" spans="1:3" hidden="1" outlineLevel="1" x14ac:dyDescent="0.25">
      <c r="B50" s="7" t="s">
        <v>832</v>
      </c>
      <c r="C50" s="8" t="s">
        <v>833</v>
      </c>
    </row>
    <row r="51" spans="1:3" hidden="1" outlineLevel="1" x14ac:dyDescent="0.25">
      <c r="B51" s="7" t="s">
        <v>834</v>
      </c>
      <c r="C51" s="8" t="s">
        <v>835</v>
      </c>
    </row>
    <row r="52" spans="1:3" hidden="1" outlineLevel="1" x14ac:dyDescent="0.25">
      <c r="B52" s="7" t="s">
        <v>836</v>
      </c>
      <c r="C52" s="8" t="s">
        <v>837</v>
      </c>
    </row>
    <row r="53" spans="1:3" hidden="1" outlineLevel="1" x14ac:dyDescent="0.25">
      <c r="B53" s="7" t="s">
        <v>838</v>
      </c>
      <c r="C53" s="8" t="s">
        <v>839</v>
      </c>
    </row>
    <row r="54" spans="1:3" hidden="1" outlineLevel="1" x14ac:dyDescent="0.25">
      <c r="B54" s="7" t="s">
        <v>840</v>
      </c>
      <c r="C54" s="8" t="s">
        <v>841</v>
      </c>
    </row>
    <row r="55" spans="1:3" hidden="1" outlineLevel="1" x14ac:dyDescent="0.25">
      <c r="B55" s="7" t="s">
        <v>842</v>
      </c>
      <c r="C55" s="8" t="s">
        <v>843</v>
      </c>
    </row>
    <row r="56" spans="1:3" hidden="1" outlineLevel="1" x14ac:dyDescent="0.25">
      <c r="B56" s="7" t="s">
        <v>844</v>
      </c>
      <c r="C56" s="8" t="s">
        <v>845</v>
      </c>
    </row>
    <row r="57" spans="1:3" hidden="1" outlineLevel="1" x14ac:dyDescent="0.25">
      <c r="B57" s="7" t="s">
        <v>846</v>
      </c>
      <c r="C57" s="8" t="s">
        <v>847</v>
      </c>
    </row>
    <row r="58" spans="1:3" hidden="1" outlineLevel="1" x14ac:dyDescent="0.25">
      <c r="B58" s="1" t="s">
        <v>755</v>
      </c>
      <c r="C58" s="9" t="s">
        <v>755</v>
      </c>
    </row>
    <row r="59" spans="1:3" collapsed="1" x14ac:dyDescent="0.25">
      <c r="A59" t="str">
        <f>IF(SUM(A60:A64)&gt;0,1,"")</f>
        <v/>
      </c>
      <c r="B59" s="5" t="s">
        <v>848</v>
      </c>
      <c r="C59" s="6" t="s">
        <v>849</v>
      </c>
    </row>
    <row r="60" spans="1:3" hidden="1" outlineLevel="1" x14ac:dyDescent="0.25">
      <c r="B60" s="4" t="s">
        <v>850</v>
      </c>
      <c r="C60" s="10" t="s">
        <v>851</v>
      </c>
    </row>
    <row r="61" spans="1:3" hidden="1" outlineLevel="1" x14ac:dyDescent="0.25">
      <c r="B61" s="4" t="s">
        <v>852</v>
      </c>
      <c r="C61" s="10" t="s">
        <v>853</v>
      </c>
    </row>
    <row r="62" spans="1:3" hidden="1" outlineLevel="1" x14ac:dyDescent="0.25">
      <c r="B62" s="4" t="s">
        <v>854</v>
      </c>
      <c r="C62" s="10" t="s">
        <v>855</v>
      </c>
    </row>
    <row r="63" spans="1:3" ht="30" hidden="1" outlineLevel="1" x14ac:dyDescent="0.25">
      <c r="B63" s="4" t="s">
        <v>856</v>
      </c>
      <c r="C63" s="10" t="s">
        <v>162</v>
      </c>
    </row>
    <row r="64" spans="1:3" hidden="1" outlineLevel="1" x14ac:dyDescent="0.25">
      <c r="B64" s="4" t="s">
        <v>857</v>
      </c>
      <c r="C64" s="10" t="s">
        <v>858</v>
      </c>
    </row>
    <row r="65" spans="1:3" hidden="1" outlineLevel="1" x14ac:dyDescent="0.25">
      <c r="B65" s="1" t="s">
        <v>755</v>
      </c>
      <c r="C65" s="9" t="s">
        <v>755</v>
      </c>
    </row>
    <row r="66" spans="1:3" collapsed="1" x14ac:dyDescent="0.25">
      <c r="A66" t="str">
        <f>IF(SUM(A67:A71)&gt;0,1,"")</f>
        <v/>
      </c>
      <c r="B66" s="5" t="s">
        <v>859</v>
      </c>
      <c r="C66" s="6" t="s">
        <v>860</v>
      </c>
    </row>
    <row r="67" spans="1:3" hidden="1" outlineLevel="1" x14ac:dyDescent="0.25">
      <c r="B67" s="4" t="s">
        <v>861</v>
      </c>
      <c r="C67" s="10" t="s">
        <v>862</v>
      </c>
    </row>
    <row r="68" spans="1:3" hidden="1" outlineLevel="1" x14ac:dyDescent="0.25">
      <c r="B68" s="4" t="s">
        <v>863</v>
      </c>
      <c r="C68" s="10" t="s">
        <v>864</v>
      </c>
    </row>
    <row r="69" spans="1:3" hidden="1" outlineLevel="1" x14ac:dyDescent="0.25">
      <c r="B69" s="4" t="s">
        <v>865</v>
      </c>
      <c r="C69" s="10" t="s">
        <v>866</v>
      </c>
    </row>
    <row r="70" spans="1:3" hidden="1" outlineLevel="1" x14ac:dyDescent="0.25">
      <c r="B70" s="4" t="s">
        <v>867</v>
      </c>
      <c r="C70" s="10" t="s">
        <v>868</v>
      </c>
    </row>
    <row r="71" spans="1:3" hidden="1" outlineLevel="1" x14ac:dyDescent="0.25">
      <c r="B71" s="4" t="s">
        <v>869</v>
      </c>
      <c r="C71" s="10" t="s">
        <v>870</v>
      </c>
    </row>
    <row r="72" spans="1:3" hidden="1" outlineLevel="1" x14ac:dyDescent="0.25">
      <c r="B72" s="1" t="s">
        <v>755</v>
      </c>
      <c r="C72" s="9" t="s">
        <v>755</v>
      </c>
    </row>
    <row r="73" spans="1:3" collapsed="1" x14ac:dyDescent="0.25">
      <c r="A73" t="str">
        <f>IF(SUM(A74:A82)&gt;0,1,"")</f>
        <v/>
      </c>
      <c r="B73" s="5" t="s">
        <v>871</v>
      </c>
      <c r="C73" s="6" t="s">
        <v>872</v>
      </c>
    </row>
    <row r="74" spans="1:3" hidden="1" outlineLevel="1" x14ac:dyDescent="0.25">
      <c r="B74" s="7" t="s">
        <v>873</v>
      </c>
      <c r="C74" s="8" t="s">
        <v>874</v>
      </c>
    </row>
    <row r="75" spans="1:3" hidden="1" outlineLevel="1" x14ac:dyDescent="0.25">
      <c r="B75" s="7" t="s">
        <v>875</v>
      </c>
      <c r="C75" s="8" t="s">
        <v>876</v>
      </c>
    </row>
    <row r="76" spans="1:3" hidden="1" outlineLevel="1" x14ac:dyDescent="0.25">
      <c r="B76" s="7" t="s">
        <v>877</v>
      </c>
      <c r="C76" s="8" t="s">
        <v>878</v>
      </c>
    </row>
    <row r="77" spans="1:3" hidden="1" outlineLevel="1" x14ac:dyDescent="0.25">
      <c r="B77" s="7" t="s">
        <v>879</v>
      </c>
      <c r="C77" s="8" t="s">
        <v>880</v>
      </c>
    </row>
    <row r="78" spans="1:3" hidden="1" outlineLevel="1" x14ac:dyDescent="0.25">
      <c r="B78" s="7" t="s">
        <v>881</v>
      </c>
      <c r="C78" s="8" t="s">
        <v>882</v>
      </c>
    </row>
    <row r="79" spans="1:3" hidden="1" outlineLevel="1" x14ac:dyDescent="0.25">
      <c r="B79" s="7" t="s">
        <v>883</v>
      </c>
      <c r="C79" s="8" t="s">
        <v>884</v>
      </c>
    </row>
    <row r="80" spans="1:3" hidden="1" outlineLevel="1" x14ac:dyDescent="0.25">
      <c r="B80" s="7" t="s">
        <v>885</v>
      </c>
      <c r="C80" s="8" t="s">
        <v>886</v>
      </c>
    </row>
    <row r="81" spans="1:3" hidden="1" outlineLevel="1" x14ac:dyDescent="0.25">
      <c r="B81" s="7" t="s">
        <v>887</v>
      </c>
      <c r="C81" s="8" t="s">
        <v>888</v>
      </c>
    </row>
    <row r="82" spans="1:3" hidden="1" outlineLevel="1" x14ac:dyDescent="0.25">
      <c r="B82" s="7" t="s">
        <v>889</v>
      </c>
      <c r="C82" s="8" t="s">
        <v>890</v>
      </c>
    </row>
    <row r="83" spans="1:3" hidden="1" outlineLevel="1" x14ac:dyDescent="0.25">
      <c r="B83" s="1" t="s">
        <v>755</v>
      </c>
      <c r="C83" s="9" t="s">
        <v>755</v>
      </c>
    </row>
    <row r="84" spans="1:3" collapsed="1" x14ac:dyDescent="0.25">
      <c r="A84" t="str">
        <f>IF(SUM(A85:A90)&gt;0,1,"")</f>
        <v/>
      </c>
      <c r="B84" s="5" t="s">
        <v>891</v>
      </c>
      <c r="C84" s="6" t="s">
        <v>892</v>
      </c>
    </row>
    <row r="85" spans="1:3" hidden="1" outlineLevel="1" x14ac:dyDescent="0.25">
      <c r="B85" s="7" t="s">
        <v>893</v>
      </c>
      <c r="C85" s="8" t="s">
        <v>894</v>
      </c>
    </row>
    <row r="86" spans="1:3" hidden="1" outlineLevel="1" x14ac:dyDescent="0.25">
      <c r="B86" s="7" t="s">
        <v>895</v>
      </c>
      <c r="C86" s="8" t="s">
        <v>896</v>
      </c>
    </row>
    <row r="87" spans="1:3" hidden="1" outlineLevel="1" x14ac:dyDescent="0.25">
      <c r="B87" s="7" t="s">
        <v>897</v>
      </c>
      <c r="C87" s="8" t="s">
        <v>898</v>
      </c>
    </row>
    <row r="88" spans="1:3" hidden="1" outlineLevel="1" x14ac:dyDescent="0.25">
      <c r="B88" s="7" t="s">
        <v>899</v>
      </c>
      <c r="C88" s="8" t="s">
        <v>900</v>
      </c>
    </row>
    <row r="89" spans="1:3" ht="30" hidden="1" outlineLevel="1" x14ac:dyDescent="0.25">
      <c r="B89" s="7" t="s">
        <v>901</v>
      </c>
      <c r="C89" s="8" t="s">
        <v>163</v>
      </c>
    </row>
    <row r="90" spans="1:3" ht="30" hidden="1" outlineLevel="1" x14ac:dyDescent="0.25">
      <c r="B90" s="7" t="s">
        <v>902</v>
      </c>
      <c r="C90" s="8" t="s">
        <v>164</v>
      </c>
    </row>
    <row r="91" spans="1:3" hidden="1" outlineLevel="1" x14ac:dyDescent="0.25">
      <c r="B91" s="1" t="s">
        <v>755</v>
      </c>
      <c r="C91" s="9" t="s">
        <v>755</v>
      </c>
    </row>
    <row r="92" spans="1:3" collapsed="1" x14ac:dyDescent="0.25">
      <c r="A92" t="str">
        <f>IF(SUM(A93:A102)&gt;0,1,"")</f>
        <v/>
      </c>
      <c r="B92" s="5" t="s">
        <v>903</v>
      </c>
      <c r="C92" s="6" t="s">
        <v>904</v>
      </c>
    </row>
    <row r="93" spans="1:3" hidden="1" outlineLevel="1" x14ac:dyDescent="0.25">
      <c r="B93" s="7" t="s">
        <v>905</v>
      </c>
      <c r="C93" s="8" t="s">
        <v>906</v>
      </c>
    </row>
    <row r="94" spans="1:3" hidden="1" outlineLevel="1" x14ac:dyDescent="0.25">
      <c r="B94" s="7" t="s">
        <v>907</v>
      </c>
      <c r="C94" s="8" t="s">
        <v>908</v>
      </c>
    </row>
    <row r="95" spans="1:3" hidden="1" outlineLevel="1" x14ac:dyDescent="0.25">
      <c r="B95" s="7" t="s">
        <v>909</v>
      </c>
      <c r="C95" s="8" t="s">
        <v>910</v>
      </c>
    </row>
    <row r="96" spans="1:3" hidden="1" outlineLevel="1" x14ac:dyDescent="0.25">
      <c r="B96" s="7" t="s">
        <v>911</v>
      </c>
      <c r="C96" s="8" t="s">
        <v>912</v>
      </c>
    </row>
    <row r="97" spans="1:3" hidden="1" outlineLevel="1" x14ac:dyDescent="0.25">
      <c r="B97" s="7" t="s">
        <v>913</v>
      </c>
      <c r="C97" s="8" t="s">
        <v>914</v>
      </c>
    </row>
    <row r="98" spans="1:3" ht="30" hidden="1" outlineLevel="1" x14ac:dyDescent="0.25">
      <c r="B98" s="7" t="s">
        <v>915</v>
      </c>
      <c r="C98" s="8" t="s">
        <v>165</v>
      </c>
    </row>
    <row r="99" spans="1:3" hidden="1" outlineLevel="1" x14ac:dyDescent="0.25">
      <c r="B99" s="7" t="s">
        <v>916</v>
      </c>
      <c r="C99" s="8" t="s">
        <v>917</v>
      </c>
    </row>
    <row r="100" spans="1:3" hidden="1" outlineLevel="1" x14ac:dyDescent="0.25">
      <c r="B100" s="7" t="s">
        <v>918</v>
      </c>
      <c r="C100" s="8" t="s">
        <v>919</v>
      </c>
    </row>
    <row r="101" spans="1:3" ht="30" hidden="1" outlineLevel="1" x14ac:dyDescent="0.25">
      <c r="B101" s="7" t="s">
        <v>920</v>
      </c>
      <c r="C101" s="8" t="s">
        <v>166</v>
      </c>
    </row>
    <row r="102" spans="1:3" hidden="1" outlineLevel="1" x14ac:dyDescent="0.25">
      <c r="B102" s="7" t="s">
        <v>921</v>
      </c>
      <c r="C102" s="8" t="s">
        <v>922</v>
      </c>
    </row>
    <row r="103" spans="1:3" hidden="1" outlineLevel="1" x14ac:dyDescent="0.25">
      <c r="B103" s="1" t="s">
        <v>755</v>
      </c>
      <c r="C103" s="9" t="s">
        <v>755</v>
      </c>
    </row>
    <row r="104" spans="1:3" collapsed="1" x14ac:dyDescent="0.25">
      <c r="A104" t="str">
        <f>IF(SUM(A105:A110)&gt;0,1,"")</f>
        <v/>
      </c>
      <c r="B104" s="5" t="s">
        <v>923</v>
      </c>
      <c r="C104" s="6" t="s">
        <v>924</v>
      </c>
    </row>
    <row r="105" spans="1:3" hidden="1" outlineLevel="1" x14ac:dyDescent="0.25">
      <c r="B105" s="7" t="s">
        <v>925</v>
      </c>
      <c r="C105" s="8" t="s">
        <v>926</v>
      </c>
    </row>
    <row r="106" spans="1:3" hidden="1" outlineLevel="1" x14ac:dyDescent="0.25">
      <c r="B106" s="7" t="s">
        <v>927</v>
      </c>
      <c r="C106" s="8" t="s">
        <v>928</v>
      </c>
    </row>
    <row r="107" spans="1:3" hidden="1" outlineLevel="1" x14ac:dyDescent="0.25">
      <c r="B107" s="7" t="s">
        <v>929</v>
      </c>
      <c r="C107" s="8" t="s">
        <v>930</v>
      </c>
    </row>
    <row r="108" spans="1:3" hidden="1" outlineLevel="1" x14ac:dyDescent="0.25">
      <c r="B108" s="7" t="s">
        <v>931</v>
      </c>
      <c r="C108" s="8" t="s">
        <v>932</v>
      </c>
    </row>
    <row r="109" spans="1:3" hidden="1" outlineLevel="1" x14ac:dyDescent="0.25">
      <c r="B109" s="7" t="s">
        <v>933</v>
      </c>
      <c r="C109" s="8" t="s">
        <v>934</v>
      </c>
    </row>
    <row r="110" spans="1:3" hidden="1" outlineLevel="1" x14ac:dyDescent="0.25">
      <c r="B110" s="7" t="s">
        <v>935</v>
      </c>
      <c r="C110" s="8" t="s">
        <v>936</v>
      </c>
    </row>
    <row r="111" spans="1:3" hidden="1" outlineLevel="1" x14ac:dyDescent="0.25">
      <c r="B111" s="1" t="s">
        <v>755</v>
      </c>
      <c r="C111" s="9" t="s">
        <v>755</v>
      </c>
    </row>
    <row r="112" spans="1:3" collapsed="1" x14ac:dyDescent="0.25">
      <c r="A112" t="str">
        <f>IF(SUM(A113:A117)&gt;0,1,"")</f>
        <v/>
      </c>
      <c r="B112" s="5" t="s">
        <v>937</v>
      </c>
      <c r="C112" s="6" t="s">
        <v>938</v>
      </c>
    </row>
    <row r="113" spans="2:3" ht="30" hidden="1" outlineLevel="1" x14ac:dyDescent="0.25">
      <c r="B113" s="7" t="s">
        <v>939</v>
      </c>
      <c r="C113" s="8" t="s">
        <v>167</v>
      </c>
    </row>
    <row r="114" spans="2:3" ht="30" hidden="1" outlineLevel="1" x14ac:dyDescent="0.25">
      <c r="B114" s="7" t="s">
        <v>940</v>
      </c>
      <c r="C114" s="8" t="s">
        <v>168</v>
      </c>
    </row>
    <row r="115" spans="2:3" ht="30" hidden="1" outlineLevel="1" x14ac:dyDescent="0.25">
      <c r="B115" s="7" t="s">
        <v>941</v>
      </c>
      <c r="C115" s="8" t="s">
        <v>169</v>
      </c>
    </row>
    <row r="116" spans="2:3" hidden="1" outlineLevel="1" x14ac:dyDescent="0.25">
      <c r="B116" s="7" t="s">
        <v>942</v>
      </c>
      <c r="C116" s="8" t="s">
        <v>943</v>
      </c>
    </row>
    <row r="117" spans="2:3" ht="30" hidden="1" outlineLevel="1" x14ac:dyDescent="0.25">
      <c r="B117" s="7" t="s">
        <v>944</v>
      </c>
      <c r="C117" s="8" t="s">
        <v>945</v>
      </c>
    </row>
    <row r="118" spans="2:3" hidden="1" outlineLevel="1" x14ac:dyDescent="0.25"/>
    <row r="121" spans="2:3" x14ac:dyDescent="0.25">
      <c r="B121" s="5" t="s">
        <v>753</v>
      </c>
      <c r="C121" s="6" t="s">
        <v>754</v>
      </c>
    </row>
    <row r="122" spans="2:3" x14ac:dyDescent="0.25">
      <c r="B122" s="5" t="s">
        <v>780</v>
      </c>
      <c r="C122" s="6" t="s">
        <v>781</v>
      </c>
    </row>
    <row r="123" spans="2:3" x14ac:dyDescent="0.25">
      <c r="B123" s="5" t="s">
        <v>797</v>
      </c>
      <c r="C123" s="6" t="s">
        <v>798</v>
      </c>
    </row>
    <row r="124" spans="2:3" x14ac:dyDescent="0.25">
      <c r="B124" s="5" t="s">
        <v>822</v>
      </c>
      <c r="C124" s="6" t="s">
        <v>823</v>
      </c>
    </row>
    <row r="125" spans="2:3" x14ac:dyDescent="0.25">
      <c r="B125" s="5" t="s">
        <v>848</v>
      </c>
      <c r="C125" s="6" t="s">
        <v>849</v>
      </c>
    </row>
    <row r="126" spans="2:3" x14ac:dyDescent="0.25">
      <c r="B126" s="5" t="s">
        <v>859</v>
      </c>
      <c r="C126" s="6" t="s">
        <v>860</v>
      </c>
    </row>
    <row r="127" spans="2:3" x14ac:dyDescent="0.25">
      <c r="B127" s="5" t="s">
        <v>871</v>
      </c>
      <c r="C127" s="6" t="s">
        <v>872</v>
      </c>
    </row>
    <row r="128" spans="2:3" x14ac:dyDescent="0.25">
      <c r="B128" s="5" t="s">
        <v>891</v>
      </c>
      <c r="C128" s="6" t="s">
        <v>892</v>
      </c>
    </row>
    <row r="129" spans="2:3" x14ac:dyDescent="0.25">
      <c r="B129" s="5" t="s">
        <v>903</v>
      </c>
      <c r="C129" s="6" t="s">
        <v>904</v>
      </c>
    </row>
    <row r="130" spans="2:3" x14ac:dyDescent="0.25">
      <c r="B130" s="5" t="s">
        <v>923</v>
      </c>
      <c r="C130" s="6" t="s">
        <v>924</v>
      </c>
    </row>
    <row r="131" spans="2:3" x14ac:dyDescent="0.25">
      <c r="B131" s="5" t="s">
        <v>937</v>
      </c>
      <c r="C131" s="6" t="s">
        <v>938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C999"/>
  <sheetViews>
    <sheetView topLeftCell="B1" workbookViewId="0">
      <selection activeCell="C21" sqref="C21"/>
    </sheetView>
  </sheetViews>
  <sheetFormatPr defaultRowHeight="15" x14ac:dyDescent="0.25"/>
  <cols>
    <col min="2" max="2" width="9.140625" style="1" customWidth="1"/>
    <col min="3" max="3" width="164.28515625" style="1" customWidth="1"/>
  </cols>
  <sheetData>
    <row r="2" spans="1:3" x14ac:dyDescent="0.25">
      <c r="A2" s="2"/>
      <c r="B2" s="4" t="s">
        <v>998</v>
      </c>
      <c r="C2" s="4" t="s">
        <v>954</v>
      </c>
    </row>
    <row r="3" spans="1:3" x14ac:dyDescent="0.25">
      <c r="A3" s="2"/>
      <c r="B3" s="4" t="s">
        <v>1004</v>
      </c>
      <c r="C3" s="4" t="s">
        <v>170</v>
      </c>
    </row>
    <row r="4" spans="1:3" x14ac:dyDescent="0.25">
      <c r="A4" s="2"/>
      <c r="B4" s="4" t="s">
        <v>1005</v>
      </c>
      <c r="C4" s="4" t="s">
        <v>735</v>
      </c>
    </row>
    <row r="5" spans="1:3" x14ac:dyDescent="0.25">
      <c r="A5" s="2"/>
      <c r="B5" s="4" t="s">
        <v>1006</v>
      </c>
      <c r="C5" s="4" t="s">
        <v>171</v>
      </c>
    </row>
    <row r="6" spans="1:3" x14ac:dyDescent="0.25">
      <c r="A6" s="2"/>
      <c r="B6" s="4" t="s">
        <v>1007</v>
      </c>
      <c r="C6" s="4" t="s">
        <v>172</v>
      </c>
    </row>
    <row r="7" spans="1:3" x14ac:dyDescent="0.25">
      <c r="A7" s="2"/>
      <c r="B7" s="4" t="s">
        <v>1008</v>
      </c>
      <c r="C7" s="4" t="s">
        <v>173</v>
      </c>
    </row>
    <row r="8" spans="1:3" x14ac:dyDescent="0.25">
      <c r="A8" s="2"/>
      <c r="B8" s="4" t="s">
        <v>988</v>
      </c>
      <c r="C8" s="4" t="s">
        <v>953</v>
      </c>
    </row>
    <row r="9" spans="1:3" x14ac:dyDescent="0.25">
      <c r="A9" s="2"/>
      <c r="B9" s="4" t="s">
        <v>1009</v>
      </c>
      <c r="C9" s="4" t="s">
        <v>174</v>
      </c>
    </row>
    <row r="10" spans="1:3" x14ac:dyDescent="0.25">
      <c r="A10" s="2"/>
      <c r="B10" s="4" t="s">
        <v>1010</v>
      </c>
      <c r="C10" s="4" t="s">
        <v>175</v>
      </c>
    </row>
    <row r="11" spans="1:3" x14ac:dyDescent="0.25">
      <c r="A11" s="2"/>
      <c r="B11" s="4" t="s">
        <v>985</v>
      </c>
      <c r="C11" s="4" t="s">
        <v>176</v>
      </c>
    </row>
    <row r="12" spans="1:3" x14ac:dyDescent="0.25">
      <c r="A12" s="2"/>
      <c r="B12" s="4" t="s">
        <v>1011</v>
      </c>
      <c r="C12" s="4" t="s">
        <v>177</v>
      </c>
    </row>
    <row r="13" spans="1:3" x14ac:dyDescent="0.25">
      <c r="A13" s="2"/>
      <c r="B13" s="4" t="s">
        <v>1012</v>
      </c>
      <c r="C13" s="4" t="s">
        <v>178</v>
      </c>
    </row>
    <row r="14" spans="1:3" x14ac:dyDescent="0.25">
      <c r="A14" s="2"/>
      <c r="B14" s="4" t="s">
        <v>1013</v>
      </c>
      <c r="C14" s="4" t="s">
        <v>179</v>
      </c>
    </row>
    <row r="15" spans="1:3" x14ac:dyDescent="0.25">
      <c r="A15" s="2"/>
      <c r="B15" s="4" t="s">
        <v>1014</v>
      </c>
      <c r="C15" s="4" t="s">
        <v>952</v>
      </c>
    </row>
    <row r="16" spans="1:3" x14ac:dyDescent="0.25">
      <c r="A16" s="2"/>
      <c r="B16" s="4" t="s">
        <v>1015</v>
      </c>
      <c r="C16" s="4" t="s">
        <v>180</v>
      </c>
    </row>
    <row r="17" spans="1:3" x14ac:dyDescent="0.25">
      <c r="A17" s="2"/>
      <c r="B17" s="4" t="s">
        <v>1005</v>
      </c>
      <c r="C17" s="4" t="s">
        <v>181</v>
      </c>
    </row>
    <row r="18" spans="1:3" x14ac:dyDescent="0.25">
      <c r="A18" s="2"/>
      <c r="B18" s="4" t="s">
        <v>1016</v>
      </c>
      <c r="C18" s="4" t="s">
        <v>182</v>
      </c>
    </row>
    <row r="19" spans="1:3" x14ac:dyDescent="0.25">
      <c r="A19" s="2"/>
      <c r="B19" s="4" t="s">
        <v>1017</v>
      </c>
      <c r="C19" s="4" t="s">
        <v>183</v>
      </c>
    </row>
    <row r="20" spans="1:3" x14ac:dyDescent="0.25">
      <c r="A20" s="2"/>
      <c r="B20" s="4" t="s">
        <v>1005</v>
      </c>
      <c r="C20" s="4" t="s">
        <v>184</v>
      </c>
    </row>
    <row r="21" spans="1:3" x14ac:dyDescent="0.25">
      <c r="A21" s="2"/>
      <c r="B21" s="4" t="s">
        <v>1003</v>
      </c>
      <c r="C21" s="4" t="s">
        <v>943</v>
      </c>
    </row>
    <row r="22" spans="1:3" x14ac:dyDescent="0.25">
      <c r="A22" s="2"/>
      <c r="B22" s="4" t="s">
        <v>1018</v>
      </c>
      <c r="C22" s="4" t="s">
        <v>185</v>
      </c>
    </row>
    <row r="23" spans="1:3" x14ac:dyDescent="0.25">
      <c r="A23" s="2"/>
      <c r="B23" s="4" t="s">
        <v>1019</v>
      </c>
      <c r="C23" s="4" t="s">
        <v>186</v>
      </c>
    </row>
    <row r="24" spans="1:3" x14ac:dyDescent="0.25">
      <c r="A24" s="2"/>
      <c r="B24" s="4" t="s">
        <v>1020</v>
      </c>
      <c r="C24" s="4" t="s">
        <v>187</v>
      </c>
    </row>
    <row r="25" spans="1:3" x14ac:dyDescent="0.25">
      <c r="A25" s="2"/>
      <c r="B25" s="4" t="s">
        <v>1005</v>
      </c>
      <c r="C25" s="4" t="s">
        <v>749</v>
      </c>
    </row>
    <row r="26" spans="1:3" x14ac:dyDescent="0.25">
      <c r="A26" s="2"/>
      <c r="B26" s="4" t="s">
        <v>1005</v>
      </c>
      <c r="C26" s="4" t="s">
        <v>188</v>
      </c>
    </row>
    <row r="27" spans="1:3" x14ac:dyDescent="0.25">
      <c r="A27" s="2"/>
      <c r="B27" s="4" t="s">
        <v>1005</v>
      </c>
      <c r="C27" s="4" t="s">
        <v>750</v>
      </c>
    </row>
    <row r="28" spans="1:3" x14ac:dyDescent="0.25">
      <c r="A28" s="2"/>
      <c r="B28" s="4" t="s">
        <v>1021</v>
      </c>
      <c r="C28" s="4" t="s">
        <v>956</v>
      </c>
    </row>
    <row r="29" spans="1:3" x14ac:dyDescent="0.25">
      <c r="A29" s="2"/>
      <c r="B29" s="4" t="s">
        <v>997</v>
      </c>
      <c r="C29" s="4" t="s">
        <v>189</v>
      </c>
    </row>
    <row r="30" spans="1:3" x14ac:dyDescent="0.25">
      <c r="A30" s="2"/>
      <c r="B30" s="4" t="s">
        <v>1022</v>
      </c>
      <c r="C30" s="4" t="s">
        <v>955</v>
      </c>
    </row>
    <row r="31" spans="1:3" x14ac:dyDescent="0.25">
      <c r="A31" s="2"/>
      <c r="B31" s="4" t="s">
        <v>1023</v>
      </c>
      <c r="C31" s="4" t="s">
        <v>190</v>
      </c>
    </row>
    <row r="32" spans="1:3" x14ac:dyDescent="0.25">
      <c r="A32" s="2"/>
      <c r="B32" s="4" t="s">
        <v>1024</v>
      </c>
      <c r="C32" s="4" t="s">
        <v>191</v>
      </c>
    </row>
    <row r="33" spans="1:3" x14ac:dyDescent="0.25">
      <c r="A33" s="2"/>
      <c r="B33" s="4" t="s">
        <v>1005</v>
      </c>
      <c r="C33" s="4" t="s">
        <v>740</v>
      </c>
    </row>
    <row r="34" spans="1:3" x14ac:dyDescent="0.25">
      <c r="A34" s="2"/>
      <c r="B34" s="4" t="s">
        <v>1025</v>
      </c>
      <c r="C34" s="4" t="s">
        <v>192</v>
      </c>
    </row>
    <row r="35" spans="1:3" x14ac:dyDescent="0.25">
      <c r="A35" s="2"/>
      <c r="B35" s="4" t="s">
        <v>1005</v>
      </c>
      <c r="C35" s="4" t="s">
        <v>193</v>
      </c>
    </row>
    <row r="36" spans="1:3" x14ac:dyDescent="0.25">
      <c r="A36" s="2"/>
      <c r="B36" s="4" t="s">
        <v>1026</v>
      </c>
      <c r="C36" s="4" t="s">
        <v>194</v>
      </c>
    </row>
    <row r="37" spans="1:3" x14ac:dyDescent="0.25">
      <c r="A37" s="2"/>
      <c r="B37" s="4" t="s">
        <v>1005</v>
      </c>
      <c r="C37" s="4" t="s">
        <v>196</v>
      </c>
    </row>
    <row r="38" spans="1:3" x14ac:dyDescent="0.25">
      <c r="A38" s="2"/>
      <c r="B38" s="4" t="s">
        <v>1005</v>
      </c>
      <c r="C38" s="4" t="s">
        <v>197</v>
      </c>
    </row>
    <row r="39" spans="1:3" x14ac:dyDescent="0.25">
      <c r="A39" s="2"/>
      <c r="B39" s="4" t="s">
        <v>1005</v>
      </c>
      <c r="C39" s="4" t="s">
        <v>198</v>
      </c>
    </row>
    <row r="40" spans="1:3" x14ac:dyDescent="0.25">
      <c r="A40" s="2"/>
      <c r="B40" s="4" t="s">
        <v>1027</v>
      </c>
      <c r="C40" s="4" t="s">
        <v>199</v>
      </c>
    </row>
    <row r="41" spans="1:3" x14ac:dyDescent="0.25">
      <c r="A41" s="2"/>
      <c r="B41" s="4" t="s">
        <v>1005</v>
      </c>
      <c r="C41" s="4" t="s">
        <v>200</v>
      </c>
    </row>
    <row r="42" spans="1:3" x14ac:dyDescent="0.25">
      <c r="A42" s="2"/>
      <c r="B42" s="4" t="s">
        <v>1005</v>
      </c>
      <c r="C42" s="4" t="s">
        <v>201</v>
      </c>
    </row>
    <row r="43" spans="1:3" x14ac:dyDescent="0.25">
      <c r="A43" s="2"/>
      <c r="B43" s="4" t="s">
        <v>1005</v>
      </c>
      <c r="C43" s="4" t="s">
        <v>202</v>
      </c>
    </row>
    <row r="44" spans="1:3" x14ac:dyDescent="0.25">
      <c r="A44" s="2"/>
      <c r="B44" s="4" t="s">
        <v>1005</v>
      </c>
      <c r="C44" s="4" t="s">
        <v>203</v>
      </c>
    </row>
    <row r="45" spans="1:3" x14ac:dyDescent="0.25">
      <c r="A45" s="2"/>
      <c r="B45" s="4" t="s">
        <v>1028</v>
      </c>
      <c r="C45" s="4" t="s">
        <v>204</v>
      </c>
    </row>
    <row r="46" spans="1:3" x14ac:dyDescent="0.25">
      <c r="A46" s="2"/>
      <c r="B46" s="4" t="s">
        <v>1005</v>
      </c>
      <c r="C46" s="4" t="s">
        <v>205</v>
      </c>
    </row>
    <row r="47" spans="1:3" x14ac:dyDescent="0.25">
      <c r="A47" s="2"/>
      <c r="B47" s="4" t="s">
        <v>1029</v>
      </c>
      <c r="C47" s="4" t="s">
        <v>206</v>
      </c>
    </row>
    <row r="48" spans="1:3" x14ac:dyDescent="0.25">
      <c r="A48" s="2"/>
      <c r="B48" s="4" t="s">
        <v>1005</v>
      </c>
      <c r="C48" s="4" t="s">
        <v>207</v>
      </c>
    </row>
    <row r="49" spans="1:3" x14ac:dyDescent="0.25">
      <c r="A49" s="2"/>
      <c r="B49" s="4" t="s">
        <v>1005</v>
      </c>
      <c r="C49" s="4" t="s">
        <v>208</v>
      </c>
    </row>
    <row r="50" spans="1:3" x14ac:dyDescent="0.25">
      <c r="A50" s="2"/>
      <c r="B50" s="4" t="s">
        <v>1030</v>
      </c>
      <c r="C50" s="4" t="s">
        <v>209</v>
      </c>
    </row>
    <row r="51" spans="1:3" x14ac:dyDescent="0.25">
      <c r="A51" s="2"/>
      <c r="B51" s="4" t="s">
        <v>1005</v>
      </c>
      <c r="C51" s="4" t="s">
        <v>210</v>
      </c>
    </row>
    <row r="52" spans="1:3" x14ac:dyDescent="0.25">
      <c r="A52" s="2"/>
      <c r="B52" s="4" t="s">
        <v>1005</v>
      </c>
      <c r="C52" s="4" t="s">
        <v>211</v>
      </c>
    </row>
    <row r="53" spans="1:3" x14ac:dyDescent="0.25">
      <c r="A53" s="2"/>
      <c r="B53" s="4" t="s">
        <v>1005</v>
      </c>
      <c r="C53" s="4" t="s">
        <v>212</v>
      </c>
    </row>
    <row r="54" spans="1:3" x14ac:dyDescent="0.25">
      <c r="A54" s="2"/>
      <c r="B54" s="4" t="s">
        <v>1031</v>
      </c>
      <c r="C54" s="4" t="s">
        <v>213</v>
      </c>
    </row>
    <row r="55" spans="1:3" x14ac:dyDescent="0.25">
      <c r="A55" s="2"/>
      <c r="B55" s="4" t="s">
        <v>1005</v>
      </c>
      <c r="C55" s="4" t="s">
        <v>214</v>
      </c>
    </row>
    <row r="56" spans="1:3" x14ac:dyDescent="0.25">
      <c r="A56" s="2"/>
      <c r="B56" s="4" t="s">
        <v>1005</v>
      </c>
      <c r="C56" s="4" t="s">
        <v>215</v>
      </c>
    </row>
    <row r="57" spans="1:3" x14ac:dyDescent="0.25">
      <c r="A57" s="2"/>
      <c r="B57" s="4" t="s">
        <v>1032</v>
      </c>
      <c r="C57" s="4" t="s">
        <v>216</v>
      </c>
    </row>
    <row r="58" spans="1:3" x14ac:dyDescent="0.25">
      <c r="A58" s="2"/>
      <c r="B58" s="4" t="s">
        <v>1005</v>
      </c>
      <c r="C58" s="4" t="s">
        <v>217</v>
      </c>
    </row>
    <row r="59" spans="1:3" x14ac:dyDescent="0.25">
      <c r="A59" s="2"/>
      <c r="B59" s="4" t="s">
        <v>1033</v>
      </c>
      <c r="C59" s="4" t="s">
        <v>218</v>
      </c>
    </row>
    <row r="60" spans="1:3" x14ac:dyDescent="0.25">
      <c r="A60" s="2"/>
      <c r="B60" s="4" t="s">
        <v>1005</v>
      </c>
      <c r="C60" s="4" t="s">
        <v>219</v>
      </c>
    </row>
    <row r="61" spans="1:3" x14ac:dyDescent="0.25">
      <c r="A61" s="2"/>
      <c r="B61" s="4" t="s">
        <v>1005</v>
      </c>
      <c r="C61" s="4" t="s">
        <v>220</v>
      </c>
    </row>
    <row r="62" spans="1:3" x14ac:dyDescent="0.25">
      <c r="A62" s="2"/>
      <c r="B62" s="4" t="s">
        <v>1034</v>
      </c>
      <c r="C62" s="4" t="s">
        <v>221</v>
      </c>
    </row>
    <row r="63" spans="1:3" x14ac:dyDescent="0.25">
      <c r="A63" s="2"/>
      <c r="B63" s="4" t="s">
        <v>1005</v>
      </c>
      <c r="C63" s="4" t="s">
        <v>222</v>
      </c>
    </row>
    <row r="64" spans="1:3" x14ac:dyDescent="0.25">
      <c r="A64" s="2"/>
      <c r="B64" s="4" t="s">
        <v>1005</v>
      </c>
      <c r="C64" s="4" t="s">
        <v>223</v>
      </c>
    </row>
    <row r="65" spans="1:3" x14ac:dyDescent="0.25">
      <c r="A65" s="2"/>
      <c r="B65" s="4" t="s">
        <v>1035</v>
      </c>
      <c r="C65" s="4" t="s">
        <v>224</v>
      </c>
    </row>
    <row r="66" spans="1:3" x14ac:dyDescent="0.25">
      <c r="A66" s="2"/>
      <c r="B66" s="4" t="s">
        <v>1005</v>
      </c>
      <c r="C66" s="4" t="s">
        <v>225</v>
      </c>
    </row>
    <row r="67" spans="1:3" x14ac:dyDescent="0.25">
      <c r="A67" s="2"/>
      <c r="B67" s="4" t="s">
        <v>1036</v>
      </c>
      <c r="C67" s="4" t="s">
        <v>226</v>
      </c>
    </row>
    <row r="68" spans="1:3" x14ac:dyDescent="0.25">
      <c r="A68" s="2"/>
      <c r="B68" s="4" t="s">
        <v>1005</v>
      </c>
      <c r="C68" s="4" t="s">
        <v>227</v>
      </c>
    </row>
    <row r="69" spans="1:3" x14ac:dyDescent="0.25">
      <c r="A69" s="2"/>
      <c r="B69" s="4" t="s">
        <v>1005</v>
      </c>
      <c r="C69" s="4" t="s">
        <v>228</v>
      </c>
    </row>
    <row r="70" spans="1:3" x14ac:dyDescent="0.25">
      <c r="A70" s="2"/>
      <c r="B70" s="4" t="s">
        <v>1037</v>
      </c>
      <c r="C70" s="4" t="s">
        <v>229</v>
      </c>
    </row>
    <row r="71" spans="1:3" x14ac:dyDescent="0.25">
      <c r="A71" s="2"/>
      <c r="B71" s="4" t="s">
        <v>1038</v>
      </c>
      <c r="C71" s="4" t="s">
        <v>230</v>
      </c>
    </row>
    <row r="72" spans="1:3" x14ac:dyDescent="0.25">
      <c r="A72" s="2"/>
      <c r="B72" s="4" t="s">
        <v>1005</v>
      </c>
      <c r="C72" s="4" t="s">
        <v>231</v>
      </c>
    </row>
    <row r="73" spans="1:3" x14ac:dyDescent="0.25">
      <c r="A73" s="2"/>
      <c r="B73" s="4" t="s">
        <v>1005</v>
      </c>
      <c r="C73" s="4" t="s">
        <v>232</v>
      </c>
    </row>
    <row r="74" spans="1:3" x14ac:dyDescent="0.25">
      <c r="A74" s="2"/>
      <c r="B74" s="4" t="s">
        <v>1039</v>
      </c>
      <c r="C74" s="4" t="s">
        <v>730</v>
      </c>
    </row>
    <row r="75" spans="1:3" x14ac:dyDescent="0.25">
      <c r="A75" s="2"/>
      <c r="B75" s="4" t="s">
        <v>1040</v>
      </c>
      <c r="C75" s="4" t="s">
        <v>752</v>
      </c>
    </row>
    <row r="76" spans="1:3" x14ac:dyDescent="0.25">
      <c r="A76" s="2"/>
      <c r="B76" s="4" t="s">
        <v>1041</v>
      </c>
      <c r="C76" s="4" t="s">
        <v>745</v>
      </c>
    </row>
    <row r="77" spans="1:3" x14ac:dyDescent="0.25">
      <c r="A77" s="2"/>
      <c r="B77" s="4" t="s">
        <v>1005</v>
      </c>
      <c r="C77" s="4" t="s">
        <v>746</v>
      </c>
    </row>
    <row r="78" spans="1:3" x14ac:dyDescent="0.25">
      <c r="A78" s="2"/>
      <c r="B78" s="4" t="s">
        <v>1005</v>
      </c>
      <c r="C78" s="4" t="s">
        <v>747</v>
      </c>
    </row>
    <row r="79" spans="1:3" x14ac:dyDescent="0.25">
      <c r="A79" s="2"/>
      <c r="B79" s="4" t="s">
        <v>1005</v>
      </c>
      <c r="C79" s="4" t="s">
        <v>233</v>
      </c>
    </row>
    <row r="80" spans="1:3" x14ac:dyDescent="0.25">
      <c r="A80" s="2"/>
      <c r="B80" s="4" t="s">
        <v>1042</v>
      </c>
      <c r="C80" s="4" t="s">
        <v>741</v>
      </c>
    </row>
    <row r="81" spans="1:3" x14ac:dyDescent="0.25">
      <c r="A81" s="2"/>
      <c r="B81" s="4" t="s">
        <v>1005</v>
      </c>
      <c r="C81" s="4" t="s">
        <v>742</v>
      </c>
    </row>
    <row r="82" spans="1:3" x14ac:dyDescent="0.25">
      <c r="A82" s="2"/>
      <c r="B82" s="4" t="s">
        <v>1043</v>
      </c>
      <c r="C82" s="4" t="s">
        <v>234</v>
      </c>
    </row>
    <row r="83" spans="1:3" x14ac:dyDescent="0.25">
      <c r="A83" s="2"/>
      <c r="B83" s="4" t="s">
        <v>1005</v>
      </c>
      <c r="C83" s="4" t="s">
        <v>235</v>
      </c>
    </row>
    <row r="84" spans="1:3" x14ac:dyDescent="0.25">
      <c r="A84" s="2"/>
      <c r="B84" s="4" t="s">
        <v>1005</v>
      </c>
      <c r="C84" s="4" t="s">
        <v>236</v>
      </c>
    </row>
    <row r="85" spans="1:3" x14ac:dyDescent="0.25">
      <c r="A85" s="2"/>
      <c r="B85" s="4" t="s">
        <v>1044</v>
      </c>
      <c r="C85" s="4" t="s">
        <v>237</v>
      </c>
    </row>
    <row r="86" spans="1:3" x14ac:dyDescent="0.25">
      <c r="A86" s="2"/>
      <c r="B86" s="4" t="s">
        <v>1045</v>
      </c>
      <c r="C86" s="4" t="s">
        <v>238</v>
      </c>
    </row>
    <row r="87" spans="1:3" x14ac:dyDescent="0.25">
      <c r="A87" s="2"/>
      <c r="B87" s="4" t="s">
        <v>1005</v>
      </c>
      <c r="C87" s="4" t="s">
        <v>239</v>
      </c>
    </row>
    <row r="88" spans="1:3" x14ac:dyDescent="0.25">
      <c r="A88" s="2"/>
      <c r="B88" s="4" t="s">
        <v>1046</v>
      </c>
      <c r="C88" s="4" t="s">
        <v>240</v>
      </c>
    </row>
    <row r="89" spans="1:3" x14ac:dyDescent="0.25">
      <c r="A89" s="2"/>
      <c r="B89" s="4" t="s">
        <v>1005</v>
      </c>
      <c r="C89" s="4" t="s">
        <v>241</v>
      </c>
    </row>
    <row r="90" spans="1:3" x14ac:dyDescent="0.25">
      <c r="A90" s="2"/>
      <c r="B90" s="4" t="s">
        <v>1005</v>
      </c>
      <c r="C90" s="4" t="s">
        <v>242</v>
      </c>
    </row>
    <row r="91" spans="1:3" x14ac:dyDescent="0.25">
      <c r="A91" s="2"/>
      <c r="B91" s="4" t="s">
        <v>1005</v>
      </c>
      <c r="C91" s="4" t="s">
        <v>243</v>
      </c>
    </row>
    <row r="92" spans="1:3" x14ac:dyDescent="0.25">
      <c r="A92" s="2"/>
      <c r="B92" s="4" t="s">
        <v>1047</v>
      </c>
      <c r="C92" s="4" t="s">
        <v>244</v>
      </c>
    </row>
    <row r="93" spans="1:3" x14ac:dyDescent="0.25">
      <c r="A93" s="2"/>
      <c r="B93" s="4" t="s">
        <v>1048</v>
      </c>
      <c r="C93" s="4" t="s">
        <v>245</v>
      </c>
    </row>
    <row r="94" spans="1:3" x14ac:dyDescent="0.25">
      <c r="A94" s="2"/>
      <c r="B94" s="4" t="s">
        <v>1005</v>
      </c>
      <c r="C94" s="4" t="s">
        <v>246</v>
      </c>
    </row>
    <row r="95" spans="1:3" x14ac:dyDescent="0.25">
      <c r="A95" s="2"/>
      <c r="B95" s="4" t="s">
        <v>1049</v>
      </c>
      <c r="C95" s="4" t="s">
        <v>247</v>
      </c>
    </row>
    <row r="96" spans="1:3" x14ac:dyDescent="0.25">
      <c r="A96" s="2"/>
      <c r="B96" s="4" t="s">
        <v>1050</v>
      </c>
      <c r="C96" s="4" t="s">
        <v>248</v>
      </c>
    </row>
    <row r="97" spans="1:3" x14ac:dyDescent="0.25">
      <c r="A97" s="2"/>
      <c r="B97" s="4" t="s">
        <v>1005</v>
      </c>
      <c r="C97" s="4" t="s">
        <v>249</v>
      </c>
    </row>
    <row r="98" spans="1:3" x14ac:dyDescent="0.25">
      <c r="A98" s="2"/>
      <c r="B98" s="4" t="s">
        <v>1005</v>
      </c>
      <c r="C98" s="4" t="s">
        <v>250</v>
      </c>
    </row>
    <row r="99" spans="1:3" x14ac:dyDescent="0.25">
      <c r="A99" s="2"/>
      <c r="B99" s="4" t="s">
        <v>1051</v>
      </c>
      <c r="C99" s="4" t="s">
        <v>251</v>
      </c>
    </row>
    <row r="100" spans="1:3" x14ac:dyDescent="0.25">
      <c r="A100" s="2"/>
      <c r="B100" s="4" t="s">
        <v>1005</v>
      </c>
      <c r="C100" s="4" t="s">
        <v>252</v>
      </c>
    </row>
    <row r="101" spans="1:3" x14ac:dyDescent="0.25">
      <c r="A101" s="2"/>
      <c r="B101" s="4" t="s">
        <v>1052</v>
      </c>
      <c r="C101" s="4" t="s">
        <v>253</v>
      </c>
    </row>
    <row r="102" spans="1:3" x14ac:dyDescent="0.25">
      <c r="A102" s="2"/>
      <c r="B102" s="4" t="s">
        <v>1005</v>
      </c>
      <c r="C102" s="4" t="s">
        <v>733</v>
      </c>
    </row>
    <row r="103" spans="1:3" x14ac:dyDescent="0.25">
      <c r="A103" s="2"/>
      <c r="B103" s="4" t="s">
        <v>1053</v>
      </c>
      <c r="C103" s="4" t="s">
        <v>254</v>
      </c>
    </row>
    <row r="104" spans="1:3" x14ac:dyDescent="0.25">
      <c r="A104" s="2"/>
      <c r="B104" s="4" t="s">
        <v>1005</v>
      </c>
      <c r="C104" s="4" t="s">
        <v>255</v>
      </c>
    </row>
    <row r="105" spans="1:3" x14ac:dyDescent="0.25">
      <c r="A105" s="2"/>
      <c r="B105" s="4" t="s">
        <v>1005</v>
      </c>
      <c r="C105" s="4" t="s">
        <v>256</v>
      </c>
    </row>
    <row r="106" spans="1:3" x14ac:dyDescent="0.25">
      <c r="A106" s="2"/>
      <c r="B106" s="4" t="s">
        <v>1054</v>
      </c>
      <c r="C106" s="4" t="s">
        <v>734</v>
      </c>
    </row>
    <row r="107" spans="1:3" x14ac:dyDescent="0.25">
      <c r="A107" s="2"/>
      <c r="B107" s="4" t="s">
        <v>1055</v>
      </c>
      <c r="C107" s="4" t="s">
        <v>257</v>
      </c>
    </row>
    <row r="108" spans="1:3" x14ac:dyDescent="0.25">
      <c r="A108" s="2"/>
      <c r="B108" s="4" t="s">
        <v>1005</v>
      </c>
      <c r="C108" s="4" t="s">
        <v>258</v>
      </c>
    </row>
    <row r="109" spans="1:3" x14ac:dyDescent="0.25">
      <c r="A109" s="2"/>
      <c r="B109" s="4" t="s">
        <v>1056</v>
      </c>
      <c r="C109" s="4" t="s">
        <v>259</v>
      </c>
    </row>
    <row r="110" spans="1:3" x14ac:dyDescent="0.25">
      <c r="A110" s="2"/>
      <c r="B110" s="4" t="s">
        <v>1005</v>
      </c>
      <c r="C110" s="4" t="s">
        <v>260</v>
      </c>
    </row>
    <row r="111" spans="1:3" x14ac:dyDescent="0.25">
      <c r="A111" s="2"/>
      <c r="B111" s="4" t="s">
        <v>1057</v>
      </c>
      <c r="C111" s="4" t="s">
        <v>261</v>
      </c>
    </row>
    <row r="112" spans="1:3" x14ac:dyDescent="0.25">
      <c r="A112" s="2"/>
      <c r="B112" s="4" t="s">
        <v>1005</v>
      </c>
      <c r="C112" s="4" t="s">
        <v>262</v>
      </c>
    </row>
    <row r="113" spans="1:3" x14ac:dyDescent="0.25">
      <c r="A113" s="2"/>
      <c r="B113" s="4" t="s">
        <v>1058</v>
      </c>
      <c r="C113" s="4" t="s">
        <v>263</v>
      </c>
    </row>
    <row r="114" spans="1:3" x14ac:dyDescent="0.25">
      <c r="A114" s="2"/>
      <c r="B114" s="4" t="s">
        <v>1059</v>
      </c>
      <c r="C114" s="4" t="s">
        <v>264</v>
      </c>
    </row>
    <row r="115" spans="1:3" x14ac:dyDescent="0.25">
      <c r="A115" s="2"/>
      <c r="B115" s="4" t="s">
        <v>1005</v>
      </c>
      <c r="C115" s="4" t="s">
        <v>265</v>
      </c>
    </row>
    <row r="116" spans="1:3" x14ac:dyDescent="0.25">
      <c r="A116" s="2"/>
      <c r="B116" s="4" t="s">
        <v>1060</v>
      </c>
      <c r="C116" s="4" t="s">
        <v>266</v>
      </c>
    </row>
    <row r="117" spans="1:3" x14ac:dyDescent="0.25">
      <c r="A117" s="2"/>
      <c r="B117" s="4" t="s">
        <v>1061</v>
      </c>
      <c r="C117" s="4" t="s">
        <v>267</v>
      </c>
    </row>
    <row r="118" spans="1:3" x14ac:dyDescent="0.25">
      <c r="A118" s="2"/>
      <c r="B118" s="4" t="s">
        <v>1005</v>
      </c>
      <c r="C118" s="4" t="s">
        <v>268</v>
      </c>
    </row>
    <row r="119" spans="1:3" x14ac:dyDescent="0.25">
      <c r="A119" s="2"/>
      <c r="B119" s="4" t="s">
        <v>1062</v>
      </c>
      <c r="C119" s="4" t="s">
        <v>269</v>
      </c>
    </row>
    <row r="120" spans="1:3" x14ac:dyDescent="0.25">
      <c r="A120" s="2"/>
      <c r="B120" s="4" t="s">
        <v>1005</v>
      </c>
      <c r="C120" s="4" t="s">
        <v>731</v>
      </c>
    </row>
    <row r="121" spans="1:3" x14ac:dyDescent="0.25">
      <c r="A121" s="2"/>
      <c r="B121" s="4" t="s">
        <v>1063</v>
      </c>
      <c r="C121" s="4" t="s">
        <v>270</v>
      </c>
    </row>
    <row r="122" spans="1:3" x14ac:dyDescent="0.25">
      <c r="A122" s="2"/>
      <c r="B122" s="4" t="s">
        <v>1064</v>
      </c>
      <c r="C122" s="4" t="s">
        <v>737</v>
      </c>
    </row>
    <row r="123" spans="1:3" x14ac:dyDescent="0.25">
      <c r="A123" s="2"/>
      <c r="B123" s="4" t="s">
        <v>1065</v>
      </c>
      <c r="C123" s="4" t="s">
        <v>271</v>
      </c>
    </row>
    <row r="124" spans="1:3" x14ac:dyDescent="0.25">
      <c r="A124" s="2"/>
      <c r="B124" s="4" t="s">
        <v>1005</v>
      </c>
      <c r="C124" s="4" t="s">
        <v>272</v>
      </c>
    </row>
    <row r="125" spans="1:3" x14ac:dyDescent="0.25">
      <c r="A125" s="2"/>
      <c r="B125" s="4" t="s">
        <v>1066</v>
      </c>
      <c r="C125" s="4" t="s">
        <v>273</v>
      </c>
    </row>
    <row r="126" spans="1:3" x14ac:dyDescent="0.25">
      <c r="A126" s="2"/>
      <c r="B126" s="4" t="s">
        <v>1067</v>
      </c>
      <c r="C126" s="4" t="s">
        <v>274</v>
      </c>
    </row>
    <row r="127" spans="1:3" x14ac:dyDescent="0.25">
      <c r="A127" s="2"/>
      <c r="B127" s="4" t="s">
        <v>1002</v>
      </c>
      <c r="C127" s="4" t="s">
        <v>751</v>
      </c>
    </row>
    <row r="128" spans="1:3" x14ac:dyDescent="0.25">
      <c r="A128" s="2"/>
      <c r="B128" s="4" t="s">
        <v>1068</v>
      </c>
      <c r="C128" s="4" t="s">
        <v>275</v>
      </c>
    </row>
    <row r="129" spans="1:3" x14ac:dyDescent="0.25">
      <c r="A129" s="2"/>
      <c r="B129" s="4" t="s">
        <v>1005</v>
      </c>
      <c r="C129" s="4" t="s">
        <v>276</v>
      </c>
    </row>
    <row r="130" spans="1:3" x14ac:dyDescent="0.25">
      <c r="A130" s="2"/>
      <c r="B130" s="4" t="s">
        <v>1069</v>
      </c>
      <c r="C130" s="4" t="s">
        <v>251</v>
      </c>
    </row>
    <row r="131" spans="1:3" x14ac:dyDescent="0.25">
      <c r="A131" s="2"/>
      <c r="B131" s="4" t="s">
        <v>1005</v>
      </c>
      <c r="C131" s="4" t="s">
        <v>277</v>
      </c>
    </row>
    <row r="132" spans="1:3" x14ac:dyDescent="0.25">
      <c r="A132" s="2"/>
      <c r="B132" s="4" t="s">
        <v>1005</v>
      </c>
      <c r="C132" s="4" t="s">
        <v>278</v>
      </c>
    </row>
    <row r="133" spans="1:3" x14ac:dyDescent="0.25">
      <c r="A133" s="2"/>
      <c r="B133" s="4" t="s">
        <v>1070</v>
      </c>
      <c r="C133" s="4" t="s">
        <v>279</v>
      </c>
    </row>
    <row r="134" spans="1:3" x14ac:dyDescent="0.25">
      <c r="A134" s="2"/>
      <c r="B134" s="4" t="s">
        <v>1005</v>
      </c>
      <c r="C134" s="4" t="s">
        <v>280</v>
      </c>
    </row>
    <row r="135" spans="1:3" x14ac:dyDescent="0.25">
      <c r="A135" s="2"/>
      <c r="B135" s="4" t="s">
        <v>1005</v>
      </c>
      <c r="C135" s="4" t="s">
        <v>281</v>
      </c>
    </row>
    <row r="136" spans="1:3" x14ac:dyDescent="0.25">
      <c r="A136" s="2"/>
      <c r="B136" s="4" t="s">
        <v>1005</v>
      </c>
      <c r="C136" s="4" t="s">
        <v>735</v>
      </c>
    </row>
    <row r="137" spans="1:3" x14ac:dyDescent="0.25">
      <c r="A137" s="2"/>
      <c r="B137" s="4" t="s">
        <v>1071</v>
      </c>
      <c r="C137" s="4" t="s">
        <v>748</v>
      </c>
    </row>
    <row r="138" spans="1:3" x14ac:dyDescent="0.25">
      <c r="A138" s="2"/>
      <c r="B138" s="4" t="s">
        <v>1072</v>
      </c>
      <c r="C138" s="4" t="s">
        <v>282</v>
      </c>
    </row>
    <row r="139" spans="1:3" x14ac:dyDescent="0.25">
      <c r="A139" s="2"/>
      <c r="B139" s="4" t="s">
        <v>1073</v>
      </c>
      <c r="C139" s="4" t="s">
        <v>283</v>
      </c>
    </row>
    <row r="140" spans="1:3" x14ac:dyDescent="0.25">
      <c r="A140" s="2"/>
      <c r="B140" s="4" t="s">
        <v>1005</v>
      </c>
      <c r="C140" s="4" t="s">
        <v>284</v>
      </c>
    </row>
    <row r="141" spans="1:3" x14ac:dyDescent="0.25">
      <c r="A141" s="2"/>
      <c r="B141" s="4" t="s">
        <v>1005</v>
      </c>
      <c r="C141" s="4" t="s">
        <v>285</v>
      </c>
    </row>
    <row r="142" spans="1:3" x14ac:dyDescent="0.25">
      <c r="A142" s="2"/>
      <c r="B142" s="4" t="s">
        <v>1005</v>
      </c>
      <c r="C142" s="4" t="s">
        <v>286</v>
      </c>
    </row>
    <row r="143" spans="1:3" x14ac:dyDescent="0.25">
      <c r="A143" s="2"/>
      <c r="B143" s="4" t="s">
        <v>1074</v>
      </c>
      <c r="C143" s="4" t="s">
        <v>729</v>
      </c>
    </row>
    <row r="144" spans="1:3" x14ac:dyDescent="0.25">
      <c r="A144" s="2"/>
      <c r="B144" s="4" t="s">
        <v>1075</v>
      </c>
      <c r="C144" s="4" t="s">
        <v>287</v>
      </c>
    </row>
    <row r="145" spans="1:3" x14ac:dyDescent="0.25">
      <c r="A145" s="2"/>
      <c r="B145" s="4" t="s">
        <v>1005</v>
      </c>
      <c r="C145" s="4" t="s">
        <v>288</v>
      </c>
    </row>
    <row r="146" spans="1:3" x14ac:dyDescent="0.25">
      <c r="A146" s="2"/>
      <c r="B146" s="4" t="s">
        <v>1076</v>
      </c>
      <c r="C146" s="4" t="s">
        <v>732</v>
      </c>
    </row>
    <row r="147" spans="1:3" x14ac:dyDescent="0.25">
      <c r="A147" s="2"/>
      <c r="B147" s="4" t="s">
        <v>1077</v>
      </c>
      <c r="C147" s="4" t="s">
        <v>289</v>
      </c>
    </row>
    <row r="148" spans="1:3" x14ac:dyDescent="0.25">
      <c r="A148" s="2"/>
      <c r="B148" s="4" t="s">
        <v>1005</v>
      </c>
      <c r="C148" s="4" t="s">
        <v>290</v>
      </c>
    </row>
    <row r="149" spans="1:3" x14ac:dyDescent="0.25">
      <c r="A149" s="2"/>
      <c r="B149" s="4" t="s">
        <v>1005</v>
      </c>
      <c r="C149" s="4" t="s">
        <v>291</v>
      </c>
    </row>
    <row r="150" spans="1:3" x14ac:dyDescent="0.25">
      <c r="A150" s="2"/>
      <c r="B150" s="4" t="s">
        <v>1078</v>
      </c>
      <c r="C150" s="4" t="s">
        <v>292</v>
      </c>
    </row>
    <row r="151" spans="1:3" x14ac:dyDescent="0.25">
      <c r="A151" s="2"/>
      <c r="B151" s="4" t="s">
        <v>1005</v>
      </c>
      <c r="C151" s="4" t="s">
        <v>295</v>
      </c>
    </row>
    <row r="152" spans="1:3" x14ac:dyDescent="0.25">
      <c r="A152" s="2"/>
      <c r="B152" s="4" t="s">
        <v>1005</v>
      </c>
      <c r="C152" s="4" t="s">
        <v>296</v>
      </c>
    </row>
    <row r="153" spans="1:3" x14ac:dyDescent="0.25">
      <c r="A153" s="2"/>
      <c r="B153" s="4" t="s">
        <v>1005</v>
      </c>
      <c r="C153" s="4" t="s">
        <v>297</v>
      </c>
    </row>
    <row r="154" spans="1:3" x14ac:dyDescent="0.25">
      <c r="A154" s="2"/>
      <c r="B154" s="4" t="s">
        <v>1000</v>
      </c>
      <c r="C154" s="4" t="s">
        <v>738</v>
      </c>
    </row>
    <row r="155" spans="1:3" x14ac:dyDescent="0.25">
      <c r="A155" s="2"/>
      <c r="B155" s="4" t="s">
        <v>1005</v>
      </c>
      <c r="C155" s="4" t="s">
        <v>739</v>
      </c>
    </row>
    <row r="156" spans="1:3" x14ac:dyDescent="0.25">
      <c r="A156" s="2"/>
      <c r="B156" s="4" t="s">
        <v>1079</v>
      </c>
      <c r="C156" s="4" t="s">
        <v>289</v>
      </c>
    </row>
    <row r="157" spans="1:3" x14ac:dyDescent="0.25">
      <c r="A157" s="2"/>
      <c r="B157" s="4" t="s">
        <v>1005</v>
      </c>
      <c r="C157" s="4" t="s">
        <v>298</v>
      </c>
    </row>
    <row r="158" spans="1:3" x14ac:dyDescent="0.25">
      <c r="A158" s="2"/>
      <c r="B158" s="4" t="s">
        <v>1005</v>
      </c>
      <c r="C158" s="4" t="s">
        <v>299</v>
      </c>
    </row>
    <row r="159" spans="1:3" x14ac:dyDescent="0.25">
      <c r="A159" s="2"/>
      <c r="B159" s="4" t="s">
        <v>1080</v>
      </c>
      <c r="C159" s="4" t="s">
        <v>289</v>
      </c>
    </row>
    <row r="160" spans="1:3" x14ac:dyDescent="0.25">
      <c r="A160" s="2"/>
      <c r="B160" s="4" t="s">
        <v>1005</v>
      </c>
      <c r="C160" s="4" t="s">
        <v>300</v>
      </c>
    </row>
    <row r="161" spans="1:3" x14ac:dyDescent="0.25">
      <c r="A161" s="2"/>
      <c r="B161" s="4" t="s">
        <v>1005</v>
      </c>
      <c r="C161" s="4" t="s">
        <v>301</v>
      </c>
    </row>
    <row r="162" spans="1:3" x14ac:dyDescent="0.25">
      <c r="A162" s="2"/>
      <c r="B162" s="4" t="s">
        <v>1005</v>
      </c>
      <c r="C162" s="4" t="s">
        <v>302</v>
      </c>
    </row>
    <row r="163" spans="1:3" x14ac:dyDescent="0.25">
      <c r="A163" s="2"/>
      <c r="B163" s="4" t="s">
        <v>1081</v>
      </c>
      <c r="C163" s="4" t="s">
        <v>289</v>
      </c>
    </row>
    <row r="164" spans="1:3" x14ac:dyDescent="0.25">
      <c r="A164" s="2"/>
      <c r="B164" s="4" t="s">
        <v>1005</v>
      </c>
      <c r="C164" s="4" t="s">
        <v>298</v>
      </c>
    </row>
    <row r="165" spans="1:3" x14ac:dyDescent="0.25">
      <c r="A165" s="2"/>
      <c r="B165" s="4" t="s">
        <v>1005</v>
      </c>
      <c r="C165" s="4" t="s">
        <v>303</v>
      </c>
    </row>
    <row r="166" spans="1:3" x14ac:dyDescent="0.25">
      <c r="A166" s="2"/>
      <c r="B166" s="4" t="s">
        <v>1082</v>
      </c>
      <c r="C166" s="4" t="s">
        <v>304</v>
      </c>
    </row>
    <row r="167" spans="1:3" x14ac:dyDescent="0.25">
      <c r="A167" s="2"/>
      <c r="B167" s="4" t="s">
        <v>1005</v>
      </c>
      <c r="C167" s="4" t="s">
        <v>305</v>
      </c>
    </row>
    <row r="168" spans="1:3" x14ac:dyDescent="0.25">
      <c r="A168" s="2"/>
      <c r="B168" s="4" t="s">
        <v>1083</v>
      </c>
      <c r="C168" s="4" t="s">
        <v>304</v>
      </c>
    </row>
    <row r="169" spans="1:3" x14ac:dyDescent="0.25">
      <c r="A169" s="2"/>
      <c r="B169" s="4" t="s">
        <v>1005</v>
      </c>
      <c r="C169" s="4" t="s">
        <v>306</v>
      </c>
    </row>
    <row r="170" spans="1:3" x14ac:dyDescent="0.25">
      <c r="A170" s="2"/>
      <c r="B170" s="4" t="s">
        <v>1084</v>
      </c>
      <c r="C170" s="4" t="s">
        <v>307</v>
      </c>
    </row>
    <row r="171" spans="1:3" x14ac:dyDescent="0.25">
      <c r="A171" s="2"/>
      <c r="B171" s="4" t="s">
        <v>1005</v>
      </c>
      <c r="C171" s="4" t="s">
        <v>308</v>
      </c>
    </row>
    <row r="172" spans="1:3" x14ac:dyDescent="0.25">
      <c r="A172" s="2"/>
      <c r="B172" s="4" t="s">
        <v>1005</v>
      </c>
      <c r="C172" s="4" t="s">
        <v>309</v>
      </c>
    </row>
    <row r="173" spans="1:3" x14ac:dyDescent="0.25">
      <c r="A173" s="2"/>
      <c r="B173" s="4" t="s">
        <v>1005</v>
      </c>
      <c r="C173" s="4" t="s">
        <v>310</v>
      </c>
    </row>
    <row r="174" spans="1:3" x14ac:dyDescent="0.25">
      <c r="A174" s="2"/>
      <c r="B174" s="4" t="s">
        <v>1005</v>
      </c>
      <c r="C174" s="4" t="s">
        <v>311</v>
      </c>
    </row>
    <row r="175" spans="1:3" x14ac:dyDescent="0.25">
      <c r="A175" s="2"/>
      <c r="B175" s="4" t="s">
        <v>1085</v>
      </c>
      <c r="C175" s="4" t="s">
        <v>304</v>
      </c>
    </row>
    <row r="176" spans="1:3" x14ac:dyDescent="0.25">
      <c r="A176" s="2"/>
      <c r="B176" s="4" t="s">
        <v>1005</v>
      </c>
      <c r="C176" s="4" t="s">
        <v>312</v>
      </c>
    </row>
    <row r="177" spans="1:3" x14ac:dyDescent="0.25">
      <c r="A177" s="2"/>
      <c r="B177" s="4" t="s">
        <v>1086</v>
      </c>
      <c r="C177" s="4" t="s">
        <v>289</v>
      </c>
    </row>
    <row r="178" spans="1:3" x14ac:dyDescent="0.25">
      <c r="A178" s="2"/>
      <c r="B178" s="4" t="s">
        <v>1005</v>
      </c>
      <c r="C178" s="4" t="s">
        <v>290</v>
      </c>
    </row>
    <row r="179" spans="1:3" x14ac:dyDescent="0.25">
      <c r="A179" s="2"/>
      <c r="B179" s="4" t="s">
        <v>1005</v>
      </c>
      <c r="C179" s="4" t="s">
        <v>313</v>
      </c>
    </row>
    <row r="180" spans="1:3" x14ac:dyDescent="0.25">
      <c r="A180" s="2"/>
      <c r="B180" s="4" t="s">
        <v>1087</v>
      </c>
      <c r="C180" s="4" t="s">
        <v>314</v>
      </c>
    </row>
    <row r="181" spans="1:3" x14ac:dyDescent="0.25">
      <c r="A181" s="2"/>
      <c r="B181" s="4" t="s">
        <v>1005</v>
      </c>
      <c r="C181" s="4" t="s">
        <v>315</v>
      </c>
    </row>
    <row r="182" spans="1:3" x14ac:dyDescent="0.25">
      <c r="A182" s="2"/>
      <c r="B182" s="4" t="s">
        <v>1088</v>
      </c>
      <c r="C182" s="4" t="s">
        <v>316</v>
      </c>
    </row>
    <row r="183" spans="1:3" x14ac:dyDescent="0.25">
      <c r="A183" s="2"/>
      <c r="B183" s="4" t="s">
        <v>1089</v>
      </c>
      <c r="C183" s="4" t="s">
        <v>304</v>
      </c>
    </row>
    <row r="184" spans="1:3" x14ac:dyDescent="0.25">
      <c r="A184" s="2"/>
      <c r="B184" s="4" t="s">
        <v>1005</v>
      </c>
      <c r="C184" s="4" t="s">
        <v>317</v>
      </c>
    </row>
    <row r="185" spans="1:3" x14ac:dyDescent="0.25">
      <c r="A185" s="2"/>
      <c r="B185" s="4" t="s">
        <v>1090</v>
      </c>
      <c r="C185" s="4" t="s">
        <v>318</v>
      </c>
    </row>
    <row r="186" spans="1:3" x14ac:dyDescent="0.25">
      <c r="A186" s="2"/>
      <c r="B186" s="4" t="s">
        <v>1005</v>
      </c>
      <c r="C186" s="4" t="s">
        <v>319</v>
      </c>
    </row>
    <row r="187" spans="1:3" x14ac:dyDescent="0.25">
      <c r="A187" s="2"/>
      <c r="B187" s="4" t="s">
        <v>1005</v>
      </c>
      <c r="C187" s="4" t="s">
        <v>320</v>
      </c>
    </row>
    <row r="188" spans="1:3" x14ac:dyDescent="0.25">
      <c r="A188" s="2"/>
      <c r="B188" s="4" t="s">
        <v>1005</v>
      </c>
      <c r="C188" s="4" t="s">
        <v>321</v>
      </c>
    </row>
    <row r="189" spans="1:3" x14ac:dyDescent="0.25">
      <c r="A189" s="2"/>
      <c r="B189" s="4" t="s">
        <v>1091</v>
      </c>
      <c r="C189" s="4" t="s">
        <v>283</v>
      </c>
    </row>
    <row r="190" spans="1:3" x14ac:dyDescent="0.25">
      <c r="A190" s="2"/>
      <c r="B190" s="4" t="s">
        <v>1005</v>
      </c>
      <c r="C190" s="4" t="s">
        <v>322</v>
      </c>
    </row>
    <row r="191" spans="1:3" x14ac:dyDescent="0.25">
      <c r="A191" s="2"/>
      <c r="B191" s="4" t="s">
        <v>1005</v>
      </c>
      <c r="C191" s="4" t="s">
        <v>323</v>
      </c>
    </row>
    <row r="192" spans="1:3" x14ac:dyDescent="0.25">
      <c r="A192" s="2"/>
      <c r="B192" s="4" t="s">
        <v>1092</v>
      </c>
      <c r="C192" s="4" t="s">
        <v>324</v>
      </c>
    </row>
    <row r="193" spans="1:3" x14ac:dyDescent="0.25">
      <c r="A193" s="2"/>
      <c r="B193" s="4" t="s">
        <v>1005</v>
      </c>
      <c r="C193" s="4" t="s">
        <v>325</v>
      </c>
    </row>
    <row r="194" spans="1:3" x14ac:dyDescent="0.25">
      <c r="A194" s="2"/>
      <c r="B194" s="4" t="s">
        <v>1093</v>
      </c>
      <c r="C194" s="4" t="s">
        <v>326</v>
      </c>
    </row>
    <row r="195" spans="1:3" x14ac:dyDescent="0.25">
      <c r="A195" s="2"/>
      <c r="B195" s="4" t="s">
        <v>1005</v>
      </c>
      <c r="C195" s="4" t="s">
        <v>327</v>
      </c>
    </row>
    <row r="196" spans="1:3" x14ac:dyDescent="0.25">
      <c r="A196" s="2"/>
      <c r="B196" s="4" t="s">
        <v>1005</v>
      </c>
      <c r="C196" s="4" t="s">
        <v>328</v>
      </c>
    </row>
    <row r="197" spans="1:3" x14ac:dyDescent="0.25">
      <c r="A197" s="2"/>
      <c r="B197" s="4" t="s">
        <v>1005</v>
      </c>
      <c r="C197" s="4" t="s">
        <v>329</v>
      </c>
    </row>
    <row r="198" spans="1:3" x14ac:dyDescent="0.25">
      <c r="A198" s="2"/>
      <c r="B198" s="4" t="s">
        <v>1094</v>
      </c>
      <c r="C198" s="4" t="s">
        <v>330</v>
      </c>
    </row>
    <row r="199" spans="1:3" x14ac:dyDescent="0.25">
      <c r="A199" s="2"/>
      <c r="B199" s="4" t="s">
        <v>1005</v>
      </c>
      <c r="C199" s="4" t="s">
        <v>331</v>
      </c>
    </row>
    <row r="200" spans="1:3" x14ac:dyDescent="0.25">
      <c r="A200" s="2"/>
      <c r="B200" s="4" t="s">
        <v>1095</v>
      </c>
      <c r="C200" s="4" t="s">
        <v>332</v>
      </c>
    </row>
    <row r="201" spans="1:3" x14ac:dyDescent="0.25">
      <c r="A201" s="2"/>
      <c r="B201" s="4" t="s">
        <v>1096</v>
      </c>
      <c r="C201" s="4" t="s">
        <v>333</v>
      </c>
    </row>
    <row r="202" spans="1:3" x14ac:dyDescent="0.25">
      <c r="A202" s="2"/>
      <c r="B202" s="4" t="s">
        <v>1005</v>
      </c>
      <c r="C202" s="4" t="s">
        <v>334</v>
      </c>
    </row>
    <row r="203" spans="1:3" x14ac:dyDescent="0.25">
      <c r="A203" s="2"/>
      <c r="B203" s="4" t="s">
        <v>1097</v>
      </c>
      <c r="C203" s="4" t="s">
        <v>336</v>
      </c>
    </row>
    <row r="204" spans="1:3" x14ac:dyDescent="0.25">
      <c r="A204" s="2"/>
      <c r="B204" s="4" t="s">
        <v>1005</v>
      </c>
      <c r="C204" s="4" t="s">
        <v>337</v>
      </c>
    </row>
    <row r="205" spans="1:3" x14ac:dyDescent="0.25">
      <c r="A205" s="2"/>
      <c r="B205" s="4" t="s">
        <v>1005</v>
      </c>
      <c r="C205" s="4" t="s">
        <v>338</v>
      </c>
    </row>
    <row r="206" spans="1:3" x14ac:dyDescent="0.25">
      <c r="A206" s="2"/>
      <c r="B206" s="4" t="s">
        <v>1098</v>
      </c>
      <c r="C206" s="4" t="s">
        <v>339</v>
      </c>
    </row>
    <row r="207" spans="1:3" x14ac:dyDescent="0.25">
      <c r="A207" s="2"/>
      <c r="B207" s="4" t="s">
        <v>1005</v>
      </c>
      <c r="C207" s="4" t="s">
        <v>340</v>
      </c>
    </row>
    <row r="208" spans="1:3" x14ac:dyDescent="0.25">
      <c r="A208" s="2"/>
      <c r="B208" s="4" t="s">
        <v>1005</v>
      </c>
      <c r="C208" s="4" t="s">
        <v>341</v>
      </c>
    </row>
    <row r="209" spans="1:3" x14ac:dyDescent="0.25">
      <c r="A209" s="2"/>
      <c r="B209" s="4" t="s">
        <v>1099</v>
      </c>
      <c r="C209" s="4" t="s">
        <v>339</v>
      </c>
    </row>
    <row r="210" spans="1:3" x14ac:dyDescent="0.25">
      <c r="A210" s="2"/>
      <c r="B210" s="4" t="s">
        <v>1005</v>
      </c>
      <c r="C210" s="4" t="s">
        <v>342</v>
      </c>
    </row>
    <row r="211" spans="1:3" x14ac:dyDescent="0.25">
      <c r="A211" s="2"/>
      <c r="B211" s="4" t="s">
        <v>1005</v>
      </c>
      <c r="C211" s="4" t="s">
        <v>343</v>
      </c>
    </row>
    <row r="212" spans="1:3" x14ac:dyDescent="0.25">
      <c r="A212" s="2"/>
      <c r="B212" s="4" t="s">
        <v>1005</v>
      </c>
      <c r="C212" s="4" t="s">
        <v>344</v>
      </c>
    </row>
    <row r="213" spans="1:3" x14ac:dyDescent="0.25">
      <c r="A213" s="2"/>
      <c r="B213" s="4" t="s">
        <v>1100</v>
      </c>
      <c r="C213" s="4" t="s">
        <v>339</v>
      </c>
    </row>
    <row r="214" spans="1:3" x14ac:dyDescent="0.25">
      <c r="A214" s="2"/>
      <c r="B214" s="4" t="s">
        <v>1005</v>
      </c>
      <c r="C214" s="4" t="s">
        <v>345</v>
      </c>
    </row>
    <row r="215" spans="1:3" x14ac:dyDescent="0.25">
      <c r="A215" s="2"/>
      <c r="B215" s="4" t="s">
        <v>1005</v>
      </c>
      <c r="C215" s="4" t="s">
        <v>346</v>
      </c>
    </row>
    <row r="216" spans="1:3" x14ac:dyDescent="0.25">
      <c r="A216" s="2"/>
      <c r="B216" s="4" t="s">
        <v>1101</v>
      </c>
      <c r="C216" s="4" t="s">
        <v>339</v>
      </c>
    </row>
    <row r="217" spans="1:3" x14ac:dyDescent="0.25">
      <c r="A217" s="2"/>
      <c r="B217" s="4" t="s">
        <v>1005</v>
      </c>
      <c r="C217" s="4" t="s">
        <v>347</v>
      </c>
    </row>
    <row r="218" spans="1:3" x14ac:dyDescent="0.25">
      <c r="A218" s="2"/>
      <c r="B218" s="4" t="s">
        <v>1005</v>
      </c>
      <c r="C218" s="4" t="s">
        <v>348</v>
      </c>
    </row>
    <row r="219" spans="1:3" x14ac:dyDescent="0.25">
      <c r="A219" s="2"/>
      <c r="B219" s="4" t="s">
        <v>1102</v>
      </c>
      <c r="C219" s="4" t="s">
        <v>349</v>
      </c>
    </row>
    <row r="220" spans="1:3" x14ac:dyDescent="0.25">
      <c r="A220" s="2"/>
      <c r="B220" s="4" t="s">
        <v>1005</v>
      </c>
      <c r="C220" s="4" t="s">
        <v>350</v>
      </c>
    </row>
    <row r="221" spans="1:3" x14ac:dyDescent="0.25">
      <c r="A221" s="2"/>
      <c r="B221" s="4" t="s">
        <v>1005</v>
      </c>
      <c r="C221" s="4" t="s">
        <v>351</v>
      </c>
    </row>
    <row r="222" spans="1:3" x14ac:dyDescent="0.25">
      <c r="A222" s="2"/>
      <c r="B222" s="4" t="s">
        <v>1103</v>
      </c>
      <c r="C222" s="4" t="s">
        <v>339</v>
      </c>
    </row>
    <row r="223" spans="1:3" x14ac:dyDescent="0.25">
      <c r="A223" s="2"/>
      <c r="B223" s="4" t="s">
        <v>1005</v>
      </c>
      <c r="C223" s="4" t="s">
        <v>352</v>
      </c>
    </row>
    <row r="224" spans="1:3" x14ac:dyDescent="0.25">
      <c r="A224" s="2"/>
      <c r="B224" s="4" t="s">
        <v>1005</v>
      </c>
      <c r="C224" s="4" t="s">
        <v>353</v>
      </c>
    </row>
    <row r="225" spans="1:3" x14ac:dyDescent="0.25">
      <c r="A225" s="2"/>
      <c r="B225" s="4" t="s">
        <v>1005</v>
      </c>
      <c r="C225" s="4" t="s">
        <v>354</v>
      </c>
    </row>
    <row r="226" spans="1:3" x14ac:dyDescent="0.25">
      <c r="A226" s="2"/>
      <c r="B226" s="4" t="s">
        <v>1104</v>
      </c>
      <c r="C226" s="4" t="s">
        <v>355</v>
      </c>
    </row>
    <row r="227" spans="1:3" x14ac:dyDescent="0.25">
      <c r="A227" s="2"/>
      <c r="B227" s="4" t="s">
        <v>1005</v>
      </c>
      <c r="C227" s="4" t="s">
        <v>356</v>
      </c>
    </row>
    <row r="228" spans="1:3" x14ac:dyDescent="0.25">
      <c r="A228" s="2"/>
      <c r="B228" s="4" t="s">
        <v>1005</v>
      </c>
      <c r="C228" s="4" t="s">
        <v>357</v>
      </c>
    </row>
    <row r="229" spans="1:3" x14ac:dyDescent="0.25">
      <c r="A229" s="2"/>
      <c r="B229" s="4" t="s">
        <v>1105</v>
      </c>
      <c r="C229" s="4" t="s">
        <v>339</v>
      </c>
    </row>
    <row r="230" spans="1:3" x14ac:dyDescent="0.25">
      <c r="A230" s="2"/>
      <c r="B230" s="4" t="s">
        <v>1005</v>
      </c>
      <c r="C230" s="4" t="s">
        <v>358</v>
      </c>
    </row>
    <row r="231" spans="1:3" x14ac:dyDescent="0.25">
      <c r="A231" s="2"/>
      <c r="B231" s="4" t="s">
        <v>1005</v>
      </c>
      <c r="C231" s="4" t="s">
        <v>359</v>
      </c>
    </row>
    <row r="232" spans="1:3" x14ac:dyDescent="0.25">
      <c r="A232" s="2"/>
      <c r="B232" s="4" t="s">
        <v>1005</v>
      </c>
      <c r="C232" s="4" t="s">
        <v>360</v>
      </c>
    </row>
    <row r="233" spans="1:3" x14ac:dyDescent="0.25">
      <c r="A233" s="2"/>
      <c r="B233" s="4" t="s">
        <v>1106</v>
      </c>
      <c r="C233" s="4" t="s">
        <v>339</v>
      </c>
    </row>
    <row r="234" spans="1:3" x14ac:dyDescent="0.25">
      <c r="A234" s="2"/>
      <c r="B234" s="4" t="s">
        <v>1005</v>
      </c>
      <c r="C234" s="4" t="s">
        <v>361</v>
      </c>
    </row>
    <row r="235" spans="1:3" x14ac:dyDescent="0.25">
      <c r="A235" s="2"/>
      <c r="B235" s="4" t="s">
        <v>1005</v>
      </c>
      <c r="C235" s="4" t="s">
        <v>362</v>
      </c>
    </row>
    <row r="236" spans="1:3" x14ac:dyDescent="0.25">
      <c r="A236" s="2"/>
      <c r="B236" s="4" t="s">
        <v>1005</v>
      </c>
      <c r="C236" s="4" t="s">
        <v>363</v>
      </c>
    </row>
    <row r="237" spans="1:3" x14ac:dyDescent="0.25">
      <c r="A237" s="2"/>
      <c r="B237" s="4" t="s">
        <v>1107</v>
      </c>
      <c r="C237" s="4" t="s">
        <v>339</v>
      </c>
    </row>
    <row r="238" spans="1:3" x14ac:dyDescent="0.25">
      <c r="A238" s="2"/>
      <c r="B238" s="4" t="s">
        <v>1005</v>
      </c>
      <c r="C238" s="4" t="s">
        <v>365</v>
      </c>
    </row>
    <row r="239" spans="1:3" x14ac:dyDescent="0.25">
      <c r="A239" s="2"/>
      <c r="B239" s="4" t="s">
        <v>1005</v>
      </c>
      <c r="C239" s="4" t="s">
        <v>366</v>
      </c>
    </row>
    <row r="240" spans="1:3" x14ac:dyDescent="0.25">
      <c r="A240" s="2"/>
      <c r="B240" s="4" t="s">
        <v>1108</v>
      </c>
      <c r="C240" s="4" t="s">
        <v>339</v>
      </c>
    </row>
    <row r="241" spans="1:3" x14ac:dyDescent="0.25">
      <c r="A241" s="2"/>
      <c r="B241" s="4" t="s">
        <v>1005</v>
      </c>
      <c r="C241" s="4" t="s">
        <v>367</v>
      </c>
    </row>
    <row r="242" spans="1:3" x14ac:dyDescent="0.25">
      <c r="A242" s="2"/>
      <c r="B242" s="4" t="s">
        <v>1005</v>
      </c>
      <c r="C242" s="4" t="s">
        <v>368</v>
      </c>
    </row>
    <row r="243" spans="1:3" x14ac:dyDescent="0.25">
      <c r="A243" s="2"/>
      <c r="B243" s="4" t="s">
        <v>1109</v>
      </c>
      <c r="C243" s="4" t="s">
        <v>339</v>
      </c>
    </row>
    <row r="244" spans="1:3" x14ac:dyDescent="0.25">
      <c r="A244" s="2"/>
      <c r="B244" s="4" t="s">
        <v>1005</v>
      </c>
      <c r="C244" s="4" t="s">
        <v>369</v>
      </c>
    </row>
    <row r="245" spans="1:3" x14ac:dyDescent="0.25">
      <c r="A245" s="2"/>
      <c r="B245" s="4" t="s">
        <v>1005</v>
      </c>
      <c r="C245" s="4" t="s">
        <v>370</v>
      </c>
    </row>
    <row r="246" spans="1:3" x14ac:dyDescent="0.25">
      <c r="A246" s="2"/>
      <c r="B246" s="4" t="s">
        <v>1005</v>
      </c>
      <c r="C246" s="4" t="s">
        <v>371</v>
      </c>
    </row>
    <row r="247" spans="1:3" x14ac:dyDescent="0.25">
      <c r="A247" s="2"/>
      <c r="B247" s="4" t="s">
        <v>1110</v>
      </c>
      <c r="C247" s="4" t="s">
        <v>339</v>
      </c>
    </row>
    <row r="248" spans="1:3" x14ac:dyDescent="0.25">
      <c r="A248" s="2"/>
      <c r="B248" s="4" t="s">
        <v>1005</v>
      </c>
      <c r="C248" s="4" t="s">
        <v>372</v>
      </c>
    </row>
    <row r="249" spans="1:3" x14ac:dyDescent="0.25">
      <c r="A249" s="2"/>
      <c r="B249" s="4" t="s">
        <v>1005</v>
      </c>
      <c r="C249" s="4" t="s">
        <v>373</v>
      </c>
    </row>
    <row r="250" spans="1:3" x14ac:dyDescent="0.25">
      <c r="A250" s="2"/>
      <c r="B250" s="4" t="s">
        <v>1005</v>
      </c>
      <c r="C250" s="4" t="s">
        <v>374</v>
      </c>
    </row>
    <row r="251" spans="1:3" x14ac:dyDescent="0.25">
      <c r="A251" s="2"/>
      <c r="B251" s="4" t="s">
        <v>1111</v>
      </c>
      <c r="C251" s="4" t="s">
        <v>375</v>
      </c>
    </row>
    <row r="252" spans="1:3" x14ac:dyDescent="0.25">
      <c r="A252" s="2"/>
      <c r="B252" s="4" t="s">
        <v>1005</v>
      </c>
      <c r="C252" s="4" t="s">
        <v>376</v>
      </c>
    </row>
    <row r="253" spans="1:3" x14ac:dyDescent="0.25">
      <c r="A253" s="2"/>
      <c r="B253" s="4" t="s">
        <v>1005</v>
      </c>
      <c r="C253" s="4" t="s">
        <v>377</v>
      </c>
    </row>
    <row r="254" spans="1:3" x14ac:dyDescent="0.25">
      <c r="A254" s="2"/>
      <c r="B254" s="4" t="s">
        <v>1005</v>
      </c>
      <c r="C254" s="4" t="s">
        <v>378</v>
      </c>
    </row>
    <row r="255" spans="1:3" x14ac:dyDescent="0.25">
      <c r="A255" s="2"/>
      <c r="B255" s="4" t="s">
        <v>1005</v>
      </c>
      <c r="C255" s="4" t="s">
        <v>379</v>
      </c>
    </row>
    <row r="256" spans="1:3" x14ac:dyDescent="0.25">
      <c r="A256" s="2"/>
      <c r="B256" s="4" t="s">
        <v>1005</v>
      </c>
      <c r="C256" s="4" t="s">
        <v>380</v>
      </c>
    </row>
    <row r="257" spans="1:3" x14ac:dyDescent="0.25">
      <c r="A257" s="2"/>
      <c r="B257" s="4" t="s">
        <v>1112</v>
      </c>
      <c r="C257" s="4" t="s">
        <v>339</v>
      </c>
    </row>
    <row r="258" spans="1:3" x14ac:dyDescent="0.25">
      <c r="A258" s="2"/>
      <c r="B258" s="4" t="s">
        <v>1005</v>
      </c>
      <c r="C258" s="4" t="s">
        <v>381</v>
      </c>
    </row>
    <row r="259" spans="1:3" x14ac:dyDescent="0.25">
      <c r="A259" s="2"/>
      <c r="B259" s="4" t="s">
        <v>1005</v>
      </c>
      <c r="C259" s="4" t="s">
        <v>382</v>
      </c>
    </row>
    <row r="260" spans="1:3" x14ac:dyDescent="0.25">
      <c r="A260" s="2"/>
      <c r="B260" s="4" t="s">
        <v>1005</v>
      </c>
      <c r="C260" s="4" t="s">
        <v>383</v>
      </c>
    </row>
    <row r="261" spans="1:3" x14ac:dyDescent="0.25">
      <c r="A261" s="2"/>
      <c r="B261" s="4" t="s">
        <v>1005</v>
      </c>
      <c r="C261" s="4" t="s">
        <v>384</v>
      </c>
    </row>
    <row r="262" spans="1:3" x14ac:dyDescent="0.25">
      <c r="A262" s="2"/>
      <c r="B262" s="4" t="s">
        <v>1113</v>
      </c>
      <c r="C262" s="4" t="s">
        <v>339</v>
      </c>
    </row>
    <row r="263" spans="1:3" x14ac:dyDescent="0.25">
      <c r="A263" s="2"/>
      <c r="B263" s="4" t="s">
        <v>1005</v>
      </c>
      <c r="C263" s="4" t="s">
        <v>385</v>
      </c>
    </row>
    <row r="264" spans="1:3" x14ac:dyDescent="0.25">
      <c r="A264" s="2"/>
      <c r="B264" s="4" t="s">
        <v>1005</v>
      </c>
      <c r="C264" s="4" t="s">
        <v>386</v>
      </c>
    </row>
    <row r="265" spans="1:3" x14ac:dyDescent="0.25">
      <c r="A265" s="2"/>
      <c r="B265" s="4" t="s">
        <v>1005</v>
      </c>
      <c r="C265" s="4" t="s">
        <v>387</v>
      </c>
    </row>
    <row r="266" spans="1:3" x14ac:dyDescent="0.25">
      <c r="A266" s="2"/>
      <c r="B266" s="4" t="s">
        <v>1114</v>
      </c>
      <c r="C266" s="4" t="s">
        <v>339</v>
      </c>
    </row>
    <row r="267" spans="1:3" x14ac:dyDescent="0.25">
      <c r="A267" s="2"/>
      <c r="B267" s="4" t="s">
        <v>1005</v>
      </c>
      <c r="C267" s="4" t="s">
        <v>388</v>
      </c>
    </row>
    <row r="268" spans="1:3" x14ac:dyDescent="0.25">
      <c r="A268" s="2"/>
      <c r="B268" s="4" t="s">
        <v>1005</v>
      </c>
      <c r="C268" s="4" t="s">
        <v>389</v>
      </c>
    </row>
    <row r="269" spans="1:3" x14ac:dyDescent="0.25">
      <c r="A269" s="2"/>
      <c r="B269" s="4" t="s">
        <v>1005</v>
      </c>
      <c r="C269" s="4" t="s">
        <v>390</v>
      </c>
    </row>
    <row r="270" spans="1:3" x14ac:dyDescent="0.25">
      <c r="A270" s="2"/>
      <c r="B270" s="4" t="s">
        <v>1005</v>
      </c>
      <c r="C270" s="4" t="s">
        <v>391</v>
      </c>
    </row>
    <row r="271" spans="1:3" x14ac:dyDescent="0.25">
      <c r="A271" s="2"/>
      <c r="B271" s="4" t="s">
        <v>1115</v>
      </c>
      <c r="C271" s="4" t="s">
        <v>339</v>
      </c>
    </row>
    <row r="272" spans="1:3" x14ac:dyDescent="0.25">
      <c r="A272" s="2"/>
      <c r="B272" s="4" t="s">
        <v>1005</v>
      </c>
      <c r="C272" s="4" t="s">
        <v>392</v>
      </c>
    </row>
    <row r="273" spans="1:3" x14ac:dyDescent="0.25">
      <c r="A273" s="2"/>
      <c r="B273" s="4" t="s">
        <v>1005</v>
      </c>
      <c r="C273" s="4" t="s">
        <v>393</v>
      </c>
    </row>
    <row r="274" spans="1:3" x14ac:dyDescent="0.25">
      <c r="A274" s="2"/>
      <c r="B274" s="4" t="s">
        <v>1005</v>
      </c>
      <c r="C274" s="4" t="s">
        <v>394</v>
      </c>
    </row>
    <row r="275" spans="1:3" x14ac:dyDescent="0.25">
      <c r="A275" s="2"/>
      <c r="B275" s="4" t="s">
        <v>1005</v>
      </c>
      <c r="C275" s="4" t="s">
        <v>395</v>
      </c>
    </row>
    <row r="276" spans="1:3" x14ac:dyDescent="0.25">
      <c r="A276" s="2"/>
      <c r="B276" s="4" t="s">
        <v>1005</v>
      </c>
      <c r="C276" s="4" t="s">
        <v>396</v>
      </c>
    </row>
    <row r="277" spans="1:3" x14ac:dyDescent="0.25">
      <c r="A277" s="2"/>
      <c r="B277" s="4" t="s">
        <v>1116</v>
      </c>
      <c r="C277" s="4" t="s">
        <v>339</v>
      </c>
    </row>
    <row r="278" spans="1:3" x14ac:dyDescent="0.25">
      <c r="A278" s="2"/>
      <c r="B278" s="4" t="s">
        <v>1005</v>
      </c>
      <c r="C278" s="4" t="s">
        <v>397</v>
      </c>
    </row>
    <row r="279" spans="1:3" x14ac:dyDescent="0.25">
      <c r="A279" s="2"/>
      <c r="B279" s="4" t="s">
        <v>1005</v>
      </c>
      <c r="C279" s="4" t="s">
        <v>398</v>
      </c>
    </row>
    <row r="280" spans="1:3" x14ac:dyDescent="0.25">
      <c r="A280" s="2"/>
      <c r="B280" s="4" t="s">
        <v>1005</v>
      </c>
      <c r="C280" s="4" t="s">
        <v>399</v>
      </c>
    </row>
    <row r="281" spans="1:3" x14ac:dyDescent="0.25">
      <c r="A281" s="2"/>
      <c r="B281" s="4" t="s">
        <v>1005</v>
      </c>
      <c r="C281" s="4" t="s">
        <v>400</v>
      </c>
    </row>
    <row r="282" spans="1:3" x14ac:dyDescent="0.25">
      <c r="A282" s="2"/>
      <c r="B282" s="4" t="s">
        <v>1117</v>
      </c>
      <c r="C282" s="4" t="s">
        <v>402</v>
      </c>
    </row>
    <row r="283" spans="1:3" x14ac:dyDescent="0.25">
      <c r="A283" s="2"/>
      <c r="B283" s="4" t="s">
        <v>1005</v>
      </c>
      <c r="C283" s="4" t="s">
        <v>403</v>
      </c>
    </row>
    <row r="284" spans="1:3" x14ac:dyDescent="0.25">
      <c r="A284" s="2"/>
      <c r="B284" s="4" t="s">
        <v>1005</v>
      </c>
      <c r="C284" s="4" t="s">
        <v>404</v>
      </c>
    </row>
    <row r="285" spans="1:3" x14ac:dyDescent="0.25">
      <c r="A285" s="2"/>
      <c r="B285" s="4" t="s">
        <v>1005</v>
      </c>
      <c r="C285" s="4" t="s">
        <v>405</v>
      </c>
    </row>
    <row r="286" spans="1:3" x14ac:dyDescent="0.25">
      <c r="A286" s="2"/>
      <c r="B286" s="4" t="s">
        <v>1005</v>
      </c>
      <c r="C286" s="4" t="s">
        <v>406</v>
      </c>
    </row>
    <row r="287" spans="1:3" x14ac:dyDescent="0.25">
      <c r="A287" s="2"/>
      <c r="B287" s="4" t="s">
        <v>1118</v>
      </c>
      <c r="C287" s="4" t="s">
        <v>402</v>
      </c>
    </row>
    <row r="288" spans="1:3" x14ac:dyDescent="0.25">
      <c r="A288" s="2"/>
      <c r="B288" s="4" t="s">
        <v>1005</v>
      </c>
      <c r="C288" s="4" t="s">
        <v>403</v>
      </c>
    </row>
    <row r="289" spans="1:3" x14ac:dyDescent="0.25">
      <c r="A289" s="2"/>
      <c r="B289" s="4" t="s">
        <v>1005</v>
      </c>
      <c r="C289" s="4" t="s">
        <v>407</v>
      </c>
    </row>
    <row r="290" spans="1:3" x14ac:dyDescent="0.25">
      <c r="A290" s="2"/>
      <c r="B290" s="4" t="s">
        <v>1005</v>
      </c>
      <c r="C290" s="4" t="s">
        <v>408</v>
      </c>
    </row>
    <row r="291" spans="1:3" x14ac:dyDescent="0.25">
      <c r="A291" s="2"/>
      <c r="B291" s="4" t="s">
        <v>1119</v>
      </c>
      <c r="C291" s="4" t="s">
        <v>339</v>
      </c>
    </row>
    <row r="292" spans="1:3" x14ac:dyDescent="0.25">
      <c r="A292" s="2"/>
      <c r="B292" s="4" t="s">
        <v>1005</v>
      </c>
      <c r="C292" s="4" t="s">
        <v>409</v>
      </c>
    </row>
    <row r="293" spans="1:3" x14ac:dyDescent="0.25">
      <c r="A293" s="2"/>
      <c r="B293" s="4" t="s">
        <v>1005</v>
      </c>
      <c r="C293" s="4" t="s">
        <v>410</v>
      </c>
    </row>
    <row r="294" spans="1:3" x14ac:dyDescent="0.25">
      <c r="A294" s="2"/>
      <c r="B294" s="4" t="s">
        <v>1005</v>
      </c>
      <c r="C294" s="4" t="s">
        <v>411</v>
      </c>
    </row>
    <row r="295" spans="1:3" x14ac:dyDescent="0.25">
      <c r="A295" s="2"/>
      <c r="B295" s="4" t="s">
        <v>1005</v>
      </c>
      <c r="C295" s="4" t="s">
        <v>412</v>
      </c>
    </row>
    <row r="296" spans="1:3" x14ac:dyDescent="0.25">
      <c r="A296" s="2"/>
      <c r="B296" s="4" t="s">
        <v>1120</v>
      </c>
      <c r="C296" s="4" t="s">
        <v>304</v>
      </c>
    </row>
    <row r="297" spans="1:3" x14ac:dyDescent="0.25">
      <c r="A297" s="2"/>
      <c r="B297" s="4" t="s">
        <v>1005</v>
      </c>
      <c r="C297" s="4" t="s">
        <v>413</v>
      </c>
    </row>
    <row r="298" spans="1:3" x14ac:dyDescent="0.25">
      <c r="A298" s="2"/>
      <c r="B298" s="4" t="s">
        <v>1121</v>
      </c>
      <c r="C298" s="4" t="s">
        <v>414</v>
      </c>
    </row>
    <row r="299" spans="1:3" x14ac:dyDescent="0.25">
      <c r="A299" s="2"/>
      <c r="B299" s="4" t="s">
        <v>1005</v>
      </c>
      <c r="C299" s="4" t="s">
        <v>415</v>
      </c>
    </row>
    <row r="300" spans="1:3" x14ac:dyDescent="0.25">
      <c r="A300" s="2"/>
      <c r="B300" s="4" t="s">
        <v>1122</v>
      </c>
      <c r="C300" s="4" t="s">
        <v>416</v>
      </c>
    </row>
    <row r="301" spans="1:3" x14ac:dyDescent="0.25">
      <c r="A301" s="2"/>
      <c r="B301" s="4" t="s">
        <v>1005</v>
      </c>
      <c r="C301" s="4" t="s">
        <v>417</v>
      </c>
    </row>
    <row r="302" spans="1:3" x14ac:dyDescent="0.25">
      <c r="A302" s="2"/>
      <c r="B302" s="4" t="s">
        <v>1123</v>
      </c>
      <c r="C302" s="4" t="s">
        <v>304</v>
      </c>
    </row>
    <row r="303" spans="1:3" x14ac:dyDescent="0.25">
      <c r="A303" s="2"/>
      <c r="B303" s="4" t="s">
        <v>1005</v>
      </c>
      <c r="C303" s="4" t="s">
        <v>418</v>
      </c>
    </row>
    <row r="304" spans="1:3" x14ac:dyDescent="0.25">
      <c r="A304" s="2"/>
      <c r="B304" s="4" t="s">
        <v>1124</v>
      </c>
      <c r="C304" s="4" t="s">
        <v>414</v>
      </c>
    </row>
    <row r="305" spans="1:3" x14ac:dyDescent="0.25">
      <c r="A305" s="2"/>
      <c r="B305" s="4" t="s">
        <v>1005</v>
      </c>
      <c r="C305" s="4" t="s">
        <v>419</v>
      </c>
    </row>
    <row r="306" spans="1:3" x14ac:dyDescent="0.25">
      <c r="A306" s="2"/>
      <c r="B306" s="4" t="s">
        <v>1005</v>
      </c>
      <c r="C306" s="4" t="s">
        <v>420</v>
      </c>
    </row>
    <row r="307" spans="1:3" x14ac:dyDescent="0.25">
      <c r="A307" s="2"/>
      <c r="B307" s="4" t="s">
        <v>1125</v>
      </c>
      <c r="C307" s="4" t="s">
        <v>304</v>
      </c>
    </row>
    <row r="308" spans="1:3" x14ac:dyDescent="0.25">
      <c r="A308" s="2"/>
      <c r="B308" s="4" t="s">
        <v>1005</v>
      </c>
      <c r="C308" s="4" t="s">
        <v>421</v>
      </c>
    </row>
    <row r="309" spans="1:3" x14ac:dyDescent="0.25">
      <c r="A309" s="2"/>
      <c r="B309" s="4" t="s">
        <v>1005</v>
      </c>
      <c r="C309" s="4" t="s">
        <v>422</v>
      </c>
    </row>
    <row r="310" spans="1:3" x14ac:dyDescent="0.25">
      <c r="A310" s="2"/>
      <c r="B310" s="4" t="s">
        <v>1126</v>
      </c>
      <c r="C310" s="4" t="s">
        <v>304</v>
      </c>
    </row>
    <row r="311" spans="1:3" x14ac:dyDescent="0.25">
      <c r="A311" s="2"/>
      <c r="B311" s="4" t="s">
        <v>1005</v>
      </c>
      <c r="C311" s="4" t="s">
        <v>427</v>
      </c>
    </row>
    <row r="312" spans="1:3" x14ac:dyDescent="0.25">
      <c r="A312" s="2"/>
      <c r="B312" s="4" t="s">
        <v>1005</v>
      </c>
      <c r="C312" s="4" t="s">
        <v>428</v>
      </c>
    </row>
    <row r="313" spans="1:3" x14ac:dyDescent="0.25">
      <c r="A313" s="2"/>
      <c r="B313" s="4" t="s">
        <v>1127</v>
      </c>
      <c r="C313" s="4" t="s">
        <v>304</v>
      </c>
    </row>
    <row r="314" spans="1:3" x14ac:dyDescent="0.25">
      <c r="A314" s="2"/>
      <c r="B314" s="4" t="s">
        <v>1005</v>
      </c>
      <c r="C314" s="4" t="s">
        <v>430</v>
      </c>
    </row>
    <row r="315" spans="1:3" x14ac:dyDescent="0.25">
      <c r="A315" s="2"/>
      <c r="B315" s="4" t="s">
        <v>1128</v>
      </c>
      <c r="C315" s="4" t="s">
        <v>304</v>
      </c>
    </row>
    <row r="316" spans="1:3" x14ac:dyDescent="0.25">
      <c r="A316" s="2"/>
      <c r="B316" s="4" t="s">
        <v>1005</v>
      </c>
      <c r="C316" s="4" t="s">
        <v>431</v>
      </c>
    </row>
    <row r="317" spans="1:3" x14ac:dyDescent="0.25">
      <c r="A317" s="2"/>
      <c r="B317" s="4" t="s">
        <v>1005</v>
      </c>
      <c r="C317" s="4" t="s">
        <v>432</v>
      </c>
    </row>
    <row r="318" spans="1:3" x14ac:dyDescent="0.25">
      <c r="A318" s="2"/>
      <c r="B318" s="4" t="s">
        <v>1129</v>
      </c>
      <c r="C318" s="4" t="s">
        <v>414</v>
      </c>
    </row>
    <row r="319" spans="1:3" x14ac:dyDescent="0.25">
      <c r="A319" s="2"/>
      <c r="B319" s="4" t="s">
        <v>1005</v>
      </c>
      <c r="C319" s="4" t="s">
        <v>433</v>
      </c>
    </row>
    <row r="320" spans="1:3" x14ac:dyDescent="0.25">
      <c r="A320" s="2"/>
      <c r="B320" s="4" t="s">
        <v>1005</v>
      </c>
      <c r="C320" s="4" t="s">
        <v>434</v>
      </c>
    </row>
    <row r="321" spans="1:3" x14ac:dyDescent="0.25">
      <c r="A321" s="2"/>
      <c r="B321" s="4" t="s">
        <v>1130</v>
      </c>
      <c r="C321" s="4" t="s">
        <v>304</v>
      </c>
    </row>
    <row r="322" spans="1:3" x14ac:dyDescent="0.25">
      <c r="A322" s="2"/>
      <c r="B322" s="4" t="s">
        <v>1005</v>
      </c>
      <c r="C322" s="4" t="s">
        <v>435</v>
      </c>
    </row>
    <row r="323" spans="1:3" x14ac:dyDescent="0.25">
      <c r="A323" s="2"/>
      <c r="B323" s="4" t="s">
        <v>1131</v>
      </c>
      <c r="C323" s="4" t="s">
        <v>414</v>
      </c>
    </row>
    <row r="324" spans="1:3" x14ac:dyDescent="0.25">
      <c r="A324" s="2"/>
      <c r="B324" s="4" t="s">
        <v>1005</v>
      </c>
      <c r="C324" s="4" t="s">
        <v>436</v>
      </c>
    </row>
    <row r="325" spans="1:3" x14ac:dyDescent="0.25">
      <c r="A325" s="2"/>
      <c r="B325" s="4" t="s">
        <v>1005</v>
      </c>
      <c r="C325" s="4" t="s">
        <v>437</v>
      </c>
    </row>
    <row r="326" spans="1:3" x14ac:dyDescent="0.25">
      <c r="A326" s="2"/>
      <c r="B326" s="4" t="s">
        <v>1132</v>
      </c>
      <c r="C326" s="4" t="s">
        <v>438</v>
      </c>
    </row>
    <row r="327" spans="1:3" x14ac:dyDescent="0.25">
      <c r="A327" s="2"/>
      <c r="B327" s="4" t="s">
        <v>1005</v>
      </c>
      <c r="C327" s="4" t="s">
        <v>439</v>
      </c>
    </row>
    <row r="328" spans="1:3" x14ac:dyDescent="0.25">
      <c r="A328" s="2"/>
      <c r="B328" s="4" t="s">
        <v>1133</v>
      </c>
      <c r="C328" s="4" t="s">
        <v>304</v>
      </c>
    </row>
    <row r="329" spans="1:3" x14ac:dyDescent="0.25">
      <c r="A329" s="2"/>
      <c r="B329" s="4" t="s">
        <v>1005</v>
      </c>
      <c r="C329" s="4" t="s">
        <v>440</v>
      </c>
    </row>
    <row r="330" spans="1:3" x14ac:dyDescent="0.25">
      <c r="A330" s="2"/>
      <c r="B330" s="4" t="s">
        <v>1134</v>
      </c>
      <c r="C330" s="4" t="s">
        <v>414</v>
      </c>
    </row>
    <row r="331" spans="1:3" x14ac:dyDescent="0.25">
      <c r="A331" s="2"/>
      <c r="B331" s="4" t="s">
        <v>1005</v>
      </c>
      <c r="C331" s="4" t="s">
        <v>441</v>
      </c>
    </row>
    <row r="332" spans="1:3" x14ac:dyDescent="0.25">
      <c r="A332" s="2"/>
      <c r="B332" s="4" t="s">
        <v>1135</v>
      </c>
      <c r="C332" s="4" t="s">
        <v>304</v>
      </c>
    </row>
    <row r="333" spans="1:3" x14ac:dyDescent="0.25">
      <c r="A333" s="2"/>
      <c r="B333" s="4" t="s">
        <v>1005</v>
      </c>
      <c r="C333" s="4" t="s">
        <v>442</v>
      </c>
    </row>
    <row r="334" spans="1:3" x14ac:dyDescent="0.25">
      <c r="A334" s="2"/>
      <c r="B334" s="4" t="s">
        <v>1074</v>
      </c>
      <c r="C334" s="4" t="s">
        <v>744</v>
      </c>
    </row>
    <row r="335" spans="1:3" x14ac:dyDescent="0.25">
      <c r="A335" s="2"/>
      <c r="B335" s="4" t="s">
        <v>1136</v>
      </c>
      <c r="C335" s="4" t="s">
        <v>304</v>
      </c>
    </row>
    <row r="336" spans="1:3" x14ac:dyDescent="0.25">
      <c r="A336" s="2"/>
      <c r="B336" s="4" t="s">
        <v>1005</v>
      </c>
      <c r="C336" s="4" t="s">
        <v>444</v>
      </c>
    </row>
    <row r="337" spans="1:3" x14ac:dyDescent="0.25">
      <c r="A337" s="2"/>
      <c r="B337" s="4" t="s">
        <v>1137</v>
      </c>
      <c r="C337" s="4" t="s">
        <v>304</v>
      </c>
    </row>
    <row r="338" spans="1:3" x14ac:dyDescent="0.25">
      <c r="A338" s="2"/>
      <c r="B338" s="4" t="s">
        <v>1005</v>
      </c>
      <c r="C338" s="4" t="s">
        <v>445</v>
      </c>
    </row>
    <row r="339" spans="1:3" x14ac:dyDescent="0.25">
      <c r="A339" s="2"/>
      <c r="B339" s="4" t="s">
        <v>1138</v>
      </c>
      <c r="C339" s="4" t="s">
        <v>304</v>
      </c>
    </row>
    <row r="340" spans="1:3" x14ac:dyDescent="0.25">
      <c r="A340" s="2"/>
      <c r="B340" s="4" t="s">
        <v>1005</v>
      </c>
      <c r="C340" s="4" t="s">
        <v>446</v>
      </c>
    </row>
    <row r="341" spans="1:3" x14ac:dyDescent="0.25">
      <c r="A341" s="2"/>
      <c r="B341" s="4" t="s">
        <v>1139</v>
      </c>
      <c r="C341" s="4" t="s">
        <v>304</v>
      </c>
    </row>
    <row r="342" spans="1:3" x14ac:dyDescent="0.25">
      <c r="A342" s="2"/>
      <c r="B342" s="4" t="s">
        <v>1005</v>
      </c>
      <c r="C342" s="4" t="s">
        <v>447</v>
      </c>
    </row>
    <row r="343" spans="1:3" x14ac:dyDescent="0.25">
      <c r="A343" s="2"/>
      <c r="B343" s="4" t="s">
        <v>1140</v>
      </c>
      <c r="C343" s="4" t="s">
        <v>304</v>
      </c>
    </row>
    <row r="344" spans="1:3" x14ac:dyDescent="0.25">
      <c r="A344" s="2"/>
      <c r="B344" s="4" t="s">
        <v>1005</v>
      </c>
      <c r="C344" s="4" t="s">
        <v>448</v>
      </c>
    </row>
    <row r="345" spans="1:3" x14ac:dyDescent="0.25">
      <c r="A345" s="2"/>
      <c r="B345" s="4" t="s">
        <v>1141</v>
      </c>
      <c r="C345" s="4" t="s">
        <v>449</v>
      </c>
    </row>
    <row r="346" spans="1:3" x14ac:dyDescent="0.25">
      <c r="A346" s="2"/>
      <c r="B346" s="4" t="s">
        <v>1005</v>
      </c>
      <c r="C346" s="4" t="s">
        <v>450</v>
      </c>
    </row>
    <row r="347" spans="1:3" x14ac:dyDescent="0.25">
      <c r="A347" s="2"/>
      <c r="B347" s="4" t="s">
        <v>1142</v>
      </c>
      <c r="C347" s="4" t="s">
        <v>304</v>
      </c>
    </row>
    <row r="348" spans="1:3" x14ac:dyDescent="0.25">
      <c r="A348" s="2"/>
      <c r="B348" s="4" t="s">
        <v>1005</v>
      </c>
      <c r="C348" s="4" t="s">
        <v>451</v>
      </c>
    </row>
    <row r="349" spans="1:3" x14ac:dyDescent="0.25">
      <c r="A349" s="2"/>
      <c r="B349" s="4" t="s">
        <v>1005</v>
      </c>
      <c r="C349" s="4" t="s">
        <v>380</v>
      </c>
    </row>
    <row r="350" spans="1:3" x14ac:dyDescent="0.25">
      <c r="A350" s="2"/>
      <c r="B350" s="4" t="s">
        <v>1143</v>
      </c>
      <c r="C350" s="4" t="s">
        <v>452</v>
      </c>
    </row>
    <row r="351" spans="1:3" x14ac:dyDescent="0.25">
      <c r="A351" s="2"/>
      <c r="B351" s="4" t="s">
        <v>1005</v>
      </c>
      <c r="C351" s="4" t="s">
        <v>453</v>
      </c>
    </row>
    <row r="352" spans="1:3" x14ac:dyDescent="0.25">
      <c r="A352" s="2"/>
      <c r="B352" s="4" t="s">
        <v>1144</v>
      </c>
      <c r="C352" s="4" t="s">
        <v>304</v>
      </c>
    </row>
    <row r="353" spans="1:3" x14ac:dyDescent="0.25">
      <c r="A353" s="2"/>
      <c r="B353" s="4" t="s">
        <v>1005</v>
      </c>
      <c r="C353" s="4" t="s">
        <v>454</v>
      </c>
    </row>
    <row r="354" spans="1:3" x14ac:dyDescent="0.25">
      <c r="A354" s="2"/>
      <c r="B354" s="4" t="s">
        <v>1145</v>
      </c>
      <c r="C354" s="4" t="s">
        <v>304</v>
      </c>
    </row>
    <row r="355" spans="1:3" x14ac:dyDescent="0.25">
      <c r="A355" s="2"/>
      <c r="B355" s="4" t="s">
        <v>1005</v>
      </c>
      <c r="C355" s="4" t="s">
        <v>455</v>
      </c>
    </row>
    <row r="356" spans="1:3" x14ac:dyDescent="0.25">
      <c r="A356" s="2"/>
      <c r="B356" s="4" t="s">
        <v>1146</v>
      </c>
      <c r="C356" s="4" t="s">
        <v>416</v>
      </c>
    </row>
    <row r="357" spans="1:3" x14ac:dyDescent="0.25">
      <c r="A357" s="2"/>
      <c r="B357" s="4" t="s">
        <v>1005</v>
      </c>
      <c r="C357" s="4" t="s">
        <v>457</v>
      </c>
    </row>
    <row r="358" spans="1:3" x14ac:dyDescent="0.25">
      <c r="A358" s="2"/>
      <c r="B358" s="4" t="s">
        <v>1147</v>
      </c>
      <c r="C358" s="4" t="s">
        <v>304</v>
      </c>
    </row>
    <row r="359" spans="1:3" x14ac:dyDescent="0.25">
      <c r="A359" s="2"/>
      <c r="B359" s="4" t="s">
        <v>1005</v>
      </c>
      <c r="C359" s="4" t="s">
        <v>459</v>
      </c>
    </row>
    <row r="360" spans="1:3" x14ac:dyDescent="0.25">
      <c r="A360" s="2"/>
      <c r="B360" s="4" t="s">
        <v>1148</v>
      </c>
      <c r="C360" s="4" t="s">
        <v>304</v>
      </c>
    </row>
    <row r="361" spans="1:3" x14ac:dyDescent="0.25">
      <c r="A361" s="2"/>
      <c r="B361" s="4" t="s">
        <v>1005</v>
      </c>
      <c r="C361" s="4" t="s">
        <v>461</v>
      </c>
    </row>
    <row r="362" spans="1:3" x14ac:dyDescent="0.25">
      <c r="A362" s="2"/>
      <c r="B362" s="4" t="s">
        <v>1149</v>
      </c>
      <c r="C362" s="4" t="s">
        <v>414</v>
      </c>
    </row>
    <row r="363" spans="1:3" x14ac:dyDescent="0.25">
      <c r="A363" s="2"/>
      <c r="B363" s="4" t="s">
        <v>1005</v>
      </c>
      <c r="C363" s="4" t="s">
        <v>463</v>
      </c>
    </row>
    <row r="364" spans="1:3" x14ac:dyDescent="0.25">
      <c r="A364" s="2"/>
      <c r="B364" s="4" t="s">
        <v>1150</v>
      </c>
      <c r="C364" s="4" t="s">
        <v>304</v>
      </c>
    </row>
    <row r="365" spans="1:3" x14ac:dyDescent="0.25">
      <c r="A365" s="2"/>
      <c r="B365" s="4" t="s">
        <v>1005</v>
      </c>
      <c r="C365" s="4" t="s">
        <v>464</v>
      </c>
    </row>
    <row r="366" spans="1:3" x14ac:dyDescent="0.25">
      <c r="A366" s="2"/>
      <c r="B366" s="4" t="s">
        <v>1005</v>
      </c>
      <c r="C366" s="4" t="s">
        <v>465</v>
      </c>
    </row>
    <row r="367" spans="1:3" x14ac:dyDescent="0.25">
      <c r="A367" s="2"/>
      <c r="B367" s="4" t="s">
        <v>1151</v>
      </c>
      <c r="C367" s="4" t="s">
        <v>466</v>
      </c>
    </row>
    <row r="368" spans="1:3" x14ac:dyDescent="0.25">
      <c r="A368" s="2"/>
      <c r="B368" s="4" t="s">
        <v>1005</v>
      </c>
      <c r="C368" s="4" t="s">
        <v>467</v>
      </c>
    </row>
    <row r="369" spans="1:3" x14ac:dyDescent="0.25">
      <c r="A369" s="2"/>
      <c r="B369" s="4" t="s">
        <v>1152</v>
      </c>
      <c r="C369" s="4" t="s">
        <v>304</v>
      </c>
    </row>
    <row r="370" spans="1:3" x14ac:dyDescent="0.25">
      <c r="A370" s="2"/>
      <c r="B370" s="4" t="s">
        <v>1005</v>
      </c>
      <c r="C370" s="4" t="s">
        <v>468</v>
      </c>
    </row>
    <row r="371" spans="1:3" x14ac:dyDescent="0.25">
      <c r="A371" s="2"/>
      <c r="B371" s="4" t="s">
        <v>1153</v>
      </c>
      <c r="C371" s="4" t="s">
        <v>469</v>
      </c>
    </row>
    <row r="372" spans="1:3" x14ac:dyDescent="0.25">
      <c r="A372" s="2"/>
      <c r="B372" s="4" t="s">
        <v>1005</v>
      </c>
      <c r="C372" s="4" t="s">
        <v>470</v>
      </c>
    </row>
    <row r="373" spans="1:3" x14ac:dyDescent="0.25">
      <c r="A373" s="2"/>
      <c r="B373" s="4" t="s">
        <v>1154</v>
      </c>
      <c r="C373" s="4" t="s">
        <v>471</v>
      </c>
    </row>
    <row r="374" spans="1:3" x14ac:dyDescent="0.25">
      <c r="A374" s="2"/>
      <c r="B374" s="4" t="s">
        <v>1005</v>
      </c>
      <c r="C374" s="4" t="s">
        <v>472</v>
      </c>
    </row>
    <row r="375" spans="1:3" x14ac:dyDescent="0.25">
      <c r="A375" s="2"/>
      <c r="B375" s="4" t="s">
        <v>1155</v>
      </c>
      <c r="C375" s="4" t="s">
        <v>304</v>
      </c>
    </row>
    <row r="376" spans="1:3" x14ac:dyDescent="0.25">
      <c r="A376" s="2"/>
      <c r="B376" s="4" t="s">
        <v>1005</v>
      </c>
      <c r="C376" s="4" t="s">
        <v>473</v>
      </c>
    </row>
    <row r="377" spans="1:3" x14ac:dyDescent="0.25">
      <c r="A377" s="2"/>
      <c r="B377" s="4" t="s">
        <v>1156</v>
      </c>
      <c r="C377" s="4" t="s">
        <v>304</v>
      </c>
    </row>
    <row r="378" spans="1:3" x14ac:dyDescent="0.25">
      <c r="A378" s="2"/>
      <c r="B378" s="4" t="s">
        <v>1005</v>
      </c>
      <c r="C378" s="4" t="s">
        <v>475</v>
      </c>
    </row>
    <row r="379" spans="1:3" x14ac:dyDescent="0.25">
      <c r="A379" s="2"/>
      <c r="B379" s="4" t="s">
        <v>1005</v>
      </c>
      <c r="C379" s="4" t="s">
        <v>420</v>
      </c>
    </row>
    <row r="380" spans="1:3" x14ac:dyDescent="0.25">
      <c r="A380" s="2"/>
      <c r="B380" s="4" t="s">
        <v>1157</v>
      </c>
      <c r="C380" s="4" t="s">
        <v>476</v>
      </c>
    </row>
    <row r="381" spans="1:3" x14ac:dyDescent="0.25">
      <c r="A381" s="2"/>
      <c r="B381" s="4" t="s">
        <v>1005</v>
      </c>
      <c r="C381" s="4" t="s">
        <v>477</v>
      </c>
    </row>
    <row r="382" spans="1:3" x14ac:dyDescent="0.25">
      <c r="A382" s="2"/>
      <c r="B382" s="4" t="s">
        <v>1158</v>
      </c>
      <c r="C382" s="4" t="s">
        <v>304</v>
      </c>
    </row>
    <row r="383" spans="1:3" x14ac:dyDescent="0.25">
      <c r="A383" s="2"/>
      <c r="B383" s="4" t="s">
        <v>1005</v>
      </c>
      <c r="C383" s="4" t="s">
        <v>478</v>
      </c>
    </row>
    <row r="384" spans="1:3" x14ac:dyDescent="0.25">
      <c r="A384" s="2"/>
      <c r="B384" s="4" t="s">
        <v>1159</v>
      </c>
      <c r="C384" s="4" t="s">
        <v>414</v>
      </c>
    </row>
    <row r="385" spans="1:3" x14ac:dyDescent="0.25">
      <c r="A385" s="2"/>
      <c r="B385" s="4" t="s">
        <v>1005</v>
      </c>
      <c r="C385" s="4" t="s">
        <v>479</v>
      </c>
    </row>
    <row r="386" spans="1:3" x14ac:dyDescent="0.25">
      <c r="A386" s="2"/>
      <c r="B386" s="4" t="s">
        <v>1160</v>
      </c>
      <c r="C386" s="4" t="s">
        <v>449</v>
      </c>
    </row>
    <row r="387" spans="1:3" x14ac:dyDescent="0.25">
      <c r="A387" s="2"/>
      <c r="B387" s="4" t="s">
        <v>1005</v>
      </c>
      <c r="C387" s="4" t="s">
        <v>480</v>
      </c>
    </row>
    <row r="388" spans="1:3" x14ac:dyDescent="0.25">
      <c r="A388" s="2"/>
      <c r="B388" s="4" t="s">
        <v>1161</v>
      </c>
      <c r="C388" s="4" t="s">
        <v>414</v>
      </c>
    </row>
    <row r="389" spans="1:3" x14ac:dyDescent="0.25">
      <c r="A389" s="2"/>
      <c r="B389" s="4" t="s">
        <v>1005</v>
      </c>
      <c r="C389" s="4" t="s">
        <v>481</v>
      </c>
    </row>
    <row r="390" spans="1:3" x14ac:dyDescent="0.25">
      <c r="A390" s="2"/>
      <c r="B390" s="4" t="s">
        <v>1162</v>
      </c>
      <c r="C390" s="4" t="s">
        <v>416</v>
      </c>
    </row>
    <row r="391" spans="1:3" x14ac:dyDescent="0.25">
      <c r="A391" s="2"/>
      <c r="B391" s="4" t="s">
        <v>1005</v>
      </c>
      <c r="C391" s="4" t="s">
        <v>482</v>
      </c>
    </row>
    <row r="392" spans="1:3" x14ac:dyDescent="0.25">
      <c r="A392" s="2"/>
      <c r="B392" s="4" t="s">
        <v>1163</v>
      </c>
      <c r="C392" s="4" t="s">
        <v>304</v>
      </c>
    </row>
    <row r="393" spans="1:3" x14ac:dyDescent="0.25">
      <c r="A393" s="2"/>
      <c r="B393" s="4" t="s">
        <v>1005</v>
      </c>
      <c r="C393" s="4" t="s">
        <v>483</v>
      </c>
    </row>
    <row r="394" spans="1:3" x14ac:dyDescent="0.25">
      <c r="A394" s="2"/>
      <c r="B394" s="4" t="s">
        <v>1005</v>
      </c>
      <c r="C394" s="4" t="s">
        <v>484</v>
      </c>
    </row>
    <row r="395" spans="1:3" x14ac:dyDescent="0.25">
      <c r="A395" s="2"/>
      <c r="B395" s="4" t="s">
        <v>1164</v>
      </c>
      <c r="C395" s="4" t="s">
        <v>414</v>
      </c>
    </row>
    <row r="396" spans="1:3" x14ac:dyDescent="0.25">
      <c r="A396" s="2"/>
      <c r="B396" s="4" t="s">
        <v>1005</v>
      </c>
      <c r="C396" s="4" t="s">
        <v>485</v>
      </c>
    </row>
    <row r="397" spans="1:3" x14ac:dyDescent="0.25">
      <c r="A397" s="2"/>
      <c r="B397" s="4" t="s">
        <v>1005</v>
      </c>
      <c r="C397" s="4" t="s">
        <v>486</v>
      </c>
    </row>
    <row r="398" spans="1:3" x14ac:dyDescent="0.25">
      <c r="A398" s="2"/>
      <c r="B398" s="4" t="s">
        <v>1165</v>
      </c>
      <c r="C398" s="4" t="s">
        <v>487</v>
      </c>
    </row>
    <row r="399" spans="1:3" x14ac:dyDescent="0.25">
      <c r="A399" s="2"/>
      <c r="B399" s="4" t="s">
        <v>1005</v>
      </c>
      <c r="C399" s="4" t="s">
        <v>488</v>
      </c>
    </row>
    <row r="400" spans="1:3" x14ac:dyDescent="0.25">
      <c r="A400" s="2"/>
      <c r="B400" s="4" t="s">
        <v>1005</v>
      </c>
      <c r="C400" s="4" t="s">
        <v>489</v>
      </c>
    </row>
    <row r="401" spans="1:3" x14ac:dyDescent="0.25">
      <c r="A401" s="2"/>
      <c r="B401" s="4" t="s">
        <v>1166</v>
      </c>
      <c r="C401" s="4" t="s">
        <v>491</v>
      </c>
    </row>
    <row r="402" spans="1:3" x14ac:dyDescent="0.25">
      <c r="A402" s="2"/>
      <c r="B402" s="4" t="s">
        <v>1005</v>
      </c>
      <c r="C402" s="4" t="s">
        <v>492</v>
      </c>
    </row>
    <row r="403" spans="1:3" x14ac:dyDescent="0.25">
      <c r="A403" s="2"/>
      <c r="B403" s="4" t="s">
        <v>1167</v>
      </c>
      <c r="C403" s="4" t="s">
        <v>304</v>
      </c>
    </row>
    <row r="404" spans="1:3" x14ac:dyDescent="0.25">
      <c r="A404" s="2"/>
      <c r="B404" s="4" t="s">
        <v>1005</v>
      </c>
      <c r="C404" s="4" t="s">
        <v>494</v>
      </c>
    </row>
    <row r="405" spans="1:3" x14ac:dyDescent="0.25">
      <c r="A405" s="2"/>
      <c r="B405" s="4" t="s">
        <v>1074</v>
      </c>
      <c r="C405" s="4" t="s">
        <v>744</v>
      </c>
    </row>
    <row r="406" spans="1:3" x14ac:dyDescent="0.25">
      <c r="A406" s="2"/>
      <c r="B406" s="4" t="s">
        <v>1168</v>
      </c>
      <c r="C406" s="4" t="s">
        <v>304</v>
      </c>
    </row>
    <row r="407" spans="1:3" x14ac:dyDescent="0.25">
      <c r="A407" s="2"/>
      <c r="B407" s="4" t="s">
        <v>1005</v>
      </c>
      <c r="C407" s="4" t="s">
        <v>496</v>
      </c>
    </row>
    <row r="408" spans="1:3" x14ac:dyDescent="0.25">
      <c r="A408" s="2"/>
      <c r="B408" s="4" t="s">
        <v>1005</v>
      </c>
      <c r="C408" s="4" t="s">
        <v>497</v>
      </c>
    </row>
    <row r="409" spans="1:3" x14ac:dyDescent="0.25">
      <c r="A409" s="2"/>
      <c r="B409" s="4" t="s">
        <v>1169</v>
      </c>
      <c r="C409" s="4" t="s">
        <v>414</v>
      </c>
    </row>
    <row r="410" spans="1:3" x14ac:dyDescent="0.25">
      <c r="A410" s="2"/>
      <c r="B410" s="4" t="s">
        <v>1005</v>
      </c>
      <c r="C410" s="4" t="s">
        <v>499</v>
      </c>
    </row>
    <row r="411" spans="1:3" x14ac:dyDescent="0.25">
      <c r="A411" s="2"/>
      <c r="B411" s="4" t="s">
        <v>1170</v>
      </c>
      <c r="C411" s="4" t="s">
        <v>304</v>
      </c>
    </row>
    <row r="412" spans="1:3" x14ac:dyDescent="0.25">
      <c r="A412" s="2"/>
      <c r="B412" s="4" t="s">
        <v>1005</v>
      </c>
      <c r="C412" s="4" t="s">
        <v>500</v>
      </c>
    </row>
    <row r="413" spans="1:3" x14ac:dyDescent="0.25">
      <c r="A413" s="2"/>
      <c r="B413" s="4" t="s">
        <v>1171</v>
      </c>
      <c r="C413" s="4" t="s">
        <v>304</v>
      </c>
    </row>
    <row r="414" spans="1:3" x14ac:dyDescent="0.25">
      <c r="A414" s="2"/>
      <c r="B414" s="4" t="s">
        <v>1005</v>
      </c>
      <c r="C414" s="4" t="s">
        <v>501</v>
      </c>
    </row>
    <row r="415" spans="1:3" x14ac:dyDescent="0.25">
      <c r="A415" s="2"/>
      <c r="B415" s="4" t="s">
        <v>1172</v>
      </c>
      <c r="C415" s="4" t="s">
        <v>304</v>
      </c>
    </row>
    <row r="416" spans="1:3" x14ac:dyDescent="0.25">
      <c r="A416" s="2"/>
      <c r="B416" s="4" t="s">
        <v>1005</v>
      </c>
      <c r="C416" s="4" t="s">
        <v>502</v>
      </c>
    </row>
    <row r="417" spans="1:3" x14ac:dyDescent="0.25">
      <c r="A417" s="2"/>
      <c r="B417" s="4" t="s">
        <v>1005</v>
      </c>
      <c r="C417" s="4" t="s">
        <v>503</v>
      </c>
    </row>
    <row r="418" spans="1:3" x14ac:dyDescent="0.25">
      <c r="A418" s="2"/>
      <c r="B418" s="4" t="s">
        <v>1074</v>
      </c>
      <c r="C418" s="4" t="s">
        <v>744</v>
      </c>
    </row>
    <row r="419" spans="1:3" x14ac:dyDescent="0.25">
      <c r="A419" s="2"/>
      <c r="B419" s="4" t="s">
        <v>1173</v>
      </c>
      <c r="C419" s="4" t="s">
        <v>304</v>
      </c>
    </row>
    <row r="420" spans="1:3" x14ac:dyDescent="0.25">
      <c r="A420" s="2"/>
      <c r="B420" s="4" t="s">
        <v>1005</v>
      </c>
      <c r="C420" s="4" t="s">
        <v>504</v>
      </c>
    </row>
    <row r="421" spans="1:3" x14ac:dyDescent="0.25">
      <c r="A421" s="2"/>
      <c r="B421" s="4" t="s">
        <v>1005</v>
      </c>
      <c r="C421" s="4" t="s">
        <v>505</v>
      </c>
    </row>
    <row r="422" spans="1:3" x14ac:dyDescent="0.25">
      <c r="A422" s="2"/>
      <c r="B422" s="4" t="s">
        <v>1174</v>
      </c>
      <c r="C422" s="4" t="s">
        <v>304</v>
      </c>
    </row>
    <row r="423" spans="1:3" x14ac:dyDescent="0.25">
      <c r="A423" s="2"/>
      <c r="B423" s="4" t="s">
        <v>1005</v>
      </c>
      <c r="C423" s="4" t="s">
        <v>506</v>
      </c>
    </row>
    <row r="424" spans="1:3" x14ac:dyDescent="0.25">
      <c r="A424" s="2"/>
      <c r="B424" s="4" t="s">
        <v>1005</v>
      </c>
      <c r="C424" s="4" t="s">
        <v>503</v>
      </c>
    </row>
    <row r="425" spans="1:3" x14ac:dyDescent="0.25">
      <c r="A425" s="2"/>
      <c r="B425" s="4" t="s">
        <v>1175</v>
      </c>
      <c r="C425" s="4" t="s">
        <v>414</v>
      </c>
    </row>
    <row r="426" spans="1:3" x14ac:dyDescent="0.25">
      <c r="A426" s="2"/>
      <c r="B426" s="4" t="s">
        <v>1005</v>
      </c>
      <c r="C426" s="4" t="s">
        <v>507</v>
      </c>
    </row>
    <row r="427" spans="1:3" x14ac:dyDescent="0.25">
      <c r="A427" s="2"/>
      <c r="B427" s="4" t="s">
        <v>1005</v>
      </c>
      <c r="C427" s="4" t="s">
        <v>508</v>
      </c>
    </row>
    <row r="428" spans="1:3" x14ac:dyDescent="0.25">
      <c r="A428" s="2"/>
      <c r="B428" s="4" t="s">
        <v>1176</v>
      </c>
      <c r="C428" s="4" t="s">
        <v>304</v>
      </c>
    </row>
    <row r="429" spans="1:3" x14ac:dyDescent="0.25">
      <c r="A429" s="2"/>
      <c r="B429" s="4" t="s">
        <v>1005</v>
      </c>
      <c r="C429" s="4" t="s">
        <v>510</v>
      </c>
    </row>
    <row r="430" spans="1:3" x14ac:dyDescent="0.25">
      <c r="A430" s="2"/>
      <c r="B430" s="4" t="s">
        <v>1177</v>
      </c>
      <c r="C430" s="4" t="s">
        <v>414</v>
      </c>
    </row>
    <row r="431" spans="1:3" x14ac:dyDescent="0.25">
      <c r="A431" s="2"/>
      <c r="B431" s="4" t="s">
        <v>1005</v>
      </c>
      <c r="C431" s="4" t="s">
        <v>511</v>
      </c>
    </row>
    <row r="432" spans="1:3" x14ac:dyDescent="0.25">
      <c r="A432" s="2"/>
      <c r="B432" s="4" t="s">
        <v>1178</v>
      </c>
      <c r="C432" s="4" t="s">
        <v>304</v>
      </c>
    </row>
    <row r="433" spans="1:3" x14ac:dyDescent="0.25">
      <c r="A433" s="2"/>
      <c r="B433" s="4" t="s">
        <v>1005</v>
      </c>
      <c r="C433" s="4" t="s">
        <v>512</v>
      </c>
    </row>
    <row r="434" spans="1:3" x14ac:dyDescent="0.25">
      <c r="A434" s="2"/>
      <c r="B434" s="4" t="s">
        <v>1005</v>
      </c>
      <c r="C434" s="4" t="s">
        <v>513</v>
      </c>
    </row>
    <row r="435" spans="1:3" x14ac:dyDescent="0.25">
      <c r="A435" s="2"/>
      <c r="B435" s="4" t="s">
        <v>1074</v>
      </c>
      <c r="C435" s="4" t="s">
        <v>744</v>
      </c>
    </row>
    <row r="436" spans="1:3" x14ac:dyDescent="0.25">
      <c r="A436" s="2"/>
      <c r="B436" s="4" t="s">
        <v>1179</v>
      </c>
      <c r="C436" s="4" t="s">
        <v>414</v>
      </c>
    </row>
    <row r="437" spans="1:3" x14ac:dyDescent="0.25">
      <c r="A437" s="2"/>
      <c r="B437" s="4" t="s">
        <v>1005</v>
      </c>
      <c r="C437" s="4" t="s">
        <v>514</v>
      </c>
    </row>
    <row r="438" spans="1:3" x14ac:dyDescent="0.25">
      <c r="A438" s="2"/>
      <c r="B438" s="4" t="s">
        <v>1180</v>
      </c>
      <c r="C438" s="4" t="s">
        <v>491</v>
      </c>
    </row>
    <row r="439" spans="1:3" x14ac:dyDescent="0.25">
      <c r="A439" s="2"/>
      <c r="B439" s="4" t="s">
        <v>1005</v>
      </c>
      <c r="C439" s="4" t="s">
        <v>515</v>
      </c>
    </row>
    <row r="440" spans="1:3" x14ac:dyDescent="0.25">
      <c r="A440" s="2"/>
      <c r="B440" s="4" t="s">
        <v>1181</v>
      </c>
      <c r="C440" s="4" t="s">
        <v>414</v>
      </c>
    </row>
    <row r="441" spans="1:3" x14ac:dyDescent="0.25">
      <c r="A441" s="2"/>
      <c r="B441" s="4" t="s">
        <v>1005</v>
      </c>
      <c r="C441" s="4" t="s">
        <v>516</v>
      </c>
    </row>
    <row r="442" spans="1:3" x14ac:dyDescent="0.25">
      <c r="A442" s="2"/>
      <c r="B442" s="4" t="s">
        <v>1005</v>
      </c>
      <c r="C442" s="4" t="s">
        <v>517</v>
      </c>
    </row>
    <row r="443" spans="1:3" x14ac:dyDescent="0.25">
      <c r="A443" s="2"/>
      <c r="B443" s="4" t="s">
        <v>1182</v>
      </c>
      <c r="C443" s="4" t="s">
        <v>304</v>
      </c>
    </row>
    <row r="444" spans="1:3" x14ac:dyDescent="0.25">
      <c r="A444" s="2"/>
      <c r="B444" s="4" t="s">
        <v>1005</v>
      </c>
      <c r="C444" s="4" t="s">
        <v>518</v>
      </c>
    </row>
    <row r="445" spans="1:3" x14ac:dyDescent="0.25">
      <c r="A445" s="2"/>
      <c r="B445" s="4" t="s">
        <v>1183</v>
      </c>
      <c r="C445" s="4" t="s">
        <v>519</v>
      </c>
    </row>
    <row r="446" spans="1:3" x14ac:dyDescent="0.25">
      <c r="A446" s="2"/>
      <c r="B446" s="4" t="s">
        <v>1005</v>
      </c>
      <c r="C446" s="4" t="s">
        <v>520</v>
      </c>
    </row>
    <row r="447" spans="1:3" x14ac:dyDescent="0.25">
      <c r="A447" s="2"/>
      <c r="B447" s="4" t="s">
        <v>1005</v>
      </c>
      <c r="C447" s="4" t="s">
        <v>484</v>
      </c>
    </row>
    <row r="448" spans="1:3" x14ac:dyDescent="0.25">
      <c r="A448" s="2"/>
      <c r="B448" s="4" t="s">
        <v>1184</v>
      </c>
      <c r="C448" s="4" t="s">
        <v>304</v>
      </c>
    </row>
    <row r="449" spans="1:3" x14ac:dyDescent="0.25">
      <c r="A449" s="2"/>
      <c r="B449" s="4" t="s">
        <v>1005</v>
      </c>
      <c r="C449" s="4" t="s">
        <v>521</v>
      </c>
    </row>
    <row r="450" spans="1:3" x14ac:dyDescent="0.25">
      <c r="A450" s="2"/>
      <c r="B450" s="4" t="s">
        <v>1005</v>
      </c>
      <c r="C450" s="4" t="s">
        <v>503</v>
      </c>
    </row>
    <row r="451" spans="1:3" x14ac:dyDescent="0.25">
      <c r="A451" s="2"/>
      <c r="B451" s="4" t="s">
        <v>1185</v>
      </c>
      <c r="C451" s="4" t="s">
        <v>414</v>
      </c>
    </row>
    <row r="452" spans="1:3" x14ac:dyDescent="0.25">
      <c r="A452" s="2"/>
      <c r="B452" s="4" t="s">
        <v>1005</v>
      </c>
      <c r="C452" s="4" t="s">
        <v>522</v>
      </c>
    </row>
    <row r="453" spans="1:3" x14ac:dyDescent="0.25">
      <c r="A453" s="2"/>
      <c r="B453" s="4" t="s">
        <v>1186</v>
      </c>
      <c r="C453" s="4" t="s">
        <v>304</v>
      </c>
    </row>
    <row r="454" spans="1:3" x14ac:dyDescent="0.25">
      <c r="A454" s="2"/>
      <c r="B454" s="4" t="s">
        <v>1005</v>
      </c>
      <c r="C454" s="4" t="s">
        <v>523</v>
      </c>
    </row>
    <row r="455" spans="1:3" x14ac:dyDescent="0.25">
      <c r="A455" s="2"/>
      <c r="B455" s="4" t="s">
        <v>1187</v>
      </c>
      <c r="C455" s="4" t="s">
        <v>304</v>
      </c>
    </row>
    <row r="456" spans="1:3" x14ac:dyDescent="0.25">
      <c r="A456" s="2"/>
      <c r="B456" s="4" t="s">
        <v>1005</v>
      </c>
      <c r="C456" s="4" t="s">
        <v>524</v>
      </c>
    </row>
    <row r="457" spans="1:3" x14ac:dyDescent="0.25">
      <c r="A457" s="2"/>
      <c r="B457" s="4" t="s">
        <v>1188</v>
      </c>
      <c r="C457" s="4" t="s">
        <v>304</v>
      </c>
    </row>
    <row r="458" spans="1:3" x14ac:dyDescent="0.25">
      <c r="A458" s="2"/>
      <c r="B458" s="4" t="s">
        <v>1005</v>
      </c>
      <c r="C458" s="4" t="s">
        <v>525</v>
      </c>
    </row>
    <row r="459" spans="1:3" x14ac:dyDescent="0.25">
      <c r="A459" s="2"/>
      <c r="B459" s="4" t="s">
        <v>1189</v>
      </c>
      <c r="C459" s="4" t="s">
        <v>304</v>
      </c>
    </row>
    <row r="460" spans="1:3" x14ac:dyDescent="0.25">
      <c r="A460" s="2"/>
      <c r="B460" s="4" t="s">
        <v>1005</v>
      </c>
      <c r="C460" s="4" t="s">
        <v>526</v>
      </c>
    </row>
    <row r="461" spans="1:3" x14ac:dyDescent="0.25">
      <c r="A461" s="2"/>
      <c r="B461" s="4" t="s">
        <v>1190</v>
      </c>
      <c r="C461" s="4" t="s">
        <v>304</v>
      </c>
    </row>
    <row r="462" spans="1:3" x14ac:dyDescent="0.25">
      <c r="A462" s="2"/>
      <c r="B462" s="4" t="s">
        <v>1005</v>
      </c>
      <c r="C462" s="4" t="s">
        <v>527</v>
      </c>
    </row>
    <row r="463" spans="1:3" x14ac:dyDescent="0.25">
      <c r="A463" s="2"/>
      <c r="B463" s="4" t="s">
        <v>1005</v>
      </c>
      <c r="C463" s="4" t="s">
        <v>528</v>
      </c>
    </row>
    <row r="464" spans="1:3" x14ac:dyDescent="0.25">
      <c r="A464" s="2"/>
      <c r="B464" s="4" t="s">
        <v>1191</v>
      </c>
      <c r="C464" s="4" t="s">
        <v>304</v>
      </c>
    </row>
    <row r="465" spans="1:3" x14ac:dyDescent="0.25">
      <c r="A465" s="2"/>
      <c r="B465" s="4" t="s">
        <v>1005</v>
      </c>
      <c r="C465" s="4" t="s">
        <v>529</v>
      </c>
    </row>
    <row r="466" spans="1:3" x14ac:dyDescent="0.25">
      <c r="A466" s="2"/>
      <c r="B466" s="4" t="s">
        <v>1192</v>
      </c>
      <c r="C466" s="4" t="s">
        <v>530</v>
      </c>
    </row>
    <row r="467" spans="1:3" x14ac:dyDescent="0.25">
      <c r="A467" s="2"/>
      <c r="B467" s="4" t="s">
        <v>1005</v>
      </c>
      <c r="C467" s="4" t="s">
        <v>531</v>
      </c>
    </row>
    <row r="468" spans="1:3" x14ac:dyDescent="0.25">
      <c r="A468" s="2"/>
      <c r="B468" s="4" t="s">
        <v>1193</v>
      </c>
      <c r="C468" s="4" t="s">
        <v>304</v>
      </c>
    </row>
    <row r="469" spans="1:3" x14ac:dyDescent="0.25">
      <c r="A469" s="2"/>
      <c r="B469" s="4" t="s">
        <v>1005</v>
      </c>
      <c r="C469" s="4" t="s">
        <v>532</v>
      </c>
    </row>
    <row r="470" spans="1:3" x14ac:dyDescent="0.25">
      <c r="A470" s="2"/>
      <c r="B470" s="4" t="s">
        <v>1074</v>
      </c>
      <c r="C470" s="4" t="s">
        <v>744</v>
      </c>
    </row>
    <row r="471" spans="1:3" x14ac:dyDescent="0.25">
      <c r="A471" s="2"/>
      <c r="B471" s="4" t="s">
        <v>1194</v>
      </c>
      <c r="C471" s="4" t="s">
        <v>304</v>
      </c>
    </row>
    <row r="472" spans="1:3" x14ac:dyDescent="0.25">
      <c r="A472" s="2"/>
      <c r="B472" s="4" t="s">
        <v>1005</v>
      </c>
      <c r="C472" s="4" t="s">
        <v>533</v>
      </c>
    </row>
    <row r="473" spans="1:3" x14ac:dyDescent="0.25">
      <c r="A473" s="2"/>
      <c r="B473" s="4" t="s">
        <v>1195</v>
      </c>
      <c r="C473" s="4" t="s">
        <v>304</v>
      </c>
    </row>
    <row r="474" spans="1:3" x14ac:dyDescent="0.25">
      <c r="A474" s="2"/>
      <c r="B474" s="4" t="s">
        <v>1005</v>
      </c>
      <c r="C474" s="4" t="s">
        <v>534</v>
      </c>
    </row>
    <row r="475" spans="1:3" x14ac:dyDescent="0.25">
      <c r="A475" s="2"/>
      <c r="B475" s="4" t="s">
        <v>1196</v>
      </c>
      <c r="C475" s="4" t="s">
        <v>304</v>
      </c>
    </row>
    <row r="476" spans="1:3" x14ac:dyDescent="0.25">
      <c r="A476" s="2"/>
      <c r="B476" s="4" t="s">
        <v>1005</v>
      </c>
      <c r="C476" s="4" t="s">
        <v>536</v>
      </c>
    </row>
    <row r="477" spans="1:3" x14ac:dyDescent="0.25">
      <c r="A477" s="2"/>
      <c r="B477" s="4" t="s">
        <v>1005</v>
      </c>
      <c r="C477" s="4" t="s">
        <v>380</v>
      </c>
    </row>
    <row r="478" spans="1:3" x14ac:dyDescent="0.25">
      <c r="A478" s="2"/>
      <c r="B478" s="4" t="s">
        <v>1197</v>
      </c>
      <c r="C478" s="4" t="s">
        <v>304</v>
      </c>
    </row>
    <row r="479" spans="1:3" x14ac:dyDescent="0.25">
      <c r="A479" s="2"/>
      <c r="B479" s="4" t="s">
        <v>1005</v>
      </c>
      <c r="C479" s="4" t="s">
        <v>537</v>
      </c>
    </row>
    <row r="480" spans="1:3" x14ac:dyDescent="0.25">
      <c r="A480" s="2"/>
      <c r="B480" s="4" t="s">
        <v>1198</v>
      </c>
      <c r="C480" s="4" t="s">
        <v>304</v>
      </c>
    </row>
    <row r="481" spans="1:3" x14ac:dyDescent="0.25">
      <c r="A481" s="2"/>
      <c r="B481" s="4" t="s">
        <v>1005</v>
      </c>
      <c r="C481" s="4" t="s">
        <v>538</v>
      </c>
    </row>
    <row r="482" spans="1:3" x14ac:dyDescent="0.25">
      <c r="A482" s="2"/>
      <c r="B482" s="4" t="s">
        <v>1005</v>
      </c>
      <c r="C482" s="4" t="s">
        <v>539</v>
      </c>
    </row>
    <row r="483" spans="1:3" x14ac:dyDescent="0.25">
      <c r="A483" s="2"/>
      <c r="B483" s="4" t="s">
        <v>1199</v>
      </c>
      <c r="C483" s="4" t="s">
        <v>304</v>
      </c>
    </row>
    <row r="484" spans="1:3" x14ac:dyDescent="0.25">
      <c r="A484" s="2"/>
      <c r="B484" s="4" t="s">
        <v>1005</v>
      </c>
      <c r="C484" s="4" t="s">
        <v>540</v>
      </c>
    </row>
    <row r="485" spans="1:3" x14ac:dyDescent="0.25">
      <c r="A485" s="2"/>
      <c r="B485" s="4" t="s">
        <v>1200</v>
      </c>
      <c r="C485" s="4" t="s">
        <v>304</v>
      </c>
    </row>
    <row r="486" spans="1:3" x14ac:dyDescent="0.25">
      <c r="A486" s="2"/>
      <c r="B486" s="4" t="s">
        <v>1005</v>
      </c>
      <c r="C486" s="4" t="s">
        <v>541</v>
      </c>
    </row>
    <row r="487" spans="1:3" x14ac:dyDescent="0.25">
      <c r="A487" s="2"/>
      <c r="B487" s="4" t="s">
        <v>1201</v>
      </c>
      <c r="C487" s="4" t="s">
        <v>542</v>
      </c>
    </row>
    <row r="488" spans="1:3" x14ac:dyDescent="0.25">
      <c r="A488" s="2"/>
      <c r="B488" s="4" t="s">
        <v>1005</v>
      </c>
      <c r="C488" s="4" t="s">
        <v>543</v>
      </c>
    </row>
    <row r="489" spans="1:3" x14ac:dyDescent="0.25">
      <c r="A489" s="2"/>
      <c r="B489" s="4" t="s">
        <v>1202</v>
      </c>
      <c r="C489" s="4" t="s">
        <v>304</v>
      </c>
    </row>
    <row r="490" spans="1:3" x14ac:dyDescent="0.25">
      <c r="A490" s="2"/>
      <c r="B490" s="4" t="s">
        <v>1005</v>
      </c>
      <c r="C490" s="4" t="s">
        <v>544</v>
      </c>
    </row>
    <row r="491" spans="1:3" x14ac:dyDescent="0.25">
      <c r="A491" s="2"/>
      <c r="B491" s="4" t="s">
        <v>1203</v>
      </c>
      <c r="C491" s="4" t="s">
        <v>414</v>
      </c>
    </row>
    <row r="492" spans="1:3" x14ac:dyDescent="0.25">
      <c r="A492" s="2"/>
      <c r="B492" s="4" t="s">
        <v>1005</v>
      </c>
      <c r="C492" s="4" t="s">
        <v>545</v>
      </c>
    </row>
    <row r="493" spans="1:3" x14ac:dyDescent="0.25">
      <c r="A493" s="2"/>
      <c r="B493" s="4" t="s">
        <v>1204</v>
      </c>
      <c r="C493" s="4" t="s">
        <v>416</v>
      </c>
    </row>
    <row r="494" spans="1:3" x14ac:dyDescent="0.25">
      <c r="A494" s="2"/>
      <c r="B494" s="4" t="s">
        <v>1005</v>
      </c>
      <c r="C494" s="4" t="s">
        <v>546</v>
      </c>
    </row>
    <row r="495" spans="1:3" x14ac:dyDescent="0.25">
      <c r="A495" s="2"/>
      <c r="B495" s="4" t="s">
        <v>1205</v>
      </c>
      <c r="C495" s="4" t="s">
        <v>304</v>
      </c>
    </row>
    <row r="496" spans="1:3" x14ac:dyDescent="0.25">
      <c r="A496" s="2"/>
      <c r="B496" s="4" t="s">
        <v>1005</v>
      </c>
      <c r="C496" s="4" t="s">
        <v>547</v>
      </c>
    </row>
    <row r="497" spans="1:3" x14ac:dyDescent="0.25">
      <c r="A497" s="2"/>
      <c r="B497" s="4" t="s">
        <v>1206</v>
      </c>
      <c r="C497" s="4" t="s">
        <v>304</v>
      </c>
    </row>
    <row r="498" spans="1:3" x14ac:dyDescent="0.25">
      <c r="A498" s="2"/>
      <c r="B498" s="4" t="s">
        <v>1005</v>
      </c>
      <c r="C498" s="4" t="s">
        <v>549</v>
      </c>
    </row>
    <row r="499" spans="1:3" x14ac:dyDescent="0.25">
      <c r="A499" s="2"/>
      <c r="B499" s="4" t="s">
        <v>1005</v>
      </c>
      <c r="C499" s="4" t="s">
        <v>550</v>
      </c>
    </row>
    <row r="500" spans="1:3" x14ac:dyDescent="0.25">
      <c r="A500" s="2"/>
      <c r="B500" s="4" t="s">
        <v>1207</v>
      </c>
      <c r="C500" s="4" t="s">
        <v>304</v>
      </c>
    </row>
    <row r="501" spans="1:3" x14ac:dyDescent="0.25">
      <c r="A501" s="2"/>
      <c r="B501" s="4" t="s">
        <v>1005</v>
      </c>
      <c r="C501" s="4" t="s">
        <v>552</v>
      </c>
    </row>
    <row r="502" spans="1:3" x14ac:dyDescent="0.25">
      <c r="A502" s="2"/>
      <c r="B502" s="4" t="s">
        <v>1208</v>
      </c>
      <c r="C502" s="4" t="s">
        <v>491</v>
      </c>
    </row>
    <row r="503" spans="1:3" x14ac:dyDescent="0.25">
      <c r="A503" s="2"/>
      <c r="B503" s="4" t="s">
        <v>1005</v>
      </c>
      <c r="C503" s="4" t="s">
        <v>554</v>
      </c>
    </row>
    <row r="504" spans="1:3" x14ac:dyDescent="0.25">
      <c r="A504" s="2"/>
      <c r="B504" s="4" t="s">
        <v>1209</v>
      </c>
      <c r="C504" s="4" t="s">
        <v>414</v>
      </c>
    </row>
    <row r="505" spans="1:3" x14ac:dyDescent="0.25">
      <c r="A505" s="2"/>
      <c r="B505" s="4" t="s">
        <v>1005</v>
      </c>
      <c r="C505" s="4" t="s">
        <v>556</v>
      </c>
    </row>
    <row r="506" spans="1:3" x14ac:dyDescent="0.25">
      <c r="A506" s="2"/>
      <c r="B506" s="4" t="s">
        <v>1210</v>
      </c>
      <c r="C506" s="4" t="s">
        <v>304</v>
      </c>
    </row>
    <row r="507" spans="1:3" x14ac:dyDescent="0.25">
      <c r="A507" s="2"/>
      <c r="B507" s="4" t="s">
        <v>1005</v>
      </c>
      <c r="C507" s="4" t="s">
        <v>557</v>
      </c>
    </row>
    <row r="508" spans="1:3" x14ac:dyDescent="0.25">
      <c r="A508" s="2"/>
      <c r="B508" s="4" t="s">
        <v>1211</v>
      </c>
      <c r="C508" s="4" t="s">
        <v>304</v>
      </c>
    </row>
    <row r="509" spans="1:3" x14ac:dyDescent="0.25">
      <c r="A509" s="2"/>
      <c r="B509" s="4" t="s">
        <v>1005</v>
      </c>
      <c r="C509" s="4" t="s">
        <v>558</v>
      </c>
    </row>
    <row r="510" spans="1:3" x14ac:dyDescent="0.25">
      <c r="A510" s="2"/>
      <c r="B510" s="4" t="s">
        <v>1212</v>
      </c>
      <c r="C510" s="4" t="s">
        <v>304</v>
      </c>
    </row>
    <row r="511" spans="1:3" x14ac:dyDescent="0.25">
      <c r="A511" s="2"/>
      <c r="B511" s="4" t="s">
        <v>1005</v>
      </c>
      <c r="C511" s="4" t="s">
        <v>559</v>
      </c>
    </row>
    <row r="512" spans="1:3" x14ac:dyDescent="0.25">
      <c r="A512" s="2"/>
      <c r="B512" s="4" t="s">
        <v>1005</v>
      </c>
      <c r="C512" s="4" t="s">
        <v>560</v>
      </c>
    </row>
    <row r="513" spans="1:3" x14ac:dyDescent="0.25">
      <c r="A513" s="2"/>
      <c r="B513" s="4" t="s">
        <v>1213</v>
      </c>
      <c r="C513" s="4" t="s">
        <v>304</v>
      </c>
    </row>
    <row r="514" spans="1:3" x14ac:dyDescent="0.25">
      <c r="A514" s="2"/>
      <c r="B514" s="4" t="s">
        <v>1005</v>
      </c>
      <c r="C514" s="4" t="s">
        <v>561</v>
      </c>
    </row>
    <row r="515" spans="1:3" x14ac:dyDescent="0.25">
      <c r="A515" s="2"/>
      <c r="B515" s="4" t="s">
        <v>1005</v>
      </c>
      <c r="C515" s="4" t="s">
        <v>562</v>
      </c>
    </row>
    <row r="516" spans="1:3" x14ac:dyDescent="0.25">
      <c r="A516" s="2"/>
      <c r="B516" s="4" t="s">
        <v>1214</v>
      </c>
      <c r="C516" s="4" t="s">
        <v>414</v>
      </c>
    </row>
    <row r="517" spans="1:3" x14ac:dyDescent="0.25">
      <c r="A517" s="2"/>
      <c r="B517" s="4" t="s">
        <v>1005</v>
      </c>
      <c r="C517" s="4" t="s">
        <v>563</v>
      </c>
    </row>
    <row r="518" spans="1:3" x14ac:dyDescent="0.25">
      <c r="A518" s="2"/>
      <c r="B518" s="4" t="s">
        <v>1005</v>
      </c>
      <c r="C518" s="4" t="s">
        <v>486</v>
      </c>
    </row>
    <row r="519" spans="1:3" x14ac:dyDescent="0.25">
      <c r="A519" s="2"/>
      <c r="B519" s="4" t="s">
        <v>1215</v>
      </c>
      <c r="C519" s="4" t="s">
        <v>304</v>
      </c>
    </row>
    <row r="520" spans="1:3" x14ac:dyDescent="0.25">
      <c r="A520" s="2"/>
      <c r="B520" s="4" t="s">
        <v>1005</v>
      </c>
      <c r="C520" s="4" t="s">
        <v>564</v>
      </c>
    </row>
    <row r="521" spans="1:3" x14ac:dyDescent="0.25">
      <c r="A521" s="2"/>
      <c r="B521" s="4" t="s">
        <v>1005</v>
      </c>
      <c r="C521" s="4" t="s">
        <v>565</v>
      </c>
    </row>
    <row r="522" spans="1:3" x14ac:dyDescent="0.25">
      <c r="A522" s="2"/>
      <c r="B522" s="4" t="s">
        <v>1216</v>
      </c>
      <c r="C522" s="4" t="s">
        <v>304</v>
      </c>
    </row>
    <row r="523" spans="1:3" x14ac:dyDescent="0.25">
      <c r="A523" s="2"/>
      <c r="B523" s="4" t="s">
        <v>1005</v>
      </c>
      <c r="C523" s="4" t="s">
        <v>567</v>
      </c>
    </row>
    <row r="524" spans="1:3" x14ac:dyDescent="0.25">
      <c r="A524" s="2"/>
      <c r="B524" s="4" t="s">
        <v>1005</v>
      </c>
      <c r="C524" s="4" t="s">
        <v>568</v>
      </c>
    </row>
    <row r="525" spans="1:3" x14ac:dyDescent="0.25">
      <c r="A525" s="2"/>
      <c r="B525" s="4" t="s">
        <v>1005</v>
      </c>
      <c r="C525" s="4" t="s">
        <v>569</v>
      </c>
    </row>
    <row r="526" spans="1:3" x14ac:dyDescent="0.25">
      <c r="A526" s="2"/>
      <c r="B526" s="4" t="s">
        <v>1074</v>
      </c>
      <c r="C526" s="4" t="s">
        <v>744</v>
      </c>
    </row>
    <row r="527" spans="1:3" x14ac:dyDescent="0.25">
      <c r="A527" s="2"/>
      <c r="B527" s="4" t="s">
        <v>1217</v>
      </c>
      <c r="C527" s="4" t="s">
        <v>414</v>
      </c>
    </row>
    <row r="528" spans="1:3" x14ac:dyDescent="0.25">
      <c r="A528" s="2"/>
      <c r="B528" s="4" t="s">
        <v>1005</v>
      </c>
      <c r="C528" s="4" t="s">
        <v>571</v>
      </c>
    </row>
    <row r="529" spans="1:3" x14ac:dyDescent="0.25">
      <c r="A529" s="2"/>
      <c r="B529" s="4" t="s">
        <v>1218</v>
      </c>
      <c r="C529" s="4" t="s">
        <v>416</v>
      </c>
    </row>
    <row r="530" spans="1:3" x14ac:dyDescent="0.25">
      <c r="A530" s="2"/>
      <c r="B530" s="4" t="s">
        <v>1005</v>
      </c>
      <c r="C530" s="4" t="s">
        <v>573</v>
      </c>
    </row>
    <row r="531" spans="1:3" x14ac:dyDescent="0.25">
      <c r="A531" s="2"/>
      <c r="B531" s="4" t="s">
        <v>1005</v>
      </c>
      <c r="C531" s="4" t="s">
        <v>569</v>
      </c>
    </row>
    <row r="532" spans="1:3" x14ac:dyDescent="0.25">
      <c r="A532" s="2"/>
      <c r="B532" s="4" t="s">
        <v>1219</v>
      </c>
      <c r="C532" s="4" t="s">
        <v>304</v>
      </c>
    </row>
    <row r="533" spans="1:3" x14ac:dyDescent="0.25">
      <c r="A533" s="2"/>
      <c r="B533" s="4" t="s">
        <v>1005</v>
      </c>
      <c r="C533" s="4" t="s">
        <v>575</v>
      </c>
    </row>
    <row r="534" spans="1:3" x14ac:dyDescent="0.25">
      <c r="A534" s="2"/>
      <c r="B534" s="4" t="s">
        <v>1220</v>
      </c>
      <c r="C534" s="4" t="s">
        <v>304</v>
      </c>
    </row>
    <row r="535" spans="1:3" x14ac:dyDescent="0.25">
      <c r="A535" s="2"/>
      <c r="B535" s="4" t="s">
        <v>1005</v>
      </c>
      <c r="C535" s="4" t="s">
        <v>577</v>
      </c>
    </row>
    <row r="536" spans="1:3" x14ac:dyDescent="0.25">
      <c r="A536" s="2"/>
      <c r="B536" s="4" t="s">
        <v>1221</v>
      </c>
      <c r="C536" s="4" t="s">
        <v>304</v>
      </c>
    </row>
    <row r="537" spans="1:3" x14ac:dyDescent="0.25">
      <c r="A537" s="2"/>
      <c r="B537" s="4" t="s">
        <v>1005</v>
      </c>
      <c r="C537" s="4" t="s">
        <v>579</v>
      </c>
    </row>
    <row r="538" spans="1:3" x14ac:dyDescent="0.25">
      <c r="A538" s="2"/>
      <c r="B538" s="4" t="s">
        <v>1005</v>
      </c>
      <c r="C538" s="4" t="s">
        <v>580</v>
      </c>
    </row>
    <row r="539" spans="1:3" x14ac:dyDescent="0.25">
      <c r="A539" s="2"/>
      <c r="B539" s="4" t="s">
        <v>1222</v>
      </c>
      <c r="C539" s="4" t="s">
        <v>304</v>
      </c>
    </row>
    <row r="540" spans="1:3" x14ac:dyDescent="0.25">
      <c r="A540" s="2"/>
      <c r="B540" s="4" t="s">
        <v>1005</v>
      </c>
      <c r="C540" s="4" t="s">
        <v>582</v>
      </c>
    </row>
    <row r="541" spans="1:3" x14ac:dyDescent="0.25">
      <c r="A541" s="2"/>
      <c r="B541" s="4" t="s">
        <v>1005</v>
      </c>
      <c r="C541" s="4" t="s">
        <v>583</v>
      </c>
    </row>
    <row r="542" spans="1:3" x14ac:dyDescent="0.25">
      <c r="A542" s="2"/>
      <c r="B542" s="4" t="s">
        <v>1223</v>
      </c>
      <c r="C542" s="4" t="s">
        <v>414</v>
      </c>
    </row>
    <row r="543" spans="1:3" x14ac:dyDescent="0.25">
      <c r="A543" s="2"/>
      <c r="B543" s="4" t="s">
        <v>1005</v>
      </c>
      <c r="C543" s="4" t="s">
        <v>584</v>
      </c>
    </row>
    <row r="544" spans="1:3" x14ac:dyDescent="0.25">
      <c r="A544" s="2"/>
      <c r="B544" s="4" t="s">
        <v>1005</v>
      </c>
      <c r="C544" s="4" t="s">
        <v>585</v>
      </c>
    </row>
    <row r="545" spans="1:3" x14ac:dyDescent="0.25">
      <c r="A545" s="2"/>
      <c r="B545" s="4" t="s">
        <v>1224</v>
      </c>
      <c r="C545" s="4" t="s">
        <v>304</v>
      </c>
    </row>
    <row r="546" spans="1:3" x14ac:dyDescent="0.25">
      <c r="A546" s="2"/>
      <c r="B546" s="4" t="s">
        <v>1005</v>
      </c>
      <c r="C546" s="4" t="s">
        <v>586</v>
      </c>
    </row>
    <row r="547" spans="1:3" x14ac:dyDescent="0.25">
      <c r="A547" s="2"/>
      <c r="B547" s="4" t="s">
        <v>1225</v>
      </c>
      <c r="C547" s="4" t="s">
        <v>304</v>
      </c>
    </row>
    <row r="548" spans="1:3" x14ac:dyDescent="0.25">
      <c r="A548" s="2"/>
      <c r="B548" s="4" t="s">
        <v>1005</v>
      </c>
      <c r="C548" s="4" t="s">
        <v>587</v>
      </c>
    </row>
    <row r="549" spans="1:3" x14ac:dyDescent="0.25">
      <c r="A549" s="2"/>
      <c r="B549" s="4" t="s">
        <v>1226</v>
      </c>
      <c r="C549" s="4" t="s">
        <v>589</v>
      </c>
    </row>
    <row r="550" spans="1:3" x14ac:dyDescent="0.25">
      <c r="A550" s="2"/>
      <c r="B550" s="4" t="s">
        <v>1005</v>
      </c>
      <c r="C550" s="4" t="s">
        <v>590</v>
      </c>
    </row>
    <row r="551" spans="1:3" x14ac:dyDescent="0.25">
      <c r="A551" s="2"/>
      <c r="B551" s="4" t="s">
        <v>1227</v>
      </c>
      <c r="C551" s="4" t="s">
        <v>592</v>
      </c>
    </row>
    <row r="552" spans="1:3" x14ac:dyDescent="0.25">
      <c r="A552" s="2"/>
      <c r="B552" s="4" t="s">
        <v>1005</v>
      </c>
      <c r="C552" s="4" t="s">
        <v>486</v>
      </c>
    </row>
    <row r="553" spans="1:3" x14ac:dyDescent="0.25">
      <c r="A553" s="2"/>
      <c r="B553" s="4" t="s">
        <v>1228</v>
      </c>
      <c r="C553" s="4" t="s">
        <v>414</v>
      </c>
    </row>
    <row r="554" spans="1:3" x14ac:dyDescent="0.25">
      <c r="A554" s="2"/>
      <c r="B554" s="4" t="s">
        <v>1005</v>
      </c>
      <c r="C554" s="4" t="s">
        <v>594</v>
      </c>
    </row>
    <row r="555" spans="1:3" x14ac:dyDescent="0.25">
      <c r="A555" s="2"/>
      <c r="B555" s="4" t="s">
        <v>1229</v>
      </c>
      <c r="C555" s="4" t="s">
        <v>414</v>
      </c>
    </row>
    <row r="556" spans="1:3" x14ac:dyDescent="0.25">
      <c r="A556" s="2"/>
      <c r="B556" s="4" t="s">
        <v>1005</v>
      </c>
      <c r="C556" s="4" t="s">
        <v>595</v>
      </c>
    </row>
    <row r="557" spans="1:3" x14ac:dyDescent="0.25">
      <c r="A557" s="2"/>
      <c r="B557" s="4" t="s">
        <v>1230</v>
      </c>
      <c r="C557" s="4" t="s">
        <v>304</v>
      </c>
    </row>
    <row r="558" spans="1:3" x14ac:dyDescent="0.25">
      <c r="A558" s="2"/>
      <c r="B558" s="4" t="s">
        <v>1005</v>
      </c>
      <c r="C558" s="4" t="s">
        <v>596</v>
      </c>
    </row>
    <row r="559" spans="1:3" x14ac:dyDescent="0.25">
      <c r="A559" s="2"/>
      <c r="B559" s="4" t="s">
        <v>1005</v>
      </c>
      <c r="C559" s="4" t="s">
        <v>597</v>
      </c>
    </row>
    <row r="560" spans="1:3" x14ac:dyDescent="0.25">
      <c r="A560" s="2"/>
      <c r="B560" s="4" t="s">
        <v>1231</v>
      </c>
      <c r="C560" s="4" t="s">
        <v>491</v>
      </c>
    </row>
    <row r="561" spans="1:3" x14ac:dyDescent="0.25">
      <c r="A561" s="2"/>
      <c r="B561" s="4" t="s">
        <v>1005</v>
      </c>
      <c r="C561" s="4" t="s">
        <v>598</v>
      </c>
    </row>
    <row r="562" spans="1:3" x14ac:dyDescent="0.25">
      <c r="A562" s="2"/>
      <c r="B562" s="4" t="s">
        <v>1232</v>
      </c>
      <c r="C562" s="4" t="s">
        <v>304</v>
      </c>
    </row>
    <row r="563" spans="1:3" x14ac:dyDescent="0.25">
      <c r="A563" s="2"/>
      <c r="B563" s="4" t="s">
        <v>1005</v>
      </c>
      <c r="C563" s="4" t="s">
        <v>599</v>
      </c>
    </row>
    <row r="564" spans="1:3" x14ac:dyDescent="0.25">
      <c r="A564" s="2"/>
      <c r="B564" s="4" t="s">
        <v>1074</v>
      </c>
      <c r="C564" s="4" t="s">
        <v>744</v>
      </c>
    </row>
    <row r="565" spans="1:3" x14ac:dyDescent="0.25">
      <c r="A565" s="2"/>
      <c r="B565" s="4" t="s">
        <v>1233</v>
      </c>
      <c r="C565" s="4" t="s">
        <v>304</v>
      </c>
    </row>
    <row r="566" spans="1:3" x14ac:dyDescent="0.25">
      <c r="A566" s="2"/>
      <c r="B566" s="4" t="s">
        <v>1005</v>
      </c>
      <c r="C566" s="4" t="s">
        <v>600</v>
      </c>
    </row>
    <row r="567" spans="1:3" x14ac:dyDescent="0.25">
      <c r="A567" s="2"/>
      <c r="B567" s="4" t="s">
        <v>1234</v>
      </c>
      <c r="C567" s="4" t="s">
        <v>491</v>
      </c>
    </row>
    <row r="568" spans="1:3" x14ac:dyDescent="0.25">
      <c r="A568" s="2"/>
      <c r="B568" s="4" t="s">
        <v>1005</v>
      </c>
      <c r="C568" s="4" t="s">
        <v>601</v>
      </c>
    </row>
    <row r="569" spans="1:3" x14ac:dyDescent="0.25">
      <c r="A569" s="2"/>
      <c r="B569" s="4" t="s">
        <v>1235</v>
      </c>
      <c r="C569" s="4" t="s">
        <v>304</v>
      </c>
    </row>
    <row r="570" spans="1:3" x14ac:dyDescent="0.25">
      <c r="A570" s="2"/>
      <c r="B570" s="4" t="s">
        <v>1005</v>
      </c>
      <c r="C570" s="4" t="s">
        <v>602</v>
      </c>
    </row>
    <row r="571" spans="1:3" x14ac:dyDescent="0.25">
      <c r="A571" s="2"/>
      <c r="B571" s="4" t="s">
        <v>1236</v>
      </c>
      <c r="C571" s="4" t="s">
        <v>304</v>
      </c>
    </row>
    <row r="572" spans="1:3" x14ac:dyDescent="0.25">
      <c r="A572" s="2"/>
      <c r="B572" s="4" t="s">
        <v>1005</v>
      </c>
      <c r="C572" s="4" t="s">
        <v>604</v>
      </c>
    </row>
    <row r="573" spans="1:3" x14ac:dyDescent="0.25">
      <c r="A573" s="2"/>
      <c r="B573" s="4" t="s">
        <v>1237</v>
      </c>
      <c r="C573" s="4" t="s">
        <v>414</v>
      </c>
    </row>
    <row r="574" spans="1:3" x14ac:dyDescent="0.25">
      <c r="A574" s="2"/>
      <c r="B574" s="4" t="s">
        <v>1005</v>
      </c>
      <c r="C574" s="4" t="s">
        <v>606</v>
      </c>
    </row>
    <row r="575" spans="1:3" x14ac:dyDescent="0.25">
      <c r="A575" s="2"/>
      <c r="B575" s="4" t="s">
        <v>1238</v>
      </c>
      <c r="C575" s="4" t="s">
        <v>304</v>
      </c>
    </row>
    <row r="576" spans="1:3" x14ac:dyDescent="0.25">
      <c r="A576" s="2"/>
      <c r="B576" s="4" t="s">
        <v>1005</v>
      </c>
      <c r="C576" s="4" t="s">
        <v>608</v>
      </c>
    </row>
    <row r="577" spans="1:3" x14ac:dyDescent="0.25">
      <c r="A577" s="2"/>
      <c r="B577" s="4" t="s">
        <v>1239</v>
      </c>
      <c r="C577" s="4" t="s">
        <v>491</v>
      </c>
    </row>
    <row r="578" spans="1:3" x14ac:dyDescent="0.25">
      <c r="A578" s="2"/>
      <c r="B578" s="4" t="s">
        <v>1005</v>
      </c>
      <c r="C578" s="4" t="s">
        <v>609</v>
      </c>
    </row>
    <row r="579" spans="1:3" x14ac:dyDescent="0.25">
      <c r="A579" s="2"/>
      <c r="B579" s="4" t="s">
        <v>1240</v>
      </c>
      <c r="C579" s="4" t="s">
        <v>304</v>
      </c>
    </row>
    <row r="580" spans="1:3" x14ac:dyDescent="0.25">
      <c r="A580" s="2"/>
      <c r="B580" s="4" t="s">
        <v>1005</v>
      </c>
      <c r="C580" s="4" t="s">
        <v>610</v>
      </c>
    </row>
    <row r="581" spans="1:3" x14ac:dyDescent="0.25">
      <c r="A581" s="2"/>
      <c r="B581" s="4" t="s">
        <v>1005</v>
      </c>
      <c r="C581" s="4" t="s">
        <v>508</v>
      </c>
    </row>
    <row r="582" spans="1:3" x14ac:dyDescent="0.25">
      <c r="A582" s="2"/>
      <c r="B582" s="4" t="s">
        <v>1241</v>
      </c>
      <c r="C582" s="4" t="s">
        <v>304</v>
      </c>
    </row>
    <row r="583" spans="1:3" x14ac:dyDescent="0.25">
      <c r="A583" s="2"/>
      <c r="B583" s="4" t="s">
        <v>1005</v>
      </c>
      <c r="C583" s="4" t="s">
        <v>611</v>
      </c>
    </row>
    <row r="584" spans="1:3" x14ac:dyDescent="0.25">
      <c r="A584" s="2"/>
      <c r="B584" s="4" t="s">
        <v>1005</v>
      </c>
      <c r="C584" s="4" t="s">
        <v>380</v>
      </c>
    </row>
    <row r="585" spans="1:3" x14ac:dyDescent="0.25">
      <c r="A585" s="2"/>
      <c r="B585" s="4" t="s">
        <v>1242</v>
      </c>
      <c r="C585" s="4" t="s">
        <v>414</v>
      </c>
    </row>
    <row r="586" spans="1:3" x14ac:dyDescent="0.25">
      <c r="A586" s="2"/>
      <c r="B586" s="4" t="s">
        <v>1005</v>
      </c>
      <c r="C586" s="4" t="s">
        <v>612</v>
      </c>
    </row>
    <row r="587" spans="1:3" x14ac:dyDescent="0.25">
      <c r="A587" s="2"/>
      <c r="B587" s="4" t="s">
        <v>1243</v>
      </c>
      <c r="C587" s="4" t="s">
        <v>304</v>
      </c>
    </row>
    <row r="588" spans="1:3" x14ac:dyDescent="0.25">
      <c r="A588" s="2"/>
      <c r="B588" s="4" t="s">
        <v>1005</v>
      </c>
      <c r="C588" s="4" t="s">
        <v>613</v>
      </c>
    </row>
    <row r="589" spans="1:3" x14ac:dyDescent="0.25">
      <c r="A589" s="2"/>
      <c r="B589" s="4" t="s">
        <v>1005</v>
      </c>
      <c r="C589" s="4" t="s">
        <v>508</v>
      </c>
    </row>
    <row r="590" spans="1:3" x14ac:dyDescent="0.25">
      <c r="A590" s="2"/>
      <c r="B590" s="4" t="s">
        <v>1244</v>
      </c>
      <c r="C590" s="4" t="s">
        <v>614</v>
      </c>
    </row>
    <row r="591" spans="1:3" x14ac:dyDescent="0.25">
      <c r="A591" s="2"/>
      <c r="B591" s="4" t="s">
        <v>1005</v>
      </c>
      <c r="C591" s="4" t="s">
        <v>615</v>
      </c>
    </row>
    <row r="592" spans="1:3" x14ac:dyDescent="0.25">
      <c r="A592" s="2"/>
      <c r="B592" s="4" t="s">
        <v>1245</v>
      </c>
      <c r="C592" s="4" t="s">
        <v>304</v>
      </c>
    </row>
    <row r="593" spans="1:3" x14ac:dyDescent="0.25">
      <c r="A593" s="2"/>
      <c r="B593" s="4" t="s">
        <v>1005</v>
      </c>
      <c r="C593" s="4" t="s">
        <v>616</v>
      </c>
    </row>
    <row r="594" spans="1:3" x14ac:dyDescent="0.25">
      <c r="A594" s="2"/>
      <c r="B594" s="4" t="s">
        <v>1246</v>
      </c>
      <c r="C594" s="4" t="s">
        <v>304</v>
      </c>
    </row>
    <row r="595" spans="1:3" x14ac:dyDescent="0.25">
      <c r="A595" s="2"/>
      <c r="B595" s="4" t="s">
        <v>1005</v>
      </c>
      <c r="C595" s="4" t="s">
        <v>618</v>
      </c>
    </row>
    <row r="596" spans="1:3" x14ac:dyDescent="0.25">
      <c r="A596" s="2"/>
      <c r="B596" s="4" t="s">
        <v>1247</v>
      </c>
      <c r="C596" s="4" t="s">
        <v>304</v>
      </c>
    </row>
    <row r="597" spans="1:3" x14ac:dyDescent="0.25">
      <c r="A597" s="2"/>
      <c r="B597" s="4" t="s">
        <v>1005</v>
      </c>
      <c r="C597" s="4" t="s">
        <v>620</v>
      </c>
    </row>
    <row r="598" spans="1:3" x14ac:dyDescent="0.25">
      <c r="A598" s="2"/>
      <c r="B598" s="4" t="s">
        <v>1248</v>
      </c>
      <c r="C598" s="4" t="s">
        <v>304</v>
      </c>
    </row>
    <row r="599" spans="1:3" x14ac:dyDescent="0.25">
      <c r="A599" s="2"/>
      <c r="B599" s="4" t="s">
        <v>1005</v>
      </c>
      <c r="C599" s="4" t="s">
        <v>622</v>
      </c>
    </row>
    <row r="600" spans="1:3" x14ac:dyDescent="0.25">
      <c r="A600" s="2"/>
      <c r="B600" s="4" t="s">
        <v>1249</v>
      </c>
      <c r="C600" s="4" t="s">
        <v>304</v>
      </c>
    </row>
    <row r="601" spans="1:3" x14ac:dyDescent="0.25">
      <c r="A601" s="2"/>
      <c r="B601" s="4" t="s">
        <v>1005</v>
      </c>
      <c r="C601" s="4" t="s">
        <v>624</v>
      </c>
    </row>
    <row r="602" spans="1:3" x14ac:dyDescent="0.25">
      <c r="A602" s="2"/>
      <c r="B602" s="4" t="s">
        <v>1005</v>
      </c>
      <c r="C602" s="4" t="s">
        <v>486</v>
      </c>
    </row>
    <row r="603" spans="1:3" x14ac:dyDescent="0.25">
      <c r="A603" s="2"/>
      <c r="B603" s="4" t="s">
        <v>1250</v>
      </c>
      <c r="C603" s="4" t="s">
        <v>304</v>
      </c>
    </row>
    <row r="604" spans="1:3" x14ac:dyDescent="0.25">
      <c r="A604" s="2"/>
      <c r="B604" s="4" t="s">
        <v>1005</v>
      </c>
      <c r="C604" s="4" t="s">
        <v>625</v>
      </c>
    </row>
    <row r="605" spans="1:3" x14ac:dyDescent="0.25">
      <c r="A605" s="2"/>
      <c r="B605" s="4" t="s">
        <v>1251</v>
      </c>
      <c r="C605" s="4" t="s">
        <v>626</v>
      </c>
    </row>
    <row r="606" spans="1:3" x14ac:dyDescent="0.25">
      <c r="A606" s="2"/>
      <c r="B606" s="4" t="s">
        <v>1005</v>
      </c>
      <c r="C606" s="4" t="s">
        <v>632</v>
      </c>
    </row>
    <row r="607" spans="1:3" x14ac:dyDescent="0.25">
      <c r="A607" s="2"/>
      <c r="B607" s="4" t="s">
        <v>1005</v>
      </c>
      <c r="C607" s="4" t="s">
        <v>633</v>
      </c>
    </row>
    <row r="608" spans="1:3" x14ac:dyDescent="0.25">
      <c r="A608" s="2"/>
      <c r="B608" s="4" t="s">
        <v>1074</v>
      </c>
      <c r="C608" s="4" t="s">
        <v>744</v>
      </c>
    </row>
    <row r="609" spans="1:3" x14ac:dyDescent="0.25">
      <c r="A609" s="2"/>
      <c r="B609" s="4" t="s">
        <v>1252</v>
      </c>
      <c r="C609" s="4" t="s">
        <v>304</v>
      </c>
    </row>
    <row r="610" spans="1:3" x14ac:dyDescent="0.25">
      <c r="A610" s="2"/>
      <c r="B610" s="4" t="s">
        <v>1005</v>
      </c>
      <c r="C610" s="4" t="s">
        <v>634</v>
      </c>
    </row>
    <row r="611" spans="1:3" x14ac:dyDescent="0.25">
      <c r="A611" s="2"/>
      <c r="B611" s="4" t="s">
        <v>1253</v>
      </c>
      <c r="C611" s="4" t="s">
        <v>304</v>
      </c>
    </row>
    <row r="612" spans="1:3" x14ac:dyDescent="0.25">
      <c r="A612" s="2"/>
      <c r="B612" s="4" t="s">
        <v>1005</v>
      </c>
      <c r="C612" s="4" t="s">
        <v>635</v>
      </c>
    </row>
    <row r="613" spans="1:3" x14ac:dyDescent="0.25">
      <c r="A613" s="2"/>
      <c r="B613" s="4" t="s">
        <v>1254</v>
      </c>
      <c r="C613" s="4" t="s">
        <v>414</v>
      </c>
    </row>
    <row r="614" spans="1:3" x14ac:dyDescent="0.25">
      <c r="A614" s="2"/>
      <c r="B614" s="4" t="s">
        <v>1005</v>
      </c>
      <c r="C614" s="4" t="s">
        <v>636</v>
      </c>
    </row>
    <row r="615" spans="1:3" x14ac:dyDescent="0.25">
      <c r="A615" s="2"/>
      <c r="B615" s="4" t="s">
        <v>1255</v>
      </c>
      <c r="C615" s="4" t="s">
        <v>304</v>
      </c>
    </row>
    <row r="616" spans="1:3" x14ac:dyDescent="0.25">
      <c r="A616" s="2"/>
      <c r="B616" s="4" t="s">
        <v>1005</v>
      </c>
      <c r="C616" s="4" t="s">
        <v>637</v>
      </c>
    </row>
    <row r="617" spans="1:3" x14ac:dyDescent="0.25">
      <c r="A617" s="2"/>
      <c r="B617" s="4" t="s">
        <v>1005</v>
      </c>
      <c r="C617" s="4" t="s">
        <v>638</v>
      </c>
    </row>
    <row r="618" spans="1:3" x14ac:dyDescent="0.25">
      <c r="A618" s="2"/>
      <c r="B618" s="4" t="s">
        <v>1256</v>
      </c>
      <c r="C618" s="4" t="s">
        <v>414</v>
      </c>
    </row>
    <row r="619" spans="1:3" x14ac:dyDescent="0.25">
      <c r="A619" s="2"/>
      <c r="B619" s="4" t="s">
        <v>1005</v>
      </c>
      <c r="C619" s="4" t="s">
        <v>640</v>
      </c>
    </row>
    <row r="620" spans="1:3" x14ac:dyDescent="0.25">
      <c r="A620" s="2"/>
      <c r="B620" s="4" t="s">
        <v>1005</v>
      </c>
      <c r="C620" s="4" t="s">
        <v>641</v>
      </c>
    </row>
    <row r="621" spans="1:3" x14ac:dyDescent="0.25">
      <c r="A621" s="2"/>
      <c r="B621" s="4" t="s">
        <v>1257</v>
      </c>
      <c r="C621" s="4" t="s">
        <v>304</v>
      </c>
    </row>
    <row r="622" spans="1:3" x14ac:dyDescent="0.25">
      <c r="A622" s="2"/>
      <c r="B622" s="4" t="s">
        <v>1005</v>
      </c>
      <c r="C622" s="4" t="s">
        <v>643</v>
      </c>
    </row>
    <row r="623" spans="1:3" x14ac:dyDescent="0.25">
      <c r="A623" s="2"/>
      <c r="B623" s="4" t="s">
        <v>1005</v>
      </c>
      <c r="C623" s="4" t="s">
        <v>486</v>
      </c>
    </row>
    <row r="624" spans="1:3" x14ac:dyDescent="0.25">
      <c r="A624" s="2"/>
      <c r="B624" s="4" t="s">
        <v>1258</v>
      </c>
      <c r="C624" s="4" t="s">
        <v>304</v>
      </c>
    </row>
    <row r="625" spans="1:3" x14ac:dyDescent="0.25">
      <c r="A625" s="2"/>
      <c r="B625" s="4" t="s">
        <v>1005</v>
      </c>
      <c r="C625" s="4" t="s">
        <v>645</v>
      </c>
    </row>
    <row r="626" spans="1:3" x14ac:dyDescent="0.25">
      <c r="A626" s="2"/>
      <c r="B626" s="4" t="s">
        <v>1259</v>
      </c>
      <c r="C626" s="4" t="s">
        <v>304</v>
      </c>
    </row>
    <row r="627" spans="1:3" x14ac:dyDescent="0.25">
      <c r="A627" s="2"/>
      <c r="B627" s="4" t="s">
        <v>1005</v>
      </c>
      <c r="C627" s="4" t="s">
        <v>647</v>
      </c>
    </row>
    <row r="628" spans="1:3" x14ac:dyDescent="0.25">
      <c r="A628" s="2"/>
      <c r="B628" s="4" t="s">
        <v>1260</v>
      </c>
      <c r="C628" s="4" t="s">
        <v>304</v>
      </c>
    </row>
    <row r="629" spans="1:3" x14ac:dyDescent="0.25">
      <c r="A629" s="2"/>
      <c r="B629" s="4" t="s">
        <v>1005</v>
      </c>
      <c r="C629" s="4" t="s">
        <v>648</v>
      </c>
    </row>
    <row r="630" spans="1:3" x14ac:dyDescent="0.25">
      <c r="A630" s="2"/>
      <c r="B630" s="4" t="s">
        <v>1261</v>
      </c>
      <c r="C630" s="4" t="s">
        <v>304</v>
      </c>
    </row>
    <row r="631" spans="1:3" x14ac:dyDescent="0.25">
      <c r="A631" s="2"/>
      <c r="B631" s="4" t="s">
        <v>1005</v>
      </c>
      <c r="C631" s="4" t="s">
        <v>649</v>
      </c>
    </row>
    <row r="632" spans="1:3" x14ac:dyDescent="0.25">
      <c r="A632" s="2"/>
      <c r="B632" s="4" t="s">
        <v>1262</v>
      </c>
      <c r="C632" s="4" t="s">
        <v>304</v>
      </c>
    </row>
    <row r="633" spans="1:3" x14ac:dyDescent="0.25">
      <c r="A633" s="2"/>
      <c r="B633" s="4" t="s">
        <v>1005</v>
      </c>
      <c r="C633" s="4" t="s">
        <v>650</v>
      </c>
    </row>
    <row r="634" spans="1:3" x14ac:dyDescent="0.25">
      <c r="A634" s="2"/>
      <c r="B634" s="4" t="s">
        <v>1263</v>
      </c>
      <c r="C634" s="4" t="s">
        <v>414</v>
      </c>
    </row>
    <row r="635" spans="1:3" x14ac:dyDescent="0.25">
      <c r="A635" s="2"/>
      <c r="B635" s="4" t="s">
        <v>1005</v>
      </c>
      <c r="C635" s="4" t="s">
        <v>651</v>
      </c>
    </row>
    <row r="636" spans="1:3" x14ac:dyDescent="0.25">
      <c r="A636" s="2"/>
      <c r="B636" s="4" t="s">
        <v>1264</v>
      </c>
      <c r="C636" s="4" t="s">
        <v>652</v>
      </c>
    </row>
    <row r="637" spans="1:3" x14ac:dyDescent="0.25">
      <c r="A637" s="2"/>
      <c r="B637" s="4" t="s">
        <v>1005</v>
      </c>
      <c r="C637" s="4" t="s">
        <v>653</v>
      </c>
    </row>
    <row r="638" spans="1:3" x14ac:dyDescent="0.25">
      <c r="A638" s="2"/>
      <c r="B638" s="4" t="s">
        <v>1265</v>
      </c>
      <c r="C638" s="4" t="s">
        <v>654</v>
      </c>
    </row>
    <row r="639" spans="1:3" x14ac:dyDescent="0.25">
      <c r="A639" s="2"/>
      <c r="B639" s="4" t="s">
        <v>1005</v>
      </c>
      <c r="C639" s="4" t="s">
        <v>655</v>
      </c>
    </row>
    <row r="640" spans="1:3" x14ac:dyDescent="0.25">
      <c r="A640" s="2"/>
      <c r="B640" s="4" t="s">
        <v>1005</v>
      </c>
      <c r="C640" s="4" t="s">
        <v>656</v>
      </c>
    </row>
    <row r="641" spans="1:3" x14ac:dyDescent="0.25">
      <c r="A641" s="2"/>
      <c r="B641" s="4" t="s">
        <v>1266</v>
      </c>
      <c r="C641" s="4" t="s">
        <v>658</v>
      </c>
    </row>
    <row r="642" spans="1:3" x14ac:dyDescent="0.25">
      <c r="A642" s="2"/>
      <c r="B642" s="4" t="s">
        <v>1267</v>
      </c>
      <c r="C642" s="4" t="s">
        <v>304</v>
      </c>
    </row>
    <row r="643" spans="1:3" x14ac:dyDescent="0.25">
      <c r="A643" s="2"/>
      <c r="B643" s="4" t="s">
        <v>1005</v>
      </c>
      <c r="C643" s="4" t="s">
        <v>660</v>
      </c>
    </row>
    <row r="644" spans="1:3" x14ac:dyDescent="0.25">
      <c r="A644" s="2"/>
      <c r="B644" s="4" t="s">
        <v>1268</v>
      </c>
      <c r="C644" s="4" t="s">
        <v>662</v>
      </c>
    </row>
    <row r="645" spans="1:3" x14ac:dyDescent="0.25">
      <c r="A645" s="2"/>
      <c r="B645" s="4" t="s">
        <v>1005</v>
      </c>
      <c r="C645" s="4" t="s">
        <v>663</v>
      </c>
    </row>
    <row r="646" spans="1:3" x14ac:dyDescent="0.25">
      <c r="A646" s="2"/>
      <c r="B646" s="4" t="s">
        <v>1269</v>
      </c>
      <c r="C646" s="4" t="s">
        <v>304</v>
      </c>
    </row>
    <row r="647" spans="1:3" x14ac:dyDescent="0.25">
      <c r="A647" s="2"/>
      <c r="B647" s="4" t="s">
        <v>1005</v>
      </c>
      <c r="C647" s="4" t="s">
        <v>664</v>
      </c>
    </row>
    <row r="648" spans="1:3" x14ac:dyDescent="0.25">
      <c r="A648" s="2"/>
      <c r="B648" s="4" t="s">
        <v>1270</v>
      </c>
      <c r="C648" s="4" t="s">
        <v>304</v>
      </c>
    </row>
    <row r="649" spans="1:3" x14ac:dyDescent="0.25">
      <c r="A649" s="2"/>
      <c r="B649" s="4" t="s">
        <v>1005</v>
      </c>
      <c r="C649" s="4" t="s">
        <v>665</v>
      </c>
    </row>
    <row r="650" spans="1:3" x14ac:dyDescent="0.25">
      <c r="A650" s="2"/>
      <c r="B650" s="4" t="s">
        <v>1271</v>
      </c>
      <c r="C650" s="4" t="s">
        <v>666</v>
      </c>
    </row>
    <row r="651" spans="1:3" x14ac:dyDescent="0.25">
      <c r="A651" s="2"/>
      <c r="B651" s="4" t="s">
        <v>1005</v>
      </c>
      <c r="C651" s="4" t="s">
        <v>667</v>
      </c>
    </row>
    <row r="652" spans="1:3" x14ac:dyDescent="0.25">
      <c r="A652" s="2"/>
      <c r="B652" s="4" t="s">
        <v>1272</v>
      </c>
      <c r="C652" s="4" t="s">
        <v>304</v>
      </c>
    </row>
    <row r="653" spans="1:3" x14ac:dyDescent="0.25">
      <c r="A653" s="2"/>
      <c r="B653" s="4" t="s">
        <v>1005</v>
      </c>
      <c r="C653" s="4" t="s">
        <v>668</v>
      </c>
    </row>
    <row r="654" spans="1:3" x14ac:dyDescent="0.25">
      <c r="A654" s="2"/>
      <c r="B654" s="4" t="s">
        <v>1273</v>
      </c>
      <c r="C654" s="4" t="s">
        <v>414</v>
      </c>
    </row>
    <row r="655" spans="1:3" x14ac:dyDescent="0.25">
      <c r="A655" s="2"/>
      <c r="B655" s="4" t="s">
        <v>1005</v>
      </c>
      <c r="C655" s="4" t="s">
        <v>669</v>
      </c>
    </row>
    <row r="656" spans="1:3" x14ac:dyDescent="0.25">
      <c r="A656" s="2"/>
      <c r="B656" s="4" t="s">
        <v>1274</v>
      </c>
      <c r="C656" s="4" t="s">
        <v>304</v>
      </c>
    </row>
    <row r="657" spans="1:3" x14ac:dyDescent="0.25">
      <c r="A657" s="2"/>
      <c r="B657" s="4" t="s">
        <v>1005</v>
      </c>
      <c r="C657" s="4" t="s">
        <v>670</v>
      </c>
    </row>
    <row r="658" spans="1:3" x14ac:dyDescent="0.25">
      <c r="A658" s="2"/>
      <c r="B658" s="4" t="s">
        <v>1275</v>
      </c>
      <c r="C658" s="4" t="s">
        <v>304</v>
      </c>
    </row>
    <row r="659" spans="1:3" x14ac:dyDescent="0.25">
      <c r="A659" s="2"/>
      <c r="B659" s="4" t="s">
        <v>1005</v>
      </c>
      <c r="C659" s="4" t="s">
        <v>671</v>
      </c>
    </row>
    <row r="660" spans="1:3" x14ac:dyDescent="0.25">
      <c r="A660" s="2"/>
      <c r="B660" s="4" t="s">
        <v>1005</v>
      </c>
      <c r="C660" s="4" t="s">
        <v>672</v>
      </c>
    </row>
    <row r="661" spans="1:3" x14ac:dyDescent="0.25">
      <c r="A661" s="2"/>
      <c r="B661" s="4" t="s">
        <v>1276</v>
      </c>
      <c r="C661" s="4" t="s">
        <v>304</v>
      </c>
    </row>
    <row r="662" spans="1:3" x14ac:dyDescent="0.25">
      <c r="A662" s="2"/>
      <c r="B662" s="4" t="s">
        <v>1005</v>
      </c>
      <c r="C662" s="4" t="s">
        <v>673</v>
      </c>
    </row>
    <row r="663" spans="1:3" x14ac:dyDescent="0.25">
      <c r="A663" s="2"/>
      <c r="B663" s="4" t="s">
        <v>1277</v>
      </c>
      <c r="C663" s="4" t="s">
        <v>304</v>
      </c>
    </row>
    <row r="664" spans="1:3" x14ac:dyDescent="0.25">
      <c r="A664" s="2"/>
      <c r="B664" s="4" t="s">
        <v>1005</v>
      </c>
      <c r="C664" s="4" t="s">
        <v>674</v>
      </c>
    </row>
    <row r="665" spans="1:3" x14ac:dyDescent="0.25">
      <c r="A665" s="2"/>
      <c r="B665" s="4" t="s">
        <v>1005</v>
      </c>
      <c r="C665" s="4" t="s">
        <v>675</v>
      </c>
    </row>
    <row r="666" spans="1:3" x14ac:dyDescent="0.25">
      <c r="A666" s="2"/>
      <c r="B666" s="4" t="s">
        <v>1278</v>
      </c>
      <c r="C666" s="4" t="s">
        <v>304</v>
      </c>
    </row>
    <row r="667" spans="1:3" x14ac:dyDescent="0.25">
      <c r="A667" s="2"/>
      <c r="B667" s="4" t="s">
        <v>1005</v>
      </c>
      <c r="C667" s="4" t="s">
        <v>634</v>
      </c>
    </row>
    <row r="668" spans="1:3" x14ac:dyDescent="0.25">
      <c r="A668" s="2"/>
      <c r="B668" s="4" t="s">
        <v>1279</v>
      </c>
      <c r="C668" s="4" t="s">
        <v>304</v>
      </c>
    </row>
    <row r="669" spans="1:3" x14ac:dyDescent="0.25">
      <c r="A669" s="2"/>
      <c r="B669" s="4" t="s">
        <v>1005</v>
      </c>
      <c r="C669" s="4" t="s">
        <v>676</v>
      </c>
    </row>
    <row r="670" spans="1:3" x14ac:dyDescent="0.25">
      <c r="A670" s="2"/>
      <c r="B670" s="4" t="s">
        <v>1280</v>
      </c>
      <c r="C670" s="4" t="s">
        <v>304</v>
      </c>
    </row>
    <row r="671" spans="1:3" x14ac:dyDescent="0.25">
      <c r="A671" s="2"/>
      <c r="B671" s="4" t="s">
        <v>1005</v>
      </c>
      <c r="C671" s="4" t="s">
        <v>677</v>
      </c>
    </row>
    <row r="672" spans="1:3" x14ac:dyDescent="0.25">
      <c r="A672" s="2"/>
      <c r="B672" s="4" t="s">
        <v>1005</v>
      </c>
      <c r="C672" s="4" t="s">
        <v>465</v>
      </c>
    </row>
    <row r="673" spans="1:3" x14ac:dyDescent="0.25">
      <c r="A673" s="2"/>
      <c r="B673" s="4" t="s">
        <v>1281</v>
      </c>
      <c r="C673" s="4" t="s">
        <v>304</v>
      </c>
    </row>
    <row r="674" spans="1:3" x14ac:dyDescent="0.25">
      <c r="A674" s="2"/>
      <c r="B674" s="4" t="s">
        <v>1005</v>
      </c>
      <c r="C674" s="4" t="s">
        <v>678</v>
      </c>
    </row>
    <row r="675" spans="1:3" x14ac:dyDescent="0.25">
      <c r="A675" s="2"/>
      <c r="B675" s="4" t="s">
        <v>1074</v>
      </c>
      <c r="C675" s="4" t="s">
        <v>744</v>
      </c>
    </row>
    <row r="676" spans="1:3" x14ac:dyDescent="0.25">
      <c r="A676" s="2"/>
      <c r="B676" s="4" t="s">
        <v>1282</v>
      </c>
      <c r="C676" s="4" t="s">
        <v>304</v>
      </c>
    </row>
    <row r="677" spans="1:3" x14ac:dyDescent="0.25">
      <c r="A677" s="2"/>
      <c r="B677" s="4" t="s">
        <v>1005</v>
      </c>
      <c r="C677" s="4" t="s">
        <v>679</v>
      </c>
    </row>
    <row r="678" spans="1:3" x14ac:dyDescent="0.25">
      <c r="A678" s="2"/>
      <c r="B678" s="4" t="s">
        <v>1074</v>
      </c>
      <c r="C678" s="4" t="s">
        <v>744</v>
      </c>
    </row>
    <row r="679" spans="1:3" x14ac:dyDescent="0.25">
      <c r="A679" s="2"/>
      <c r="B679" s="4" t="s">
        <v>1283</v>
      </c>
      <c r="C679" s="4" t="s">
        <v>304</v>
      </c>
    </row>
    <row r="680" spans="1:3" x14ac:dyDescent="0.25">
      <c r="A680" s="2"/>
      <c r="B680" s="4" t="s">
        <v>1005</v>
      </c>
      <c r="C680" s="4" t="s">
        <v>680</v>
      </c>
    </row>
    <row r="681" spans="1:3" x14ac:dyDescent="0.25">
      <c r="A681" s="2"/>
      <c r="B681" s="4" t="s">
        <v>1284</v>
      </c>
      <c r="C681" s="4" t="s">
        <v>304</v>
      </c>
    </row>
    <row r="682" spans="1:3" x14ac:dyDescent="0.25">
      <c r="A682" s="2"/>
      <c r="B682" s="4" t="s">
        <v>1005</v>
      </c>
      <c r="C682" s="4" t="s">
        <v>681</v>
      </c>
    </row>
    <row r="683" spans="1:3" x14ac:dyDescent="0.25">
      <c r="A683" s="2"/>
      <c r="B683" s="4" t="s">
        <v>1285</v>
      </c>
      <c r="C683" s="4" t="s">
        <v>304</v>
      </c>
    </row>
    <row r="684" spans="1:3" x14ac:dyDescent="0.25">
      <c r="A684" s="2"/>
      <c r="B684" s="4" t="s">
        <v>1005</v>
      </c>
      <c r="C684" s="4" t="s">
        <v>683</v>
      </c>
    </row>
    <row r="685" spans="1:3" x14ac:dyDescent="0.25">
      <c r="A685" s="2"/>
      <c r="B685" s="4" t="s">
        <v>1005</v>
      </c>
      <c r="C685" s="4" t="s">
        <v>684</v>
      </c>
    </row>
    <row r="686" spans="1:3" x14ac:dyDescent="0.25">
      <c r="A686" s="2"/>
      <c r="B686" s="4" t="s">
        <v>1286</v>
      </c>
      <c r="C686" s="4" t="s">
        <v>304</v>
      </c>
    </row>
    <row r="687" spans="1:3" x14ac:dyDescent="0.25">
      <c r="A687" s="2"/>
      <c r="B687" s="4" t="s">
        <v>1005</v>
      </c>
      <c r="C687" s="4" t="s">
        <v>685</v>
      </c>
    </row>
    <row r="688" spans="1:3" x14ac:dyDescent="0.25">
      <c r="A688" s="2"/>
      <c r="B688" s="4" t="s">
        <v>1287</v>
      </c>
      <c r="C688" s="4" t="s">
        <v>414</v>
      </c>
    </row>
    <row r="689" spans="1:3" x14ac:dyDescent="0.25">
      <c r="A689" s="2"/>
      <c r="B689" s="4" t="s">
        <v>1005</v>
      </c>
      <c r="C689" s="4" t="s">
        <v>686</v>
      </c>
    </row>
    <row r="690" spans="1:3" x14ac:dyDescent="0.25">
      <c r="A690" s="2"/>
      <c r="B690" s="4" t="s">
        <v>1005</v>
      </c>
      <c r="C690" s="4" t="s">
        <v>687</v>
      </c>
    </row>
    <row r="691" spans="1:3" x14ac:dyDescent="0.25">
      <c r="A691" s="2"/>
      <c r="B691" s="4" t="s">
        <v>1288</v>
      </c>
      <c r="C691" s="4" t="s">
        <v>414</v>
      </c>
    </row>
    <row r="692" spans="1:3" x14ac:dyDescent="0.25">
      <c r="A692" s="2"/>
      <c r="B692" s="4" t="s">
        <v>1005</v>
      </c>
      <c r="C692" s="4" t="s">
        <v>688</v>
      </c>
    </row>
    <row r="693" spans="1:3" x14ac:dyDescent="0.25">
      <c r="A693" s="2"/>
      <c r="B693" s="4" t="s">
        <v>1289</v>
      </c>
      <c r="C693" s="4" t="s">
        <v>304</v>
      </c>
    </row>
    <row r="694" spans="1:3" x14ac:dyDescent="0.25">
      <c r="A694" s="2"/>
      <c r="B694" s="4" t="s">
        <v>1005</v>
      </c>
      <c r="C694" s="4" t="s">
        <v>689</v>
      </c>
    </row>
    <row r="695" spans="1:3" x14ac:dyDescent="0.25">
      <c r="A695" s="2"/>
      <c r="B695" s="4" t="s">
        <v>1074</v>
      </c>
      <c r="C695" s="4" t="s">
        <v>744</v>
      </c>
    </row>
    <row r="696" spans="1:3" x14ac:dyDescent="0.25">
      <c r="A696" s="2"/>
      <c r="B696" s="4" t="s">
        <v>1290</v>
      </c>
      <c r="C696" s="4" t="s">
        <v>304</v>
      </c>
    </row>
    <row r="697" spans="1:3" x14ac:dyDescent="0.25">
      <c r="A697" s="2"/>
      <c r="B697" s="4" t="s">
        <v>1005</v>
      </c>
      <c r="C697" s="4" t="s">
        <v>690</v>
      </c>
    </row>
    <row r="698" spans="1:3" x14ac:dyDescent="0.25">
      <c r="A698" s="2"/>
      <c r="B698" s="4" t="s">
        <v>1005</v>
      </c>
      <c r="C698" s="4" t="s">
        <v>691</v>
      </c>
    </row>
    <row r="699" spans="1:3" x14ac:dyDescent="0.25">
      <c r="A699" s="2"/>
      <c r="B699" s="4" t="s">
        <v>1291</v>
      </c>
      <c r="C699" s="4" t="s">
        <v>304</v>
      </c>
    </row>
    <row r="700" spans="1:3" x14ac:dyDescent="0.25">
      <c r="A700" s="2"/>
      <c r="B700" s="4" t="s">
        <v>1005</v>
      </c>
      <c r="C700" s="4" t="s">
        <v>692</v>
      </c>
    </row>
    <row r="701" spans="1:3" x14ac:dyDescent="0.25">
      <c r="A701" s="2"/>
      <c r="B701" s="4" t="s">
        <v>1292</v>
      </c>
      <c r="C701" s="4" t="s">
        <v>304</v>
      </c>
    </row>
    <row r="702" spans="1:3" x14ac:dyDescent="0.25">
      <c r="A702" s="2"/>
      <c r="B702" s="4" t="s">
        <v>1005</v>
      </c>
      <c r="C702" s="4" t="s">
        <v>693</v>
      </c>
    </row>
    <row r="703" spans="1:3" x14ac:dyDescent="0.25">
      <c r="A703" s="2"/>
      <c r="B703" s="4" t="s">
        <v>1293</v>
      </c>
      <c r="C703" s="4" t="s">
        <v>304</v>
      </c>
    </row>
    <row r="704" spans="1:3" x14ac:dyDescent="0.25">
      <c r="A704" s="2"/>
      <c r="B704" s="4" t="s">
        <v>1005</v>
      </c>
      <c r="C704" s="4" t="s">
        <v>694</v>
      </c>
    </row>
    <row r="705" spans="1:3" x14ac:dyDescent="0.25">
      <c r="A705" s="2"/>
      <c r="B705" s="4" t="s">
        <v>1294</v>
      </c>
      <c r="C705" s="4" t="s">
        <v>304</v>
      </c>
    </row>
    <row r="706" spans="1:3" x14ac:dyDescent="0.25">
      <c r="A706" s="2"/>
      <c r="B706" s="4" t="s">
        <v>1005</v>
      </c>
      <c r="C706" s="4" t="s">
        <v>695</v>
      </c>
    </row>
    <row r="707" spans="1:3" x14ac:dyDescent="0.25">
      <c r="A707" s="2"/>
      <c r="B707" s="4" t="s">
        <v>1295</v>
      </c>
      <c r="C707" s="4" t="s">
        <v>414</v>
      </c>
    </row>
    <row r="708" spans="1:3" x14ac:dyDescent="0.25">
      <c r="A708" s="2"/>
      <c r="B708" s="4" t="s">
        <v>1005</v>
      </c>
      <c r="C708" s="4" t="s">
        <v>697</v>
      </c>
    </row>
    <row r="709" spans="1:3" x14ac:dyDescent="0.25">
      <c r="A709" s="2"/>
      <c r="B709" s="4" t="s">
        <v>1296</v>
      </c>
      <c r="C709" s="4" t="s">
        <v>491</v>
      </c>
    </row>
    <row r="710" spans="1:3" x14ac:dyDescent="0.25">
      <c r="A710" s="2"/>
      <c r="B710" s="4" t="s">
        <v>1005</v>
      </c>
      <c r="C710" s="4" t="s">
        <v>698</v>
      </c>
    </row>
    <row r="711" spans="1:3" x14ac:dyDescent="0.25">
      <c r="A711" s="2"/>
      <c r="B711" s="4" t="s">
        <v>1297</v>
      </c>
      <c r="C711" s="4" t="s">
        <v>699</v>
      </c>
    </row>
    <row r="712" spans="1:3" x14ac:dyDescent="0.25">
      <c r="A712" s="2"/>
      <c r="B712" s="4" t="s">
        <v>1005</v>
      </c>
      <c r="C712" s="4" t="s">
        <v>700</v>
      </c>
    </row>
    <row r="713" spans="1:3" x14ac:dyDescent="0.25">
      <c r="A713" s="2"/>
      <c r="B713" s="4" t="s">
        <v>1298</v>
      </c>
      <c r="C713" s="4" t="s">
        <v>304</v>
      </c>
    </row>
    <row r="714" spans="1:3" x14ac:dyDescent="0.25">
      <c r="A714" s="2"/>
      <c r="B714" s="4" t="s">
        <v>1005</v>
      </c>
      <c r="C714" s="4" t="s">
        <v>701</v>
      </c>
    </row>
    <row r="715" spans="1:3" x14ac:dyDescent="0.25">
      <c r="A715" s="2"/>
      <c r="B715" s="4" t="s">
        <v>1005</v>
      </c>
      <c r="C715" s="4" t="s">
        <v>702</v>
      </c>
    </row>
    <row r="716" spans="1:3" x14ac:dyDescent="0.25">
      <c r="A716" s="2"/>
      <c r="B716" s="4" t="s">
        <v>1299</v>
      </c>
      <c r="C716" s="4" t="s">
        <v>304</v>
      </c>
    </row>
    <row r="717" spans="1:3" x14ac:dyDescent="0.25">
      <c r="A717" s="2"/>
      <c r="B717" s="4" t="s">
        <v>1005</v>
      </c>
      <c r="C717" s="4" t="s">
        <v>703</v>
      </c>
    </row>
    <row r="718" spans="1:3" x14ac:dyDescent="0.25">
      <c r="A718" s="2"/>
      <c r="B718" s="4" t="s">
        <v>1005</v>
      </c>
      <c r="C718" s="4" t="s">
        <v>704</v>
      </c>
    </row>
    <row r="719" spans="1:3" x14ac:dyDescent="0.25">
      <c r="A719" s="2"/>
      <c r="B719" s="4" t="s">
        <v>1300</v>
      </c>
      <c r="C719" s="4" t="s">
        <v>304</v>
      </c>
    </row>
    <row r="720" spans="1:3" x14ac:dyDescent="0.25">
      <c r="A720" s="2"/>
      <c r="B720" s="4" t="s">
        <v>1005</v>
      </c>
      <c r="C720" s="4" t="s">
        <v>705</v>
      </c>
    </row>
    <row r="721" spans="1:3" x14ac:dyDescent="0.25">
      <c r="A721" s="2"/>
      <c r="B721" s="4" t="s">
        <v>1301</v>
      </c>
      <c r="C721" s="4" t="s">
        <v>304</v>
      </c>
    </row>
    <row r="722" spans="1:3" x14ac:dyDescent="0.25">
      <c r="A722" s="2"/>
      <c r="B722" s="4" t="s">
        <v>1005</v>
      </c>
      <c r="C722" s="4" t="s">
        <v>706</v>
      </c>
    </row>
    <row r="723" spans="1:3" x14ac:dyDescent="0.25">
      <c r="A723" s="2"/>
      <c r="B723" s="4" t="s">
        <v>1005</v>
      </c>
      <c r="C723" s="4" t="s">
        <v>707</v>
      </c>
    </row>
    <row r="724" spans="1:3" x14ac:dyDescent="0.25">
      <c r="A724" s="2"/>
      <c r="B724" s="4" t="s">
        <v>1302</v>
      </c>
      <c r="C724" s="4" t="s">
        <v>304</v>
      </c>
    </row>
    <row r="725" spans="1:3" x14ac:dyDescent="0.25">
      <c r="A725" s="2"/>
      <c r="B725" s="4" t="s">
        <v>1005</v>
      </c>
      <c r="C725" s="4" t="s">
        <v>708</v>
      </c>
    </row>
    <row r="726" spans="1:3" x14ac:dyDescent="0.25">
      <c r="A726" s="2"/>
      <c r="B726" s="4" t="s">
        <v>1303</v>
      </c>
      <c r="C726" s="4" t="s">
        <v>304</v>
      </c>
    </row>
    <row r="727" spans="1:3" x14ac:dyDescent="0.25">
      <c r="A727" s="2"/>
      <c r="B727" s="4" t="s">
        <v>1005</v>
      </c>
      <c r="C727" s="4" t="s">
        <v>709</v>
      </c>
    </row>
    <row r="728" spans="1:3" x14ac:dyDescent="0.25">
      <c r="A728" s="2"/>
      <c r="B728" s="4" t="s">
        <v>1005</v>
      </c>
      <c r="C728" s="4" t="s">
        <v>710</v>
      </c>
    </row>
    <row r="729" spans="1:3" x14ac:dyDescent="0.25">
      <c r="A729" s="2"/>
      <c r="B729" s="4" t="s">
        <v>1304</v>
      </c>
      <c r="C729" s="4" t="s">
        <v>304</v>
      </c>
    </row>
    <row r="730" spans="1:3" x14ac:dyDescent="0.25">
      <c r="A730" s="2"/>
      <c r="B730" s="4" t="s">
        <v>1005</v>
      </c>
      <c r="C730" s="4" t="s">
        <v>711</v>
      </c>
    </row>
    <row r="731" spans="1:3" x14ac:dyDescent="0.25">
      <c r="A731" s="2"/>
      <c r="B731" s="4" t="s">
        <v>1005</v>
      </c>
      <c r="C731" s="4" t="s">
        <v>712</v>
      </c>
    </row>
    <row r="732" spans="1:3" x14ac:dyDescent="0.25">
      <c r="A732" s="2"/>
      <c r="B732" s="4" t="s">
        <v>1305</v>
      </c>
      <c r="C732" s="4" t="s">
        <v>714</v>
      </c>
    </row>
    <row r="733" spans="1:3" x14ac:dyDescent="0.25">
      <c r="A733" s="2"/>
      <c r="B733" s="4" t="s">
        <v>1039</v>
      </c>
      <c r="C733" s="4" t="s">
        <v>743</v>
      </c>
    </row>
    <row r="734" spans="1:3" x14ac:dyDescent="0.25">
      <c r="A734" s="2"/>
      <c r="B734" s="4" t="s">
        <v>1306</v>
      </c>
      <c r="C734" s="4" t="s">
        <v>715</v>
      </c>
    </row>
    <row r="735" spans="1:3" x14ac:dyDescent="0.25">
      <c r="A735" s="2"/>
      <c r="B735" s="4" t="s">
        <v>1005</v>
      </c>
      <c r="C735" s="4" t="s">
        <v>716</v>
      </c>
    </row>
    <row r="736" spans="1:3" x14ac:dyDescent="0.25">
      <c r="A736" s="2"/>
      <c r="B736" s="4" t="s">
        <v>1039</v>
      </c>
      <c r="C736" s="4" t="s">
        <v>743</v>
      </c>
    </row>
    <row r="737" spans="1:3" x14ac:dyDescent="0.25">
      <c r="A737" s="2"/>
      <c r="B737" s="4" t="s">
        <v>1307</v>
      </c>
      <c r="C737" s="4" t="s">
        <v>717</v>
      </c>
    </row>
    <row r="738" spans="1:3" x14ac:dyDescent="0.25">
      <c r="A738" s="2"/>
      <c r="B738" s="4" t="s">
        <v>1039</v>
      </c>
      <c r="C738" s="4" t="s">
        <v>743</v>
      </c>
    </row>
    <row r="739" spans="1:3" x14ac:dyDescent="0.25">
      <c r="A739" s="2"/>
      <c r="B739" s="4" t="s">
        <v>1308</v>
      </c>
      <c r="C739" s="4" t="s">
        <v>718</v>
      </c>
    </row>
    <row r="740" spans="1:3" x14ac:dyDescent="0.25">
      <c r="A740" s="2"/>
      <c r="B740" s="4" t="s">
        <v>1039</v>
      </c>
      <c r="C740" s="4" t="s">
        <v>743</v>
      </c>
    </row>
    <row r="741" spans="1:3" x14ac:dyDescent="0.25">
      <c r="A741" s="2"/>
      <c r="B741" s="4" t="s">
        <v>1309</v>
      </c>
      <c r="C741" s="4" t="s">
        <v>719</v>
      </c>
    </row>
    <row r="742" spans="1:3" x14ac:dyDescent="0.25">
      <c r="A742" s="2"/>
      <c r="B742" s="4" t="s">
        <v>1039</v>
      </c>
      <c r="C742" s="4" t="s">
        <v>743</v>
      </c>
    </row>
    <row r="743" spans="1:3" x14ac:dyDescent="0.25">
      <c r="A743" s="2"/>
      <c r="B743" s="4" t="s">
        <v>1310</v>
      </c>
      <c r="C743" s="4" t="s">
        <v>720</v>
      </c>
    </row>
    <row r="744" spans="1:3" x14ac:dyDescent="0.25">
      <c r="A744" s="2"/>
      <c r="B744" s="4" t="s">
        <v>1039</v>
      </c>
      <c r="C744" s="4" t="s">
        <v>743</v>
      </c>
    </row>
    <row r="745" spans="1:3" x14ac:dyDescent="0.25">
      <c r="A745" s="2"/>
      <c r="B745" s="4" t="s">
        <v>1311</v>
      </c>
      <c r="C745" s="4" t="s">
        <v>715</v>
      </c>
    </row>
    <row r="746" spans="1:3" x14ac:dyDescent="0.25">
      <c r="A746" s="2"/>
      <c r="B746" s="4" t="s">
        <v>1005</v>
      </c>
      <c r="C746" s="4" t="s">
        <v>721</v>
      </c>
    </row>
    <row r="747" spans="1:3" x14ac:dyDescent="0.25">
      <c r="A747" s="2"/>
      <c r="B747" s="4" t="s">
        <v>1039</v>
      </c>
      <c r="C747" s="4" t="s">
        <v>743</v>
      </c>
    </row>
    <row r="748" spans="1:3" x14ac:dyDescent="0.25">
      <c r="A748" s="2"/>
      <c r="B748" s="4" t="s">
        <v>1312</v>
      </c>
      <c r="C748" s="4" t="s">
        <v>722</v>
      </c>
    </row>
    <row r="749" spans="1:3" x14ac:dyDescent="0.25">
      <c r="A749" s="2"/>
      <c r="B749" s="4" t="s">
        <v>1005</v>
      </c>
      <c r="C749" s="4" t="s">
        <v>723</v>
      </c>
    </row>
    <row r="750" spans="1:3" x14ac:dyDescent="0.25">
      <c r="A750" s="2"/>
      <c r="B750" s="4" t="s">
        <v>1039</v>
      </c>
      <c r="C750" s="4" t="s">
        <v>743</v>
      </c>
    </row>
    <row r="751" spans="1:3" x14ac:dyDescent="0.25">
      <c r="A751" s="2"/>
      <c r="B751" s="4" t="s">
        <v>1313</v>
      </c>
      <c r="C751" s="4" t="s">
        <v>715</v>
      </c>
    </row>
    <row r="752" spans="1:3" x14ac:dyDescent="0.25">
      <c r="A752" s="2"/>
      <c r="B752" s="4" t="s">
        <v>1005</v>
      </c>
      <c r="C752" s="4" t="s">
        <v>724</v>
      </c>
    </row>
    <row r="753" spans="1:3" x14ac:dyDescent="0.25">
      <c r="A753" s="2"/>
      <c r="B753" s="4" t="s">
        <v>1039</v>
      </c>
      <c r="C753" s="4" t="s">
        <v>743</v>
      </c>
    </row>
    <row r="754" spans="1:3" x14ac:dyDescent="0.25">
      <c r="A754" s="2"/>
      <c r="B754" s="4" t="s">
        <v>1314</v>
      </c>
      <c r="C754" s="4" t="s">
        <v>715</v>
      </c>
    </row>
    <row r="755" spans="1:3" x14ac:dyDescent="0.25">
      <c r="A755" s="2"/>
      <c r="B755" s="4" t="s">
        <v>1005</v>
      </c>
      <c r="C755" s="4" t="s">
        <v>725</v>
      </c>
    </row>
    <row r="756" spans="1:3" x14ac:dyDescent="0.25">
      <c r="A756" s="2"/>
      <c r="B756" s="4" t="s">
        <v>1039</v>
      </c>
      <c r="C756" s="4" t="s">
        <v>743</v>
      </c>
    </row>
    <row r="757" spans="1:3" x14ac:dyDescent="0.25">
      <c r="A757" s="2"/>
      <c r="B757" s="4" t="s">
        <v>1315</v>
      </c>
      <c r="C757" s="4" t="s">
        <v>727</v>
      </c>
    </row>
    <row r="758" spans="1:3" x14ac:dyDescent="0.25">
      <c r="A758" s="2"/>
      <c r="B758" s="4" t="s">
        <v>1039</v>
      </c>
      <c r="C758" s="4" t="s">
        <v>743</v>
      </c>
    </row>
    <row r="759" spans="1:3" x14ac:dyDescent="0.25">
      <c r="A759" s="2"/>
      <c r="B759" s="4" t="s">
        <v>1316</v>
      </c>
      <c r="C759" s="4" t="s">
        <v>728</v>
      </c>
    </row>
    <row r="760" spans="1:3" x14ac:dyDescent="0.25">
      <c r="A760" s="2"/>
      <c r="B760" s="4" t="s">
        <v>1039</v>
      </c>
      <c r="C760" s="4" t="s">
        <v>743</v>
      </c>
    </row>
    <row r="761" spans="1:3" x14ac:dyDescent="0.25">
      <c r="A761" s="2"/>
      <c r="B761" s="4" t="s">
        <v>1317</v>
      </c>
      <c r="C761" s="4" t="s">
        <v>15</v>
      </c>
    </row>
    <row r="762" spans="1:3" x14ac:dyDescent="0.25">
      <c r="A762" s="2"/>
      <c r="B762" s="4" t="s">
        <v>1039</v>
      </c>
      <c r="C762" s="4" t="s">
        <v>743</v>
      </c>
    </row>
    <row r="763" spans="1:3" x14ac:dyDescent="0.25">
      <c r="A763" s="2"/>
      <c r="B763" s="4" t="s">
        <v>1318</v>
      </c>
      <c r="C763" s="4" t="s">
        <v>715</v>
      </c>
    </row>
    <row r="764" spans="1:3" x14ac:dyDescent="0.25">
      <c r="A764" s="2"/>
      <c r="B764" s="4" t="s">
        <v>1005</v>
      </c>
      <c r="C764" s="4" t="s">
        <v>16</v>
      </c>
    </row>
    <row r="765" spans="1:3" x14ac:dyDescent="0.25">
      <c r="A765" s="2"/>
      <c r="B765" s="4" t="s">
        <v>1039</v>
      </c>
      <c r="C765" s="4" t="s">
        <v>743</v>
      </c>
    </row>
    <row r="766" spans="1:3" x14ac:dyDescent="0.25">
      <c r="A766" s="2"/>
      <c r="B766" s="4" t="s">
        <v>1319</v>
      </c>
      <c r="C766" s="4" t="s">
        <v>17</v>
      </c>
    </row>
    <row r="767" spans="1:3" x14ac:dyDescent="0.25">
      <c r="A767" s="2"/>
      <c r="B767" s="4" t="s">
        <v>1039</v>
      </c>
      <c r="C767" s="4" t="s">
        <v>743</v>
      </c>
    </row>
    <row r="768" spans="1:3" x14ac:dyDescent="0.25">
      <c r="A768" s="2"/>
      <c r="B768" s="4" t="s">
        <v>1320</v>
      </c>
      <c r="C768" s="4" t="s">
        <v>18</v>
      </c>
    </row>
    <row r="769" spans="1:3" x14ac:dyDescent="0.25">
      <c r="A769" s="2"/>
      <c r="B769" s="4" t="s">
        <v>1005</v>
      </c>
      <c r="C769" s="4" t="s">
        <v>19</v>
      </c>
    </row>
    <row r="770" spans="1:3" x14ac:dyDescent="0.25">
      <c r="A770" s="2"/>
      <c r="B770" s="4" t="s">
        <v>1039</v>
      </c>
      <c r="C770" s="4" t="s">
        <v>743</v>
      </c>
    </row>
    <row r="771" spans="1:3" x14ac:dyDescent="0.25">
      <c r="A771" s="2"/>
      <c r="B771" s="4" t="s">
        <v>1321</v>
      </c>
      <c r="C771" s="4" t="s">
        <v>20</v>
      </c>
    </row>
    <row r="772" spans="1:3" x14ac:dyDescent="0.25">
      <c r="A772" s="2"/>
      <c r="B772" s="4" t="s">
        <v>1005</v>
      </c>
      <c r="C772" s="4" t="s">
        <v>21</v>
      </c>
    </row>
    <row r="773" spans="1:3" x14ac:dyDescent="0.25">
      <c r="A773" s="2"/>
      <c r="B773" s="4" t="s">
        <v>1039</v>
      </c>
      <c r="C773" s="4" t="s">
        <v>743</v>
      </c>
    </row>
    <row r="774" spans="1:3" x14ac:dyDescent="0.25">
      <c r="A774" s="2"/>
      <c r="B774" s="4" t="s">
        <v>1322</v>
      </c>
      <c r="C774" s="4" t="s">
        <v>22</v>
      </c>
    </row>
    <row r="775" spans="1:3" x14ac:dyDescent="0.25">
      <c r="A775" s="2"/>
      <c r="B775" s="4" t="s">
        <v>1005</v>
      </c>
      <c r="C775" s="4" t="s">
        <v>23</v>
      </c>
    </row>
    <row r="776" spans="1:3" x14ac:dyDescent="0.25">
      <c r="A776" s="2"/>
      <c r="B776" s="4" t="s">
        <v>1005</v>
      </c>
      <c r="C776" s="4" t="s">
        <v>24</v>
      </c>
    </row>
    <row r="777" spans="1:3" x14ac:dyDescent="0.25">
      <c r="A777" s="2"/>
      <c r="B777" s="4" t="s">
        <v>1039</v>
      </c>
      <c r="C777" s="4" t="s">
        <v>743</v>
      </c>
    </row>
    <row r="778" spans="1:3" x14ac:dyDescent="0.25">
      <c r="A778" s="2"/>
      <c r="B778" s="4" t="s">
        <v>1323</v>
      </c>
      <c r="C778" s="4" t="s">
        <v>25</v>
      </c>
    </row>
    <row r="779" spans="1:3" x14ac:dyDescent="0.25">
      <c r="A779" s="2"/>
      <c r="B779" s="4" t="s">
        <v>1005</v>
      </c>
      <c r="C779" s="4" t="s">
        <v>26</v>
      </c>
    </row>
    <row r="780" spans="1:3" x14ac:dyDescent="0.25">
      <c r="A780" s="2"/>
      <c r="B780" s="4" t="s">
        <v>1039</v>
      </c>
      <c r="C780" s="4" t="s">
        <v>743</v>
      </c>
    </row>
    <row r="781" spans="1:3" x14ac:dyDescent="0.25">
      <c r="A781" s="2"/>
      <c r="B781" s="4" t="s">
        <v>1324</v>
      </c>
      <c r="C781" s="4" t="s">
        <v>27</v>
      </c>
    </row>
    <row r="782" spans="1:3" x14ac:dyDescent="0.25">
      <c r="A782" s="2"/>
      <c r="B782" s="4" t="s">
        <v>1039</v>
      </c>
      <c r="C782" s="4" t="s">
        <v>743</v>
      </c>
    </row>
    <row r="783" spans="1:3" x14ac:dyDescent="0.25">
      <c r="A783" s="2"/>
      <c r="B783" s="4" t="s">
        <v>1325</v>
      </c>
      <c r="C783" s="4" t="s">
        <v>29</v>
      </c>
    </row>
    <row r="784" spans="1:3" x14ac:dyDescent="0.25">
      <c r="A784" s="2"/>
      <c r="B784" s="4" t="s">
        <v>1005</v>
      </c>
      <c r="C784" s="4" t="s">
        <v>30</v>
      </c>
    </row>
    <row r="785" spans="1:3" x14ac:dyDescent="0.25">
      <c r="A785" s="2"/>
      <c r="B785" s="4" t="s">
        <v>1039</v>
      </c>
      <c r="C785" s="4" t="s">
        <v>743</v>
      </c>
    </row>
    <row r="786" spans="1:3" x14ac:dyDescent="0.25">
      <c r="A786" s="2"/>
      <c r="B786" s="4" t="s">
        <v>1326</v>
      </c>
      <c r="C786" s="4" t="s">
        <v>31</v>
      </c>
    </row>
    <row r="787" spans="1:3" x14ac:dyDescent="0.25">
      <c r="A787" s="2"/>
      <c r="B787" s="4" t="s">
        <v>1005</v>
      </c>
      <c r="C787" s="4" t="s">
        <v>32</v>
      </c>
    </row>
    <row r="788" spans="1:3" x14ac:dyDescent="0.25">
      <c r="A788" s="2"/>
      <c r="B788" s="4" t="s">
        <v>1039</v>
      </c>
      <c r="C788" s="4" t="s">
        <v>743</v>
      </c>
    </row>
    <row r="789" spans="1:3" x14ac:dyDescent="0.25">
      <c r="A789" s="2"/>
      <c r="B789" s="4" t="s">
        <v>1327</v>
      </c>
      <c r="C789" s="4" t="s">
        <v>33</v>
      </c>
    </row>
    <row r="790" spans="1:3" x14ac:dyDescent="0.25">
      <c r="A790" s="2"/>
      <c r="B790" s="4" t="s">
        <v>1005</v>
      </c>
      <c r="C790" s="4" t="s">
        <v>34</v>
      </c>
    </row>
    <row r="791" spans="1:3" x14ac:dyDescent="0.25">
      <c r="A791" s="2"/>
      <c r="B791" s="4" t="s">
        <v>1039</v>
      </c>
      <c r="C791" s="4" t="s">
        <v>743</v>
      </c>
    </row>
    <row r="792" spans="1:3" x14ac:dyDescent="0.25">
      <c r="A792" s="2"/>
      <c r="B792" s="4" t="s">
        <v>1328</v>
      </c>
      <c r="C792" s="4" t="s">
        <v>35</v>
      </c>
    </row>
    <row r="793" spans="1:3" x14ac:dyDescent="0.25">
      <c r="A793" s="2"/>
      <c r="B793" s="4" t="s">
        <v>1005</v>
      </c>
      <c r="C793" s="4" t="s">
        <v>36</v>
      </c>
    </row>
    <row r="794" spans="1:3" x14ac:dyDescent="0.25">
      <c r="A794" s="2"/>
      <c r="B794" s="4" t="s">
        <v>1005</v>
      </c>
      <c r="C794" s="4" t="s">
        <v>37</v>
      </c>
    </row>
    <row r="795" spans="1:3" x14ac:dyDescent="0.25">
      <c r="A795" s="2"/>
      <c r="B795" s="4" t="s">
        <v>1005</v>
      </c>
      <c r="C795" s="4" t="s">
        <v>38</v>
      </c>
    </row>
    <row r="796" spans="1:3" x14ac:dyDescent="0.25">
      <c r="A796" s="2"/>
      <c r="B796" s="4" t="s">
        <v>1039</v>
      </c>
      <c r="C796" s="4" t="s">
        <v>743</v>
      </c>
    </row>
    <row r="797" spans="1:3" x14ac:dyDescent="0.25">
      <c r="A797" s="2"/>
      <c r="B797" s="4" t="s">
        <v>1329</v>
      </c>
      <c r="C797" s="4" t="s">
        <v>35</v>
      </c>
    </row>
    <row r="798" spans="1:3" x14ac:dyDescent="0.25">
      <c r="A798" s="2"/>
      <c r="B798" s="4" t="s">
        <v>1005</v>
      </c>
      <c r="C798" s="4" t="s">
        <v>39</v>
      </c>
    </row>
    <row r="799" spans="1:3" x14ac:dyDescent="0.25">
      <c r="A799" s="2"/>
      <c r="B799" s="4" t="s">
        <v>1005</v>
      </c>
      <c r="C799" s="4" t="s">
        <v>40</v>
      </c>
    </row>
    <row r="800" spans="1:3" x14ac:dyDescent="0.25">
      <c r="A800" s="2"/>
      <c r="B800" s="4" t="s">
        <v>1039</v>
      </c>
      <c r="C800" s="4" t="s">
        <v>743</v>
      </c>
    </row>
    <row r="801" spans="1:3" x14ac:dyDescent="0.25">
      <c r="A801" s="2"/>
      <c r="B801" s="4" t="s">
        <v>1330</v>
      </c>
      <c r="C801" s="4" t="s">
        <v>304</v>
      </c>
    </row>
    <row r="802" spans="1:3" x14ac:dyDescent="0.25">
      <c r="A802" s="2"/>
      <c r="B802" s="4" t="s">
        <v>1005</v>
      </c>
      <c r="C802" s="4" t="s">
        <v>41</v>
      </c>
    </row>
    <row r="803" spans="1:3" x14ac:dyDescent="0.25">
      <c r="A803" s="2"/>
      <c r="B803" s="4" t="s">
        <v>1039</v>
      </c>
      <c r="C803" s="4" t="s">
        <v>736</v>
      </c>
    </row>
    <row r="804" spans="1:3" x14ac:dyDescent="0.25">
      <c r="A804" s="2"/>
      <c r="B804" s="4" t="s">
        <v>1331</v>
      </c>
      <c r="C804" s="4" t="s">
        <v>42</v>
      </c>
    </row>
    <row r="805" spans="1:3" x14ac:dyDescent="0.25">
      <c r="A805" s="2"/>
      <c r="B805" s="4" t="s">
        <v>1005</v>
      </c>
      <c r="C805" s="4" t="s">
        <v>43</v>
      </c>
    </row>
    <row r="806" spans="1:3" x14ac:dyDescent="0.25">
      <c r="A806" s="2"/>
      <c r="B806" s="4" t="s">
        <v>1005</v>
      </c>
      <c r="C806" s="4" t="s">
        <v>44</v>
      </c>
    </row>
    <row r="807" spans="1:3" x14ac:dyDescent="0.25">
      <c r="A807" s="2"/>
      <c r="B807" s="4" t="s">
        <v>1039</v>
      </c>
      <c r="C807" s="4" t="s">
        <v>743</v>
      </c>
    </row>
    <row r="808" spans="1:3" x14ac:dyDescent="0.25">
      <c r="A808" s="2"/>
      <c r="B808" s="4" t="s">
        <v>1332</v>
      </c>
      <c r="C808" s="4" t="s">
        <v>45</v>
      </c>
    </row>
    <row r="809" spans="1:3" x14ac:dyDescent="0.25">
      <c r="A809" s="2"/>
      <c r="B809" s="4" t="s">
        <v>1005</v>
      </c>
      <c r="C809" s="4" t="s">
        <v>46</v>
      </c>
    </row>
    <row r="810" spans="1:3" x14ac:dyDescent="0.25">
      <c r="A810" s="2"/>
      <c r="B810" s="4" t="s">
        <v>1039</v>
      </c>
      <c r="C810" s="4" t="s">
        <v>743</v>
      </c>
    </row>
    <row r="811" spans="1:3" x14ac:dyDescent="0.25">
      <c r="A811" s="2"/>
      <c r="B811" s="4" t="s">
        <v>1333</v>
      </c>
      <c r="C811" s="4" t="s">
        <v>45</v>
      </c>
    </row>
    <row r="812" spans="1:3" x14ac:dyDescent="0.25">
      <c r="A812" s="2"/>
      <c r="B812" s="4" t="s">
        <v>1005</v>
      </c>
      <c r="C812" s="4" t="s">
        <v>47</v>
      </c>
    </row>
    <row r="813" spans="1:3" x14ac:dyDescent="0.25">
      <c r="A813" s="2"/>
      <c r="B813" s="4" t="s">
        <v>1039</v>
      </c>
      <c r="C813" s="4" t="s">
        <v>743</v>
      </c>
    </row>
    <row r="814" spans="1:3" x14ac:dyDescent="0.25">
      <c r="A814" s="2"/>
      <c r="B814" s="4" t="s">
        <v>1334</v>
      </c>
      <c r="C814" s="4" t="s">
        <v>49</v>
      </c>
    </row>
    <row r="815" spans="1:3" x14ac:dyDescent="0.25">
      <c r="A815" s="2"/>
      <c r="B815" s="4" t="s">
        <v>1005</v>
      </c>
      <c r="C815" s="4" t="s">
        <v>50</v>
      </c>
    </row>
    <row r="816" spans="1:3" x14ac:dyDescent="0.25">
      <c r="A816" s="2"/>
      <c r="B816" s="4" t="s">
        <v>1005</v>
      </c>
      <c r="C816" s="4" t="s">
        <v>51</v>
      </c>
    </row>
    <row r="817" spans="1:3" x14ac:dyDescent="0.25">
      <c r="A817" s="2"/>
      <c r="B817" s="4" t="s">
        <v>1039</v>
      </c>
      <c r="C817" s="4" t="s">
        <v>736</v>
      </c>
    </row>
    <row r="818" spans="1:3" x14ac:dyDescent="0.25">
      <c r="A818" s="2"/>
      <c r="B818" s="4" t="s">
        <v>1335</v>
      </c>
      <c r="C818" s="4" t="s">
        <v>52</v>
      </c>
    </row>
    <row r="819" spans="1:3" x14ac:dyDescent="0.25">
      <c r="A819" s="2"/>
      <c r="B819" s="4" t="s">
        <v>1005</v>
      </c>
      <c r="C819" s="4" t="s">
        <v>53</v>
      </c>
    </row>
    <row r="820" spans="1:3" x14ac:dyDescent="0.25">
      <c r="A820" s="2"/>
      <c r="B820" s="4" t="s">
        <v>1005</v>
      </c>
      <c r="C820" s="4" t="s">
        <v>54</v>
      </c>
    </row>
    <row r="821" spans="1:3" x14ac:dyDescent="0.25">
      <c r="A821" s="2"/>
      <c r="B821" s="4"/>
      <c r="C821" s="4"/>
    </row>
    <row r="822" spans="1:3" x14ac:dyDescent="0.25">
      <c r="A822" s="2"/>
      <c r="B822" s="4"/>
      <c r="C822" s="4"/>
    </row>
    <row r="823" spans="1:3" x14ac:dyDescent="0.25">
      <c r="A823" s="2"/>
      <c r="B823" s="4" t="s">
        <v>992</v>
      </c>
      <c r="C823" s="4" t="s">
        <v>10</v>
      </c>
    </row>
    <row r="824" spans="1:3" x14ac:dyDescent="0.25">
      <c r="A824" s="2"/>
      <c r="B824" s="4" t="s">
        <v>993</v>
      </c>
      <c r="C824" s="4" t="s">
        <v>5</v>
      </c>
    </row>
    <row r="825" spans="1:3" x14ac:dyDescent="0.25">
      <c r="A825" s="2"/>
      <c r="B825" s="4" t="s">
        <v>981</v>
      </c>
      <c r="C825" s="12" t="s">
        <v>1337</v>
      </c>
    </row>
    <row r="826" spans="1:3" x14ac:dyDescent="0.25">
      <c r="A826" s="2"/>
      <c r="B826" s="4" t="s">
        <v>979</v>
      </c>
      <c r="C826" s="4" t="s">
        <v>1336</v>
      </c>
    </row>
    <row r="827" spans="1:3" x14ac:dyDescent="0.25">
      <c r="A827" s="2"/>
      <c r="B827" s="4" t="s">
        <v>982</v>
      </c>
      <c r="C827" s="13" t="s">
        <v>1338</v>
      </c>
    </row>
    <row r="828" spans="1:3" x14ac:dyDescent="0.25">
      <c r="A828" s="2"/>
      <c r="B828" s="4" t="s">
        <v>983</v>
      </c>
      <c r="C828" s="12" t="s">
        <v>1339</v>
      </c>
    </row>
    <row r="829" spans="1:3" x14ac:dyDescent="0.25">
      <c r="A829" s="2"/>
      <c r="B829" s="4" t="s">
        <v>984</v>
      </c>
      <c r="C829" s="14" t="s">
        <v>1340</v>
      </c>
    </row>
    <row r="830" spans="1:3" x14ac:dyDescent="0.25">
      <c r="A830" s="2"/>
      <c r="B830" s="4" t="s">
        <v>980</v>
      </c>
      <c r="C830" s="12" t="s">
        <v>1341</v>
      </c>
    </row>
    <row r="831" spans="1:3" x14ac:dyDescent="0.25">
      <c r="A831" s="2"/>
      <c r="B831" s="4" t="s">
        <v>990</v>
      </c>
      <c r="C831" s="4" t="s">
        <v>2</v>
      </c>
    </row>
    <row r="832" spans="1:3" x14ac:dyDescent="0.25">
      <c r="A832" s="2"/>
      <c r="B832" s="4" t="s">
        <v>994</v>
      </c>
      <c r="C832" s="4" t="s">
        <v>7</v>
      </c>
    </row>
    <row r="833" spans="1:3" x14ac:dyDescent="0.25">
      <c r="A833" s="2"/>
      <c r="B833" s="4" t="s">
        <v>996</v>
      </c>
      <c r="C833" s="4" t="s">
        <v>4</v>
      </c>
    </row>
    <row r="834" spans="1:3" x14ac:dyDescent="0.25">
      <c r="A834" s="2"/>
      <c r="B834" s="4" t="s">
        <v>991</v>
      </c>
      <c r="C834" s="4" t="s">
        <v>6</v>
      </c>
    </row>
    <row r="835" spans="1:3" x14ac:dyDescent="0.25">
      <c r="A835" s="2"/>
      <c r="B835" s="4" t="s">
        <v>989</v>
      </c>
      <c r="C835" s="4" t="s">
        <v>3</v>
      </c>
    </row>
    <row r="836" spans="1:3" x14ac:dyDescent="0.25">
      <c r="A836" s="2"/>
      <c r="B836" s="4" t="s">
        <v>1001</v>
      </c>
      <c r="C836" s="4" t="s">
        <v>949</v>
      </c>
    </row>
    <row r="837" spans="1:3" x14ac:dyDescent="0.25">
      <c r="A837" s="2"/>
      <c r="B837" s="4" t="s">
        <v>995</v>
      </c>
      <c r="C837" s="4" t="s">
        <v>8</v>
      </c>
    </row>
    <row r="838" spans="1:3" x14ac:dyDescent="0.25">
      <c r="A838" s="2"/>
      <c r="B838" s="4" t="s">
        <v>999</v>
      </c>
      <c r="C838" s="4" t="s">
        <v>9</v>
      </c>
    </row>
    <row r="839" spans="1:3" x14ac:dyDescent="0.25">
      <c r="A839" s="2"/>
      <c r="B839" s="4" t="s">
        <v>986</v>
      </c>
      <c r="C839" s="13" t="s">
        <v>0</v>
      </c>
    </row>
    <row r="840" spans="1:3" x14ac:dyDescent="0.25">
      <c r="A840" s="2"/>
      <c r="B840" s="4" t="s">
        <v>987</v>
      </c>
      <c r="C840" s="13" t="s">
        <v>1</v>
      </c>
    </row>
    <row r="841" spans="1:3" x14ac:dyDescent="0.25">
      <c r="A841" s="2"/>
      <c r="B841" s="4"/>
      <c r="C841" s="4"/>
    </row>
    <row r="842" spans="1:3" x14ac:dyDescent="0.25">
      <c r="A842" s="2"/>
      <c r="B842" s="4"/>
      <c r="C842" s="4"/>
    </row>
    <row r="843" spans="1:3" x14ac:dyDescent="0.25">
      <c r="A843" s="2"/>
      <c r="B843" s="4"/>
      <c r="C843" s="4"/>
    </row>
    <row r="844" spans="1:3" x14ac:dyDescent="0.25">
      <c r="A844" s="2"/>
      <c r="B844" s="4"/>
      <c r="C844" s="4"/>
    </row>
    <row r="845" spans="1:3" x14ac:dyDescent="0.25">
      <c r="A845" s="2"/>
      <c r="B845" s="4"/>
      <c r="C845" s="4"/>
    </row>
    <row r="846" spans="1:3" x14ac:dyDescent="0.25">
      <c r="A846" s="2"/>
      <c r="B846" s="4"/>
      <c r="C846" s="4"/>
    </row>
    <row r="847" spans="1:3" x14ac:dyDescent="0.25">
      <c r="A847" s="2"/>
      <c r="B847" s="4"/>
      <c r="C847" s="4"/>
    </row>
    <row r="848" spans="1:3" x14ac:dyDescent="0.25">
      <c r="A848" s="2"/>
      <c r="B848" s="4"/>
      <c r="C848" s="4"/>
    </row>
    <row r="849" spans="1:3" x14ac:dyDescent="0.25">
      <c r="A849" s="2"/>
      <c r="B849" s="4"/>
      <c r="C849" s="4"/>
    </row>
    <row r="850" spans="1:3" x14ac:dyDescent="0.25">
      <c r="A850" s="2"/>
      <c r="B850" s="4"/>
      <c r="C850" s="4"/>
    </row>
    <row r="851" spans="1:3" x14ac:dyDescent="0.25">
      <c r="A851" s="2"/>
      <c r="B851" s="4"/>
      <c r="C851" s="4"/>
    </row>
    <row r="852" spans="1:3" x14ac:dyDescent="0.25">
      <c r="A852" s="2"/>
      <c r="B852" s="4"/>
      <c r="C852" s="4"/>
    </row>
    <row r="853" spans="1:3" x14ac:dyDescent="0.25">
      <c r="A853" s="2"/>
      <c r="B853" s="4"/>
      <c r="C853" s="4"/>
    </row>
    <row r="854" spans="1:3" x14ac:dyDescent="0.25">
      <c r="A854" s="2"/>
      <c r="B854" s="4"/>
      <c r="C854" s="4"/>
    </row>
    <row r="855" spans="1:3" x14ac:dyDescent="0.25">
      <c r="A855" s="2"/>
      <c r="B855" s="4"/>
      <c r="C855" s="4"/>
    </row>
    <row r="856" spans="1:3" x14ac:dyDescent="0.25">
      <c r="A856" s="2"/>
      <c r="B856" s="4"/>
      <c r="C856" s="4"/>
    </row>
    <row r="857" spans="1:3" x14ac:dyDescent="0.25">
      <c r="A857" s="2"/>
      <c r="B857" s="4"/>
      <c r="C857" s="4"/>
    </row>
    <row r="858" spans="1:3" x14ac:dyDescent="0.25">
      <c r="A858" s="2"/>
      <c r="B858" s="4"/>
      <c r="C858" s="4"/>
    </row>
    <row r="859" spans="1:3" x14ac:dyDescent="0.25">
      <c r="A859" s="2"/>
      <c r="B859" s="4"/>
      <c r="C859" s="4"/>
    </row>
    <row r="860" spans="1:3" x14ac:dyDescent="0.25">
      <c r="A860" s="2"/>
      <c r="B860" s="4"/>
      <c r="C860" s="4"/>
    </row>
    <row r="861" spans="1:3" x14ac:dyDescent="0.25">
      <c r="A861" s="2"/>
      <c r="B861" s="4"/>
      <c r="C861" s="4"/>
    </row>
    <row r="862" spans="1:3" x14ac:dyDescent="0.25">
      <c r="A862" s="2"/>
      <c r="B862" s="4"/>
      <c r="C862" s="4"/>
    </row>
    <row r="863" spans="1:3" x14ac:dyDescent="0.25">
      <c r="A863" s="2"/>
      <c r="B863" s="4"/>
      <c r="C863" s="4"/>
    </row>
    <row r="864" spans="1:3" x14ac:dyDescent="0.25">
      <c r="A864" s="2"/>
      <c r="B864" s="4"/>
      <c r="C864" s="4"/>
    </row>
    <row r="865" spans="1:3" x14ac:dyDescent="0.25">
      <c r="A865" s="2"/>
      <c r="B865" s="4"/>
      <c r="C865" s="4"/>
    </row>
    <row r="866" spans="1:3" x14ac:dyDescent="0.25">
      <c r="A866" s="2"/>
      <c r="B866" s="4"/>
      <c r="C866" s="4"/>
    </row>
    <row r="867" spans="1:3" x14ac:dyDescent="0.25">
      <c r="A867" s="2"/>
      <c r="B867" s="4"/>
      <c r="C867" s="4"/>
    </row>
    <row r="868" spans="1:3" x14ac:dyDescent="0.25">
      <c r="A868" s="2"/>
      <c r="B868" s="4"/>
      <c r="C868" s="4"/>
    </row>
    <row r="869" spans="1:3" x14ac:dyDescent="0.25">
      <c r="A869" s="2"/>
      <c r="B869" s="4"/>
      <c r="C869" s="4"/>
    </row>
    <row r="870" spans="1:3" x14ac:dyDescent="0.25">
      <c r="A870" s="2"/>
      <c r="B870" s="4"/>
      <c r="C870" s="4"/>
    </row>
    <row r="871" spans="1:3" x14ac:dyDescent="0.25">
      <c r="A871" s="2"/>
      <c r="B871" s="4"/>
      <c r="C871" s="4"/>
    </row>
    <row r="872" spans="1:3" x14ac:dyDescent="0.25">
      <c r="A872" s="2"/>
      <c r="B872" s="4"/>
      <c r="C872" s="4"/>
    </row>
    <row r="873" spans="1:3" x14ac:dyDescent="0.25">
      <c r="A873" s="2"/>
      <c r="B873" s="4"/>
      <c r="C873" s="4"/>
    </row>
    <row r="874" spans="1:3" x14ac:dyDescent="0.25">
      <c r="A874" s="2"/>
      <c r="B874" s="4"/>
      <c r="C874" s="4"/>
    </row>
    <row r="875" spans="1:3" x14ac:dyDescent="0.25">
      <c r="A875" s="2"/>
      <c r="B875" s="4"/>
      <c r="C875" s="4"/>
    </row>
    <row r="876" spans="1:3" x14ac:dyDescent="0.25">
      <c r="A876" s="2"/>
      <c r="B876" s="4"/>
      <c r="C876" s="4"/>
    </row>
    <row r="877" spans="1:3" x14ac:dyDescent="0.25">
      <c r="A877" s="2"/>
      <c r="B877" s="4"/>
      <c r="C877" s="4"/>
    </row>
    <row r="878" spans="1:3" x14ac:dyDescent="0.25">
      <c r="A878" s="2"/>
      <c r="B878" s="4"/>
      <c r="C878" s="4"/>
    </row>
    <row r="879" spans="1:3" x14ac:dyDescent="0.25">
      <c r="A879" s="2"/>
      <c r="B879" s="4"/>
      <c r="C879" s="4"/>
    </row>
    <row r="880" spans="1:3" x14ac:dyDescent="0.25">
      <c r="A880" s="2"/>
      <c r="B880" s="4"/>
      <c r="C880" s="4"/>
    </row>
    <row r="881" spans="1:3" x14ac:dyDescent="0.25">
      <c r="A881" s="2"/>
      <c r="B881" s="4"/>
      <c r="C881" s="4"/>
    </row>
    <row r="882" spans="1:3" x14ac:dyDescent="0.25">
      <c r="A882" s="2"/>
      <c r="B882" s="4"/>
      <c r="C882" s="4"/>
    </row>
    <row r="883" spans="1:3" x14ac:dyDescent="0.25">
      <c r="A883" s="2"/>
      <c r="B883" s="4"/>
      <c r="C883" s="4"/>
    </row>
    <row r="884" spans="1:3" x14ac:dyDescent="0.25">
      <c r="A884" s="2"/>
      <c r="B884" s="4"/>
      <c r="C884" s="4"/>
    </row>
    <row r="885" spans="1:3" x14ac:dyDescent="0.25">
      <c r="A885" s="2"/>
      <c r="B885" s="4"/>
      <c r="C885" s="4"/>
    </row>
    <row r="886" spans="1:3" x14ac:dyDescent="0.25">
      <c r="A886" s="2"/>
      <c r="B886" s="4"/>
      <c r="C886" s="4"/>
    </row>
    <row r="887" spans="1:3" x14ac:dyDescent="0.25">
      <c r="A887" s="2"/>
      <c r="B887" s="4"/>
      <c r="C887" s="4"/>
    </row>
    <row r="888" spans="1:3" x14ac:dyDescent="0.25">
      <c r="A888" s="2"/>
      <c r="B888" s="4"/>
      <c r="C888" s="4"/>
    </row>
    <row r="889" spans="1:3" x14ac:dyDescent="0.25">
      <c r="A889" s="2"/>
      <c r="B889" s="4"/>
      <c r="C889" s="4"/>
    </row>
    <row r="890" spans="1:3" x14ac:dyDescent="0.25">
      <c r="A890" s="2"/>
      <c r="B890" s="4"/>
      <c r="C890" s="4"/>
    </row>
    <row r="891" spans="1:3" x14ac:dyDescent="0.25">
      <c r="A891" s="2"/>
      <c r="B891" s="4"/>
      <c r="C891" s="4"/>
    </row>
    <row r="892" spans="1:3" x14ac:dyDescent="0.25">
      <c r="A892" s="2"/>
      <c r="B892" s="4"/>
      <c r="C892" s="4"/>
    </row>
    <row r="893" spans="1:3" x14ac:dyDescent="0.25">
      <c r="A893" s="2"/>
      <c r="B893" s="4"/>
      <c r="C893" s="4"/>
    </row>
    <row r="894" spans="1:3" x14ac:dyDescent="0.25">
      <c r="A894" s="2"/>
      <c r="B894" s="4"/>
      <c r="C894" s="4"/>
    </row>
    <row r="895" spans="1:3" x14ac:dyDescent="0.25">
      <c r="A895" s="2"/>
      <c r="B895" s="4"/>
      <c r="C895" s="4"/>
    </row>
    <row r="896" spans="1:3" x14ac:dyDescent="0.25">
      <c r="A896" s="2"/>
      <c r="B896" s="4"/>
      <c r="C896" s="4"/>
    </row>
    <row r="897" spans="1:3" x14ac:dyDescent="0.25">
      <c r="A897" s="2"/>
      <c r="B897" s="4"/>
      <c r="C897" s="4"/>
    </row>
    <row r="898" spans="1:3" x14ac:dyDescent="0.25">
      <c r="A898" s="2"/>
      <c r="B898" s="4"/>
      <c r="C898" s="4"/>
    </row>
    <row r="899" spans="1:3" x14ac:dyDescent="0.25">
      <c r="A899" s="2"/>
      <c r="B899" s="4"/>
      <c r="C899" s="4"/>
    </row>
    <row r="900" spans="1:3" x14ac:dyDescent="0.25">
      <c r="A900" s="2"/>
      <c r="B900" s="4"/>
      <c r="C900" s="4"/>
    </row>
    <row r="901" spans="1:3" x14ac:dyDescent="0.25">
      <c r="A901" s="2"/>
      <c r="B901" s="4"/>
      <c r="C901" s="4"/>
    </row>
    <row r="902" spans="1:3" x14ac:dyDescent="0.25">
      <c r="A902" s="2"/>
      <c r="B902" s="4"/>
      <c r="C902" s="4"/>
    </row>
    <row r="903" spans="1:3" x14ac:dyDescent="0.25">
      <c r="A903" s="2"/>
      <c r="B903" s="4"/>
      <c r="C903" s="4"/>
    </row>
    <row r="904" spans="1:3" x14ac:dyDescent="0.25">
      <c r="A904" s="2"/>
      <c r="B904" s="4"/>
      <c r="C904" s="4"/>
    </row>
    <row r="905" spans="1:3" x14ac:dyDescent="0.25">
      <c r="A905" s="2"/>
      <c r="B905" s="4"/>
      <c r="C905" s="4"/>
    </row>
    <row r="906" spans="1:3" x14ac:dyDescent="0.25">
      <c r="A906" s="2"/>
      <c r="B906" s="4"/>
      <c r="C906" s="4"/>
    </row>
    <row r="907" spans="1:3" x14ac:dyDescent="0.25">
      <c r="A907" s="2"/>
      <c r="B907" s="4"/>
      <c r="C907" s="4"/>
    </row>
    <row r="908" spans="1:3" x14ac:dyDescent="0.25">
      <c r="A908" s="2"/>
      <c r="B908" s="4"/>
      <c r="C908" s="4"/>
    </row>
    <row r="909" spans="1:3" x14ac:dyDescent="0.25">
      <c r="A909" s="2"/>
      <c r="B909" s="4"/>
      <c r="C909" s="4"/>
    </row>
    <row r="910" spans="1:3" x14ac:dyDescent="0.25">
      <c r="A910" s="2"/>
      <c r="B910" s="4"/>
      <c r="C910" s="4"/>
    </row>
    <row r="911" spans="1:3" x14ac:dyDescent="0.25">
      <c r="A911" s="2"/>
      <c r="B911" s="4"/>
      <c r="C911" s="4"/>
    </row>
    <row r="912" spans="1:3" x14ac:dyDescent="0.25">
      <c r="A912" s="2"/>
      <c r="B912" s="4"/>
      <c r="C912" s="4"/>
    </row>
    <row r="913" spans="1:3" x14ac:dyDescent="0.25">
      <c r="A913" s="2"/>
      <c r="B913" s="4"/>
      <c r="C913" s="4"/>
    </row>
    <row r="914" spans="1:3" x14ac:dyDescent="0.25">
      <c r="A914" s="2"/>
      <c r="B914" s="4"/>
      <c r="C914" s="4"/>
    </row>
    <row r="915" spans="1:3" x14ac:dyDescent="0.25">
      <c r="A915" s="2"/>
      <c r="B915" s="4"/>
      <c r="C915" s="4"/>
    </row>
    <row r="916" spans="1:3" x14ac:dyDescent="0.25">
      <c r="A916" s="2"/>
      <c r="B916" s="4"/>
      <c r="C916" s="4"/>
    </row>
    <row r="917" spans="1:3" x14ac:dyDescent="0.25">
      <c r="A917" s="2"/>
      <c r="B917" s="4"/>
      <c r="C917" s="4"/>
    </row>
    <row r="918" spans="1:3" x14ac:dyDescent="0.25">
      <c r="A918" s="2"/>
      <c r="B918" s="4"/>
      <c r="C918" s="4"/>
    </row>
    <row r="919" spans="1:3" x14ac:dyDescent="0.25">
      <c r="A919" s="2"/>
      <c r="B919" s="4"/>
      <c r="C919" s="4"/>
    </row>
    <row r="920" spans="1:3" x14ac:dyDescent="0.25">
      <c r="A920" s="2"/>
      <c r="B920" s="4"/>
      <c r="C920" s="4"/>
    </row>
    <row r="921" spans="1:3" x14ac:dyDescent="0.25">
      <c r="A921" s="2"/>
      <c r="B921" s="4"/>
      <c r="C921" s="4"/>
    </row>
    <row r="922" spans="1:3" x14ac:dyDescent="0.25">
      <c r="A922" s="2"/>
      <c r="B922" s="4"/>
      <c r="C922" s="4"/>
    </row>
    <row r="923" spans="1:3" x14ac:dyDescent="0.25">
      <c r="A923" s="2"/>
      <c r="B923" s="4"/>
      <c r="C923" s="4"/>
    </row>
    <row r="924" spans="1:3" x14ac:dyDescent="0.25">
      <c r="A924" s="2"/>
      <c r="B924" s="4"/>
      <c r="C924" s="4"/>
    </row>
    <row r="925" spans="1:3" x14ac:dyDescent="0.25">
      <c r="A925" s="2"/>
      <c r="B925" s="4"/>
      <c r="C925" s="4"/>
    </row>
    <row r="926" spans="1:3" x14ac:dyDescent="0.25">
      <c r="A926" s="2"/>
      <c r="B926" s="4"/>
      <c r="C926" s="4"/>
    </row>
    <row r="927" spans="1:3" x14ac:dyDescent="0.25">
      <c r="A927" s="2"/>
      <c r="B927" s="4"/>
      <c r="C927" s="4"/>
    </row>
    <row r="928" spans="1:3" x14ac:dyDescent="0.25">
      <c r="A928" s="2"/>
      <c r="B928" s="4"/>
      <c r="C928" s="4"/>
    </row>
    <row r="929" spans="1:3" x14ac:dyDescent="0.25">
      <c r="A929" s="2"/>
      <c r="B929" s="4"/>
      <c r="C929" s="4"/>
    </row>
    <row r="930" spans="1:3" x14ac:dyDescent="0.25">
      <c r="A930" s="2"/>
      <c r="B930" s="4"/>
      <c r="C930" s="4"/>
    </row>
    <row r="931" spans="1:3" x14ac:dyDescent="0.25">
      <c r="A931" s="2"/>
      <c r="B931" s="4"/>
      <c r="C931" s="4"/>
    </row>
    <row r="932" spans="1:3" x14ac:dyDescent="0.25">
      <c r="A932" s="2"/>
      <c r="B932" s="4"/>
      <c r="C932" s="4"/>
    </row>
    <row r="933" spans="1:3" x14ac:dyDescent="0.25">
      <c r="A933" s="2"/>
      <c r="B933" s="4"/>
      <c r="C933" s="4"/>
    </row>
    <row r="934" spans="1:3" x14ac:dyDescent="0.25">
      <c r="A934" s="2"/>
      <c r="B934" s="4"/>
      <c r="C934" s="4"/>
    </row>
    <row r="935" spans="1:3" x14ac:dyDescent="0.25">
      <c r="A935" s="2"/>
      <c r="B935" s="4"/>
      <c r="C935" s="4"/>
    </row>
    <row r="936" spans="1:3" x14ac:dyDescent="0.25">
      <c r="A936" s="2"/>
      <c r="B936" s="4"/>
      <c r="C936" s="4"/>
    </row>
    <row r="937" spans="1:3" x14ac:dyDescent="0.25">
      <c r="A937" s="2"/>
      <c r="B937" s="4"/>
      <c r="C937" s="4"/>
    </row>
    <row r="938" spans="1:3" x14ac:dyDescent="0.25">
      <c r="A938" s="2"/>
      <c r="B938" s="4"/>
      <c r="C938" s="4"/>
    </row>
    <row r="939" spans="1:3" x14ac:dyDescent="0.25">
      <c r="A939" s="2"/>
      <c r="B939" s="4"/>
      <c r="C939" s="4"/>
    </row>
    <row r="940" spans="1:3" x14ac:dyDescent="0.25">
      <c r="A940" s="2"/>
      <c r="B940" s="4"/>
      <c r="C940" s="4"/>
    </row>
    <row r="941" spans="1:3" x14ac:dyDescent="0.25">
      <c r="A941" s="2"/>
      <c r="B941" s="4"/>
      <c r="C941" s="4"/>
    </row>
    <row r="942" spans="1:3" x14ac:dyDescent="0.25">
      <c r="A942" s="2"/>
      <c r="B942" s="4"/>
      <c r="C942" s="4"/>
    </row>
    <row r="943" spans="1:3" x14ac:dyDescent="0.25">
      <c r="A943" s="2"/>
      <c r="B943" s="4"/>
      <c r="C943" s="4"/>
    </row>
    <row r="944" spans="1:3" x14ac:dyDescent="0.25">
      <c r="A944" s="2"/>
      <c r="B944" s="4"/>
      <c r="C944" s="4"/>
    </row>
    <row r="945" spans="1:3" x14ac:dyDescent="0.25">
      <c r="A945" s="2"/>
      <c r="B945" s="4"/>
      <c r="C945" s="4"/>
    </row>
    <row r="946" spans="1:3" x14ac:dyDescent="0.25">
      <c r="A946" s="2"/>
      <c r="B946" s="4"/>
      <c r="C946" s="4"/>
    </row>
    <row r="947" spans="1:3" x14ac:dyDescent="0.25">
      <c r="A947" s="2"/>
      <c r="B947" s="4"/>
      <c r="C947" s="4"/>
    </row>
    <row r="948" spans="1:3" x14ac:dyDescent="0.25">
      <c r="A948" s="2"/>
      <c r="B948" s="4"/>
      <c r="C948" s="4"/>
    </row>
    <row r="949" spans="1:3" x14ac:dyDescent="0.25">
      <c r="A949" s="2"/>
      <c r="B949" s="4"/>
      <c r="C949" s="4"/>
    </row>
    <row r="950" spans="1:3" x14ac:dyDescent="0.25">
      <c r="A950" s="2"/>
      <c r="B950" s="4"/>
      <c r="C950" s="4"/>
    </row>
    <row r="951" spans="1:3" x14ac:dyDescent="0.25">
      <c r="A951" s="2"/>
      <c r="B951" s="4"/>
      <c r="C951" s="4"/>
    </row>
    <row r="952" spans="1:3" x14ac:dyDescent="0.25">
      <c r="A952" s="2"/>
      <c r="B952" s="4"/>
      <c r="C952" s="4"/>
    </row>
    <row r="953" spans="1:3" x14ac:dyDescent="0.25">
      <c r="A953" s="2"/>
      <c r="B953" s="4"/>
      <c r="C953" s="4"/>
    </row>
    <row r="954" spans="1:3" x14ac:dyDescent="0.25">
      <c r="A954" s="2"/>
      <c r="B954" s="4"/>
      <c r="C954" s="4"/>
    </row>
    <row r="955" spans="1:3" x14ac:dyDescent="0.25">
      <c r="A955" s="2"/>
      <c r="B955" s="4"/>
      <c r="C955" s="4"/>
    </row>
    <row r="956" spans="1:3" x14ac:dyDescent="0.25">
      <c r="A956" s="2"/>
      <c r="B956" s="4"/>
      <c r="C956" s="4"/>
    </row>
    <row r="957" spans="1:3" x14ac:dyDescent="0.25">
      <c r="A957" s="2"/>
      <c r="B957" s="4"/>
      <c r="C957" s="4"/>
    </row>
    <row r="958" spans="1:3" x14ac:dyDescent="0.25">
      <c r="A958" s="2"/>
      <c r="B958" s="4"/>
      <c r="C958" s="4"/>
    </row>
    <row r="959" spans="1:3" x14ac:dyDescent="0.25">
      <c r="A959" s="2"/>
      <c r="B959" s="4"/>
      <c r="C959" s="4"/>
    </row>
    <row r="960" spans="1:3" x14ac:dyDescent="0.25">
      <c r="A960" s="2"/>
      <c r="B960" s="4"/>
      <c r="C960" s="4"/>
    </row>
    <row r="961" spans="1:3" x14ac:dyDescent="0.25">
      <c r="A961" s="2"/>
      <c r="B961" s="4"/>
      <c r="C961" s="4"/>
    </row>
    <row r="962" spans="1:3" x14ac:dyDescent="0.25">
      <c r="A962" s="2"/>
      <c r="B962" s="4"/>
      <c r="C962" s="4"/>
    </row>
    <row r="963" spans="1:3" x14ac:dyDescent="0.25">
      <c r="A963" s="2"/>
      <c r="B963" s="4"/>
      <c r="C963" s="4"/>
    </row>
    <row r="964" spans="1:3" x14ac:dyDescent="0.25">
      <c r="A964" s="2"/>
      <c r="B964" s="4"/>
      <c r="C964" s="4"/>
    </row>
    <row r="965" spans="1:3" x14ac:dyDescent="0.25">
      <c r="A965" s="2"/>
      <c r="B965" s="4"/>
      <c r="C965" s="4"/>
    </row>
    <row r="966" spans="1:3" x14ac:dyDescent="0.25">
      <c r="A966" s="2"/>
      <c r="B966" s="4"/>
      <c r="C966" s="4"/>
    </row>
    <row r="967" spans="1:3" x14ac:dyDescent="0.25">
      <c r="A967" s="2"/>
      <c r="B967" s="4"/>
      <c r="C967" s="4"/>
    </row>
    <row r="968" spans="1:3" x14ac:dyDescent="0.25">
      <c r="A968" s="2"/>
      <c r="B968" s="4"/>
      <c r="C968" s="4"/>
    </row>
    <row r="969" spans="1:3" x14ac:dyDescent="0.25">
      <c r="A969" s="2"/>
      <c r="B969" s="4"/>
      <c r="C969" s="4"/>
    </row>
    <row r="970" spans="1:3" x14ac:dyDescent="0.25">
      <c r="A970" s="2"/>
      <c r="B970" s="4"/>
      <c r="C970" s="4"/>
    </row>
    <row r="971" spans="1:3" x14ac:dyDescent="0.25">
      <c r="A971" s="2"/>
      <c r="B971" s="4"/>
      <c r="C971" s="4"/>
    </row>
    <row r="972" spans="1:3" x14ac:dyDescent="0.25">
      <c r="A972" s="2"/>
      <c r="B972" s="4"/>
      <c r="C972" s="4"/>
    </row>
    <row r="973" spans="1:3" x14ac:dyDescent="0.25">
      <c r="A973" s="2"/>
      <c r="B973" s="4"/>
      <c r="C973" s="4"/>
    </row>
    <row r="974" spans="1:3" x14ac:dyDescent="0.25">
      <c r="A974" s="2"/>
      <c r="B974" s="4"/>
      <c r="C974" s="4"/>
    </row>
    <row r="975" spans="1:3" x14ac:dyDescent="0.25">
      <c r="A975" s="2"/>
      <c r="B975" s="4"/>
      <c r="C975" s="4"/>
    </row>
    <row r="976" spans="1:3" x14ac:dyDescent="0.25">
      <c r="A976" s="2"/>
      <c r="B976" s="4"/>
      <c r="C976" s="4"/>
    </row>
    <row r="977" spans="1:3" x14ac:dyDescent="0.25">
      <c r="A977" s="2"/>
      <c r="B977" s="4"/>
      <c r="C977" s="4"/>
    </row>
    <row r="978" spans="1:3" x14ac:dyDescent="0.25">
      <c r="A978" s="2"/>
      <c r="B978" s="4"/>
      <c r="C978" s="4"/>
    </row>
    <row r="979" spans="1:3" x14ac:dyDescent="0.25">
      <c r="A979" s="2"/>
      <c r="B979" s="4"/>
      <c r="C979" s="4"/>
    </row>
    <row r="980" spans="1:3" x14ac:dyDescent="0.25">
      <c r="A980" s="2"/>
      <c r="B980" s="4"/>
      <c r="C980" s="4"/>
    </row>
    <row r="981" spans="1:3" x14ac:dyDescent="0.25">
      <c r="A981" s="2"/>
      <c r="B981" s="4"/>
      <c r="C981" s="4"/>
    </row>
    <row r="982" spans="1:3" x14ac:dyDescent="0.25">
      <c r="A982" s="2"/>
      <c r="B982" s="4"/>
      <c r="C982" s="4"/>
    </row>
    <row r="983" spans="1:3" x14ac:dyDescent="0.25">
      <c r="A983" s="2"/>
      <c r="B983" s="4"/>
      <c r="C983" s="4"/>
    </row>
    <row r="984" spans="1:3" x14ac:dyDescent="0.25">
      <c r="A984" s="2"/>
      <c r="B984" s="4"/>
      <c r="C984" s="4"/>
    </row>
    <row r="985" spans="1:3" x14ac:dyDescent="0.25">
      <c r="A985" s="2"/>
      <c r="B985" s="4"/>
      <c r="C985" s="4"/>
    </row>
    <row r="986" spans="1:3" x14ac:dyDescent="0.25">
      <c r="A986" s="2"/>
      <c r="B986" s="4"/>
      <c r="C986" s="4"/>
    </row>
    <row r="987" spans="1:3" x14ac:dyDescent="0.25">
      <c r="A987" s="2"/>
      <c r="B987" s="4"/>
      <c r="C987" s="4"/>
    </row>
    <row r="988" spans="1:3" x14ac:dyDescent="0.25">
      <c r="A988" s="2"/>
      <c r="B988" s="4"/>
      <c r="C988" s="4"/>
    </row>
    <row r="989" spans="1:3" x14ac:dyDescent="0.25">
      <c r="A989" s="2"/>
      <c r="B989" s="4"/>
      <c r="C989" s="4"/>
    </row>
    <row r="990" spans="1:3" x14ac:dyDescent="0.25">
      <c r="A990" s="2"/>
      <c r="B990" s="4"/>
      <c r="C990" s="4"/>
    </row>
    <row r="991" spans="1:3" x14ac:dyDescent="0.25">
      <c r="A991" s="2"/>
      <c r="B991" s="4"/>
      <c r="C991" s="4"/>
    </row>
    <row r="992" spans="1:3" x14ac:dyDescent="0.25">
      <c r="A992" s="2"/>
      <c r="B992" s="4"/>
      <c r="C992" s="4"/>
    </row>
    <row r="993" spans="1:3" x14ac:dyDescent="0.25">
      <c r="A993" s="2"/>
      <c r="B993" s="4"/>
      <c r="C993" s="4"/>
    </row>
    <row r="994" spans="1:3" x14ac:dyDescent="0.25">
      <c r="A994" s="2"/>
      <c r="B994" s="4"/>
      <c r="C994" s="4"/>
    </row>
    <row r="995" spans="1:3" x14ac:dyDescent="0.25">
      <c r="A995" s="2"/>
      <c r="B995" s="4"/>
      <c r="C995" s="4"/>
    </row>
    <row r="996" spans="1:3" x14ac:dyDescent="0.25">
      <c r="A996" s="2"/>
      <c r="B996" s="4"/>
      <c r="C996" s="4"/>
    </row>
    <row r="997" spans="1:3" x14ac:dyDescent="0.25">
      <c r="A997" s="2"/>
      <c r="B997" s="4"/>
      <c r="C997" s="4"/>
    </row>
    <row r="998" spans="1:3" x14ac:dyDescent="0.25">
      <c r="A998" s="2"/>
      <c r="B998" s="4"/>
      <c r="C998" s="4"/>
    </row>
    <row r="999" spans="1:3" x14ac:dyDescent="0.25">
      <c r="A999" s="2"/>
      <c r="B999" s="4"/>
      <c r="C999" s="4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B2:C87"/>
  <sheetViews>
    <sheetView workbookViewId="0">
      <selection activeCell="C5" sqref="C5"/>
    </sheetView>
  </sheetViews>
  <sheetFormatPr defaultRowHeight="15" outlineLevelRow="1" x14ac:dyDescent="0.25"/>
  <cols>
    <col min="2" max="2" width="9.140625" style="1" customWidth="1"/>
    <col min="3" max="3" width="164.28515625" style="1" customWidth="1"/>
  </cols>
  <sheetData>
    <row r="2" spans="2:3" x14ac:dyDescent="0.25">
      <c r="B2" s="7" t="s">
        <v>335</v>
      </c>
      <c r="C2" s="7" t="s">
        <v>55</v>
      </c>
    </row>
    <row r="3" spans="2:3" outlineLevel="1" x14ac:dyDescent="0.25">
      <c r="B3" s="7" t="s">
        <v>364</v>
      </c>
      <c r="C3" s="7" t="s">
        <v>56</v>
      </c>
    </row>
    <row r="4" spans="2:3" outlineLevel="1" x14ac:dyDescent="0.25">
      <c r="B4" s="7" t="s">
        <v>401</v>
      </c>
      <c r="C4" s="7" t="s">
        <v>57</v>
      </c>
    </row>
    <row r="5" spans="2:3" outlineLevel="1" x14ac:dyDescent="0.25">
      <c r="B5" s="7" t="s">
        <v>429</v>
      </c>
      <c r="C5" s="7" t="s">
        <v>58</v>
      </c>
    </row>
    <row r="6" spans="2:3" outlineLevel="1" x14ac:dyDescent="0.25">
      <c r="B6" s="7" t="s">
        <v>443</v>
      </c>
      <c r="C6" s="7" t="s">
        <v>59</v>
      </c>
    </row>
    <row r="7" spans="2:3" outlineLevel="1" x14ac:dyDescent="0.25">
      <c r="B7" s="7" t="s">
        <v>456</v>
      </c>
      <c r="C7" s="7" t="s">
        <v>60</v>
      </c>
    </row>
    <row r="8" spans="2:3" outlineLevel="1" x14ac:dyDescent="0.25">
      <c r="B8" s="7" t="s">
        <v>458</v>
      </c>
      <c r="C8" s="7" t="s">
        <v>978</v>
      </c>
    </row>
    <row r="9" spans="2:3" outlineLevel="1" x14ac:dyDescent="0.25">
      <c r="B9" s="7" t="s">
        <v>460</v>
      </c>
      <c r="C9" s="7" t="s">
        <v>977</v>
      </c>
    </row>
    <row r="10" spans="2:3" outlineLevel="1" x14ac:dyDescent="0.25">
      <c r="B10" s="7" t="s">
        <v>462</v>
      </c>
      <c r="C10" s="7" t="s">
        <v>61</v>
      </c>
    </row>
    <row r="11" spans="2:3" outlineLevel="1" x14ac:dyDescent="0.25">
      <c r="B11" s="7" t="s">
        <v>474</v>
      </c>
      <c r="C11" s="7" t="s">
        <v>62</v>
      </c>
    </row>
    <row r="12" spans="2:3" outlineLevel="1" x14ac:dyDescent="0.25">
      <c r="B12" s="7" t="s">
        <v>490</v>
      </c>
      <c r="C12" s="7" t="s">
        <v>63</v>
      </c>
    </row>
    <row r="13" spans="2:3" outlineLevel="1" x14ac:dyDescent="0.25">
      <c r="B13" s="7" t="s">
        <v>493</v>
      </c>
      <c r="C13" s="7" t="s">
        <v>64</v>
      </c>
    </row>
    <row r="14" spans="2:3" outlineLevel="1" x14ac:dyDescent="0.25">
      <c r="B14" s="7" t="s">
        <v>495</v>
      </c>
      <c r="C14" s="7" t="s">
        <v>65</v>
      </c>
    </row>
    <row r="15" spans="2:3" outlineLevel="1" x14ac:dyDescent="0.25">
      <c r="B15" s="7" t="s">
        <v>498</v>
      </c>
      <c r="C15" s="7" t="s">
        <v>66</v>
      </c>
    </row>
    <row r="16" spans="2:3" outlineLevel="1" x14ac:dyDescent="0.25">
      <c r="B16" s="7" t="s">
        <v>509</v>
      </c>
      <c r="C16" s="7" t="s">
        <v>67</v>
      </c>
    </row>
    <row r="17" spans="2:3" outlineLevel="1" x14ac:dyDescent="0.25"/>
    <row r="18" spans="2:3" x14ac:dyDescent="0.25">
      <c r="B18" s="7" t="s">
        <v>535</v>
      </c>
      <c r="C18" s="7" t="s">
        <v>68</v>
      </c>
    </row>
    <row r="19" spans="2:3" outlineLevel="1" x14ac:dyDescent="0.25">
      <c r="B19" s="7" t="s">
        <v>548</v>
      </c>
      <c r="C19" s="7" t="s">
        <v>69</v>
      </c>
    </row>
    <row r="20" spans="2:3" outlineLevel="1" x14ac:dyDescent="0.25">
      <c r="B20" s="7" t="s">
        <v>551</v>
      </c>
      <c r="C20" s="7" t="s">
        <v>70</v>
      </c>
    </row>
    <row r="21" spans="2:3" outlineLevel="1" x14ac:dyDescent="0.25">
      <c r="B21" s="7" t="s">
        <v>553</v>
      </c>
      <c r="C21" s="7" t="s">
        <v>71</v>
      </c>
    </row>
    <row r="22" spans="2:3" outlineLevel="1" x14ac:dyDescent="0.25">
      <c r="B22" s="7" t="s">
        <v>555</v>
      </c>
      <c r="C22" s="7" t="s">
        <v>72</v>
      </c>
    </row>
    <row r="23" spans="2:3" outlineLevel="1" x14ac:dyDescent="0.25">
      <c r="B23" s="7" t="s">
        <v>566</v>
      </c>
      <c r="C23" s="7" t="s">
        <v>73</v>
      </c>
    </row>
    <row r="24" spans="2:3" outlineLevel="1" x14ac:dyDescent="0.25">
      <c r="B24" s="7" t="s">
        <v>570</v>
      </c>
      <c r="C24" s="7" t="s">
        <v>74</v>
      </c>
    </row>
    <row r="25" spans="2:3" outlineLevel="1" x14ac:dyDescent="0.25">
      <c r="B25" s="7" t="s">
        <v>572</v>
      </c>
      <c r="C25" s="7" t="s">
        <v>75</v>
      </c>
    </row>
    <row r="26" spans="2:3" outlineLevel="1" x14ac:dyDescent="0.25">
      <c r="B26" s="7" t="s">
        <v>574</v>
      </c>
      <c r="C26" s="7" t="s">
        <v>76</v>
      </c>
    </row>
    <row r="27" spans="2:3" outlineLevel="1" x14ac:dyDescent="0.25">
      <c r="B27" s="7" t="s">
        <v>576</v>
      </c>
      <c r="C27" s="7" t="s">
        <v>77</v>
      </c>
    </row>
    <row r="28" spans="2:3" outlineLevel="1" x14ac:dyDescent="0.25">
      <c r="B28" s="7" t="s">
        <v>578</v>
      </c>
      <c r="C28" s="7" t="s">
        <v>78</v>
      </c>
    </row>
    <row r="29" spans="2:3" outlineLevel="1" x14ac:dyDescent="0.25">
      <c r="B29" s="7" t="s">
        <v>581</v>
      </c>
      <c r="C29" s="7" t="s">
        <v>79</v>
      </c>
    </row>
    <row r="30" spans="2:3" outlineLevel="1" x14ac:dyDescent="0.25">
      <c r="B30" s="7" t="s">
        <v>588</v>
      </c>
      <c r="C30" s="7" t="s">
        <v>80</v>
      </c>
    </row>
    <row r="31" spans="2:3" outlineLevel="1" x14ac:dyDescent="0.25">
      <c r="B31" s="7" t="s">
        <v>591</v>
      </c>
      <c r="C31" s="7" t="s">
        <v>81</v>
      </c>
    </row>
    <row r="32" spans="2:3" outlineLevel="1" x14ac:dyDescent="0.25">
      <c r="B32" s="7" t="s">
        <v>593</v>
      </c>
      <c r="C32" s="7" t="s">
        <v>82</v>
      </c>
    </row>
    <row r="33" spans="2:3" outlineLevel="1" x14ac:dyDescent="0.25">
      <c r="B33" s="7" t="s">
        <v>603</v>
      </c>
      <c r="C33" s="7" t="s">
        <v>83</v>
      </c>
    </row>
    <row r="34" spans="2:3" outlineLevel="1" x14ac:dyDescent="0.25">
      <c r="B34" s="7" t="s">
        <v>605</v>
      </c>
      <c r="C34" s="7" t="s">
        <v>976</v>
      </c>
    </row>
    <row r="35" spans="2:3" outlineLevel="1" x14ac:dyDescent="0.25">
      <c r="B35" s="7" t="s">
        <v>607</v>
      </c>
      <c r="C35" s="7" t="s">
        <v>975</v>
      </c>
    </row>
    <row r="36" spans="2:3" outlineLevel="1" x14ac:dyDescent="0.25">
      <c r="B36" s="7" t="s">
        <v>617</v>
      </c>
      <c r="C36" s="7" t="s">
        <v>84</v>
      </c>
    </row>
    <row r="37" spans="2:3" outlineLevel="1" x14ac:dyDescent="0.25">
      <c r="B37" s="7" t="s">
        <v>619</v>
      </c>
      <c r="C37" s="7" t="s">
        <v>974</v>
      </c>
    </row>
    <row r="38" spans="2:3" outlineLevel="1" x14ac:dyDescent="0.25">
      <c r="B38" s="7" t="s">
        <v>621</v>
      </c>
      <c r="C38" s="7" t="s">
        <v>973</v>
      </c>
    </row>
    <row r="39" spans="2:3" outlineLevel="1" x14ac:dyDescent="0.25">
      <c r="B39" s="7" t="s">
        <v>623</v>
      </c>
      <c r="C39" s="7" t="s">
        <v>85</v>
      </c>
    </row>
    <row r="40" spans="2:3" outlineLevel="1" x14ac:dyDescent="0.25">
      <c r="B40" s="7" t="s">
        <v>639</v>
      </c>
      <c r="C40" s="7" t="s">
        <v>86</v>
      </c>
    </row>
    <row r="41" spans="2:3" outlineLevel="1" x14ac:dyDescent="0.25">
      <c r="B41" s="7" t="s">
        <v>642</v>
      </c>
      <c r="C41" s="7" t="s">
        <v>972</v>
      </c>
    </row>
    <row r="42" spans="2:3" outlineLevel="1" x14ac:dyDescent="0.25">
      <c r="B42" s="7" t="s">
        <v>644</v>
      </c>
      <c r="C42" s="7" t="s">
        <v>87</v>
      </c>
    </row>
    <row r="43" spans="2:3" outlineLevel="1" x14ac:dyDescent="0.25">
      <c r="B43" s="7" t="s">
        <v>646</v>
      </c>
      <c r="C43" s="7" t="s">
        <v>971</v>
      </c>
    </row>
    <row r="44" spans="2:3" outlineLevel="1" x14ac:dyDescent="0.25">
      <c r="B44" s="7" t="s">
        <v>657</v>
      </c>
      <c r="C44" s="7" t="s">
        <v>88</v>
      </c>
    </row>
    <row r="45" spans="2:3" outlineLevel="1" x14ac:dyDescent="0.25">
      <c r="B45" s="7" t="s">
        <v>89</v>
      </c>
      <c r="C45" s="7" t="s">
        <v>90</v>
      </c>
    </row>
    <row r="46" spans="2:3" outlineLevel="1" x14ac:dyDescent="0.25">
      <c r="B46" s="7" t="s">
        <v>659</v>
      </c>
      <c r="C46" s="7" t="s">
        <v>91</v>
      </c>
    </row>
    <row r="47" spans="2:3" outlineLevel="1" x14ac:dyDescent="0.25">
      <c r="B47" s="7" t="s">
        <v>661</v>
      </c>
      <c r="C47" s="7" t="s">
        <v>92</v>
      </c>
    </row>
    <row r="48" spans="2:3" outlineLevel="1" x14ac:dyDescent="0.25">
      <c r="B48" s="7" t="s">
        <v>682</v>
      </c>
      <c r="C48" s="7" t="s">
        <v>93</v>
      </c>
    </row>
    <row r="49" spans="2:3" outlineLevel="1" x14ac:dyDescent="0.25"/>
    <row r="50" spans="2:3" x14ac:dyDescent="0.25">
      <c r="B50" s="7" t="s">
        <v>696</v>
      </c>
      <c r="C50" s="7" t="s">
        <v>94</v>
      </c>
    </row>
    <row r="51" spans="2:3" outlineLevel="1" x14ac:dyDescent="0.25">
      <c r="B51" s="7" t="s">
        <v>713</v>
      </c>
      <c r="C51" s="7" t="s">
        <v>95</v>
      </c>
    </row>
    <row r="52" spans="2:3" outlineLevel="1" x14ac:dyDescent="0.25">
      <c r="B52" s="7" t="s">
        <v>726</v>
      </c>
      <c r="C52" s="7" t="s">
        <v>96</v>
      </c>
    </row>
    <row r="53" spans="2:3" outlineLevel="1" x14ac:dyDescent="0.25">
      <c r="B53" s="7" t="s">
        <v>28</v>
      </c>
      <c r="C53" s="7" t="s">
        <v>97</v>
      </c>
    </row>
    <row r="54" spans="2:3" outlineLevel="1" x14ac:dyDescent="0.25">
      <c r="B54" s="7" t="s">
        <v>48</v>
      </c>
      <c r="C54" s="7" t="s">
        <v>98</v>
      </c>
    </row>
    <row r="55" spans="2:3" outlineLevel="1" x14ac:dyDescent="0.25"/>
    <row r="56" spans="2:3" x14ac:dyDescent="0.25">
      <c r="B56" s="7" t="s">
        <v>99</v>
      </c>
      <c r="C56" s="7" t="s">
        <v>100</v>
      </c>
    </row>
    <row r="57" spans="2:3" outlineLevel="1" x14ac:dyDescent="0.25">
      <c r="B57" s="7" t="s">
        <v>101</v>
      </c>
      <c r="C57" s="7" t="s">
        <v>102</v>
      </c>
    </row>
    <row r="58" spans="2:3" outlineLevel="1" x14ac:dyDescent="0.25">
      <c r="B58" s="7" t="s">
        <v>103</v>
      </c>
      <c r="C58" s="7" t="s">
        <v>104</v>
      </c>
    </row>
    <row r="59" spans="2:3" outlineLevel="1" x14ac:dyDescent="0.25">
      <c r="B59" s="7" t="s">
        <v>105</v>
      </c>
      <c r="C59" s="7" t="s">
        <v>106</v>
      </c>
    </row>
    <row r="60" spans="2:3" outlineLevel="1" x14ac:dyDescent="0.25">
      <c r="B60" s="7" t="s">
        <v>107</v>
      </c>
      <c r="C60" s="7" t="s">
        <v>108</v>
      </c>
    </row>
    <row r="61" spans="2:3" outlineLevel="1" x14ac:dyDescent="0.25"/>
    <row r="62" spans="2:3" x14ac:dyDescent="0.25">
      <c r="B62" s="7" t="s">
        <v>109</v>
      </c>
      <c r="C62" s="7" t="s">
        <v>110</v>
      </c>
    </row>
    <row r="63" spans="2:3" outlineLevel="1" x14ac:dyDescent="0.25">
      <c r="B63" s="7" t="s">
        <v>111</v>
      </c>
      <c r="C63" s="7" t="s">
        <v>112</v>
      </c>
    </row>
    <row r="64" spans="2:3" outlineLevel="1" x14ac:dyDescent="0.25">
      <c r="B64" s="7" t="s">
        <v>113</v>
      </c>
      <c r="C64" s="7" t="s">
        <v>970</v>
      </c>
    </row>
    <row r="65" spans="2:3" outlineLevel="1" x14ac:dyDescent="0.25">
      <c r="B65" s="7" t="s">
        <v>114</v>
      </c>
      <c r="C65" s="7" t="s">
        <v>115</v>
      </c>
    </row>
    <row r="66" spans="2:3" outlineLevel="1" x14ac:dyDescent="0.25">
      <c r="B66" s="7" t="s">
        <v>116</v>
      </c>
      <c r="C66" s="7" t="s">
        <v>117</v>
      </c>
    </row>
    <row r="67" spans="2:3" outlineLevel="1" x14ac:dyDescent="0.25">
      <c r="B67" s="7" t="s">
        <v>118</v>
      </c>
      <c r="C67" s="7" t="s">
        <v>119</v>
      </c>
    </row>
    <row r="68" spans="2:3" outlineLevel="1" x14ac:dyDescent="0.25">
      <c r="B68" s="7" t="s">
        <v>120</v>
      </c>
      <c r="C68" s="7" t="s">
        <v>121</v>
      </c>
    </row>
    <row r="69" spans="2:3" outlineLevel="1" x14ac:dyDescent="0.25"/>
    <row r="70" spans="2:3" x14ac:dyDescent="0.25">
      <c r="B70" s="7" t="s">
        <v>122</v>
      </c>
      <c r="C70" s="7" t="s">
        <v>123</v>
      </c>
    </row>
    <row r="71" spans="2:3" outlineLevel="1" x14ac:dyDescent="0.25">
      <c r="B71" s="7" t="s">
        <v>124</v>
      </c>
      <c r="C71" s="7" t="s">
        <v>125</v>
      </c>
    </row>
    <row r="72" spans="2:3" outlineLevel="1" x14ac:dyDescent="0.25">
      <c r="B72" s="7" t="s">
        <v>126</v>
      </c>
      <c r="C72" s="7" t="s">
        <v>969</v>
      </c>
    </row>
    <row r="73" spans="2:3" outlineLevel="1" x14ac:dyDescent="0.25">
      <c r="B73" s="7" t="s">
        <v>127</v>
      </c>
      <c r="C73" s="7" t="s">
        <v>128</v>
      </c>
    </row>
    <row r="74" spans="2:3" outlineLevel="1" x14ac:dyDescent="0.25">
      <c r="B74" s="7" t="s">
        <v>129</v>
      </c>
      <c r="C74" s="7" t="s">
        <v>130</v>
      </c>
    </row>
    <row r="75" spans="2:3" outlineLevel="1" x14ac:dyDescent="0.25">
      <c r="B75" s="7" t="s">
        <v>131</v>
      </c>
      <c r="C75" s="7" t="s">
        <v>132</v>
      </c>
    </row>
    <row r="76" spans="2:3" outlineLevel="1" x14ac:dyDescent="0.25">
      <c r="B76" s="7" t="s">
        <v>133</v>
      </c>
      <c r="C76" s="7" t="s">
        <v>135</v>
      </c>
    </row>
    <row r="77" spans="2:3" outlineLevel="1" x14ac:dyDescent="0.25"/>
    <row r="78" spans="2:3" x14ac:dyDescent="0.25">
      <c r="B78" s="7" t="s">
        <v>136</v>
      </c>
      <c r="C78" s="7" t="s">
        <v>137</v>
      </c>
    </row>
    <row r="79" spans="2:3" outlineLevel="1" x14ac:dyDescent="0.25">
      <c r="B79" s="7" t="s">
        <v>138</v>
      </c>
      <c r="C79" s="7" t="s">
        <v>968</v>
      </c>
    </row>
    <row r="80" spans="2:3" outlineLevel="1" x14ac:dyDescent="0.25">
      <c r="B80" s="7" t="s">
        <v>139</v>
      </c>
      <c r="C80" s="7" t="s">
        <v>140</v>
      </c>
    </row>
    <row r="81" spans="2:3" outlineLevel="1" x14ac:dyDescent="0.25">
      <c r="B81" s="7" t="s">
        <v>141</v>
      </c>
      <c r="C81" s="7" t="s">
        <v>142</v>
      </c>
    </row>
    <row r="82" spans="2:3" outlineLevel="1" x14ac:dyDescent="0.25"/>
    <row r="83" spans="2:3" x14ac:dyDescent="0.25">
      <c r="B83" s="7" t="s">
        <v>143</v>
      </c>
      <c r="C83" s="7" t="s">
        <v>144</v>
      </c>
    </row>
    <row r="84" spans="2:3" outlineLevel="1" x14ac:dyDescent="0.25">
      <c r="B84" s="7" t="s">
        <v>145</v>
      </c>
      <c r="C84" s="7" t="s">
        <v>967</v>
      </c>
    </row>
    <row r="85" spans="2:3" outlineLevel="1" x14ac:dyDescent="0.25">
      <c r="B85" s="7" t="s">
        <v>146</v>
      </c>
      <c r="C85" s="7" t="s">
        <v>147</v>
      </c>
    </row>
    <row r="86" spans="2:3" outlineLevel="1" x14ac:dyDescent="0.25">
      <c r="B86" s="7" t="s">
        <v>148</v>
      </c>
      <c r="C86" s="7" t="s">
        <v>149</v>
      </c>
    </row>
    <row r="87" spans="2:3" s="3" customFormat="1" x14ac:dyDescent="0.25">
      <c r="B87" s="11"/>
      <c r="C87" s="11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applyStyles="1" summaryBelow="0"/>
    <pageSetUpPr fitToPage="1"/>
  </sheetPr>
  <dimension ref="A1:AO403"/>
  <sheetViews>
    <sheetView view="pageBreakPreview" zoomScale="90" zoomScaleNormal="100" zoomScaleSheetLayoutView="90" workbookViewId="0">
      <pane ySplit="7" topLeftCell="A8" activePane="bottomLeft" state="frozen"/>
      <selection pane="bottomLeft" activeCell="D10" sqref="D10"/>
    </sheetView>
  </sheetViews>
  <sheetFormatPr defaultRowHeight="12.75" x14ac:dyDescent="0.2"/>
  <cols>
    <col min="1" max="1" width="88.140625" style="378" customWidth="1"/>
    <col min="2" max="2" width="8.42578125" style="141" customWidth="1"/>
    <col min="3" max="3" width="9.7109375" style="141" customWidth="1"/>
    <col min="4" max="4" width="7.140625" style="141" customWidth="1"/>
    <col min="5" max="5" width="17.140625" style="148" hidden="1" customWidth="1"/>
    <col min="6" max="6" width="14" style="148" hidden="1" customWidth="1"/>
    <col min="7" max="7" width="11.85546875" style="148" hidden="1" customWidth="1"/>
    <col min="8" max="8" width="14.28515625" style="148" hidden="1" customWidth="1"/>
    <col min="9" max="9" width="17.140625" style="148" hidden="1" customWidth="1"/>
    <col min="10" max="10" width="11.85546875" style="148" hidden="1" customWidth="1"/>
    <col min="11" max="11" width="6.5703125" style="148" hidden="1" customWidth="1"/>
    <col min="12" max="12" width="6" style="148" hidden="1" customWidth="1"/>
    <col min="13" max="13" width="14.5703125" style="148" hidden="1" customWidth="1"/>
    <col min="14" max="14" width="14.28515625" style="148" hidden="1" customWidth="1"/>
    <col min="15" max="15" width="14.5703125" style="148" hidden="1" customWidth="1"/>
    <col min="16" max="16" width="11.85546875" style="148" hidden="1" customWidth="1"/>
    <col min="17" max="17" width="17.140625" style="148" customWidth="1"/>
    <col min="18" max="20" width="11.85546875" style="148" hidden="1" customWidth="1"/>
    <col min="21" max="21" width="17.140625" style="148" hidden="1" customWidth="1"/>
    <col min="22" max="24" width="11.85546875" style="148" hidden="1" customWidth="1"/>
    <col min="25" max="25" width="17.140625" style="148" hidden="1" customWidth="1"/>
    <col min="26" max="28" width="11.85546875" style="148" hidden="1" customWidth="1"/>
    <col min="29" max="29" width="17.140625" style="148" hidden="1" customWidth="1"/>
    <col min="30" max="32" width="11.85546875" style="148" hidden="1" customWidth="1"/>
    <col min="33" max="33" width="17.140625" style="148" hidden="1" customWidth="1"/>
    <col min="34" max="36" width="11.85546875" style="148" hidden="1" customWidth="1"/>
    <col min="37" max="37" width="17.140625" style="148" hidden="1" customWidth="1"/>
    <col min="38" max="38" width="3.7109375" style="168" customWidth="1"/>
    <col min="39" max="39" width="6.140625" style="18" customWidth="1"/>
    <col min="40" max="40" width="5.85546875" style="141" customWidth="1"/>
    <col min="41" max="41" width="11" style="17" hidden="1" customWidth="1"/>
    <col min="42" max="16384" width="9.140625" style="17"/>
  </cols>
  <sheetData>
    <row r="1" spans="1:41" x14ac:dyDescent="0.2">
      <c r="D1" s="142"/>
      <c r="E1" s="92" t="s">
        <v>1445</v>
      </c>
      <c r="F1" s="227" t="s">
        <v>1457</v>
      </c>
      <c r="G1" s="92"/>
      <c r="H1" s="92"/>
      <c r="I1" s="92" t="s">
        <v>1445</v>
      </c>
      <c r="J1" s="227" t="s">
        <v>1461</v>
      </c>
      <c r="K1" s="92"/>
      <c r="L1" s="92"/>
      <c r="M1" s="92" t="s">
        <v>1445</v>
      </c>
      <c r="N1" s="227" t="s">
        <v>1462</v>
      </c>
      <c r="O1" s="92"/>
      <c r="P1" s="92"/>
      <c r="Q1" s="92" t="s">
        <v>1445</v>
      </c>
      <c r="R1" s="227" t="s">
        <v>1463</v>
      </c>
      <c r="S1" s="92"/>
      <c r="T1" s="92"/>
      <c r="U1" s="92" t="s">
        <v>1445</v>
      </c>
      <c r="V1" s="227" t="s">
        <v>1464</v>
      </c>
      <c r="W1" s="92"/>
      <c r="X1" s="92"/>
      <c r="Y1" s="92" t="s">
        <v>1445</v>
      </c>
      <c r="Z1" s="227" t="s">
        <v>1465</v>
      </c>
      <c r="AA1" s="92"/>
      <c r="AB1" s="92"/>
      <c r="AC1" s="92" t="s">
        <v>1445</v>
      </c>
      <c r="AD1" s="227" t="s">
        <v>1466</v>
      </c>
      <c r="AE1" s="92"/>
      <c r="AF1" s="92"/>
      <c r="AG1" s="92" t="s">
        <v>1445</v>
      </c>
      <c r="AH1" s="227" t="s">
        <v>1467</v>
      </c>
      <c r="AI1" s="92"/>
      <c r="AJ1" s="92"/>
      <c r="AK1" s="92" t="s">
        <v>1445</v>
      </c>
    </row>
    <row r="2" spans="1:41" x14ac:dyDescent="0.2">
      <c r="B2" s="143"/>
      <c r="C2" s="143"/>
      <c r="D2" s="143"/>
      <c r="E2" s="16" t="s">
        <v>134</v>
      </c>
      <c r="F2" s="16"/>
      <c r="G2" s="16"/>
      <c r="H2" s="16"/>
      <c r="I2" s="16" t="s">
        <v>134</v>
      </c>
      <c r="J2" s="16"/>
      <c r="K2" s="16"/>
      <c r="L2" s="16"/>
      <c r="M2" s="16" t="s">
        <v>134</v>
      </c>
      <c r="N2" s="16"/>
      <c r="O2" s="16"/>
      <c r="P2" s="16"/>
      <c r="Q2" s="16" t="s">
        <v>134</v>
      </c>
      <c r="R2" s="16"/>
      <c r="S2" s="16"/>
      <c r="T2" s="16"/>
      <c r="U2" s="16" t="s">
        <v>134</v>
      </c>
      <c r="V2" s="16"/>
      <c r="W2" s="16"/>
      <c r="X2" s="16"/>
      <c r="Y2" s="16" t="s">
        <v>134</v>
      </c>
      <c r="Z2" s="16"/>
      <c r="AA2" s="16"/>
      <c r="AB2" s="16"/>
      <c r="AC2" s="16" t="s">
        <v>134</v>
      </c>
      <c r="AD2" s="16"/>
      <c r="AE2" s="16"/>
      <c r="AF2" s="16"/>
      <c r="AG2" s="16" t="s">
        <v>134</v>
      </c>
      <c r="AH2" s="16"/>
      <c r="AI2" s="16"/>
      <c r="AJ2" s="16"/>
      <c r="AK2" s="16" t="s">
        <v>134</v>
      </c>
    </row>
    <row r="3" spans="1:41" x14ac:dyDescent="0.2">
      <c r="B3" s="143"/>
      <c r="C3" s="143"/>
      <c r="D3" s="143"/>
      <c r="E3" s="16" t="s">
        <v>1538</v>
      </c>
      <c r="F3" s="16"/>
      <c r="G3" s="16"/>
      <c r="H3" s="16"/>
      <c r="I3" s="16" t="s">
        <v>1549</v>
      </c>
      <c r="J3" s="16"/>
      <c r="K3" s="16"/>
      <c r="L3" s="16"/>
      <c r="M3" s="16" t="s">
        <v>1558</v>
      </c>
      <c r="N3" s="16"/>
      <c r="O3" s="16"/>
      <c r="P3" s="16"/>
      <c r="Q3" s="16" t="s">
        <v>1586</v>
      </c>
      <c r="R3" s="16"/>
      <c r="S3" s="16"/>
      <c r="T3" s="16"/>
      <c r="U3" s="16" t="s">
        <v>1513</v>
      </c>
      <c r="V3" s="16"/>
      <c r="W3" s="16"/>
      <c r="X3" s="16"/>
      <c r="Y3" s="16" t="s">
        <v>1468</v>
      </c>
      <c r="Z3" s="16"/>
      <c r="AA3" s="16"/>
      <c r="AB3" s="16"/>
      <c r="AC3" s="16" t="s">
        <v>1468</v>
      </c>
      <c r="AD3" s="16"/>
      <c r="AE3" s="16"/>
      <c r="AF3" s="16"/>
      <c r="AG3" s="16" t="s">
        <v>1468</v>
      </c>
      <c r="AH3" s="16"/>
      <c r="AI3" s="16"/>
      <c r="AJ3" s="16"/>
      <c r="AK3" s="16" t="s">
        <v>1468</v>
      </c>
    </row>
    <row r="4" spans="1:41" x14ac:dyDescent="0.2">
      <c r="B4" s="143"/>
      <c r="C4" s="143"/>
      <c r="D4" s="143"/>
    </row>
    <row r="5" spans="1:41" ht="36" customHeight="1" x14ac:dyDescent="0.2">
      <c r="A5" s="460" t="s">
        <v>1525</v>
      </c>
      <c r="B5" s="461"/>
      <c r="C5" s="461"/>
      <c r="D5" s="461"/>
      <c r="E5" s="461"/>
      <c r="F5" s="461"/>
      <c r="G5" s="461"/>
      <c r="H5" s="461"/>
      <c r="I5" s="461"/>
      <c r="J5" s="194"/>
      <c r="K5" s="194"/>
      <c r="L5" s="194"/>
      <c r="M5" s="194"/>
      <c r="N5" s="194"/>
      <c r="O5" s="35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</row>
    <row r="6" spans="1:41" x14ac:dyDescent="0.2">
      <c r="AN6" s="335"/>
    </row>
    <row r="7" spans="1:41" ht="63.75" x14ac:dyDescent="0.2">
      <c r="A7" s="379" t="s">
        <v>966</v>
      </c>
      <c r="B7" s="21" t="s">
        <v>958</v>
      </c>
      <c r="C7" s="21" t="s">
        <v>959</v>
      </c>
      <c r="D7" s="21" t="s">
        <v>960</v>
      </c>
      <c r="E7" s="23" t="s">
        <v>1443</v>
      </c>
      <c r="F7" s="23" t="str">
        <f>Прил.6!H7</f>
        <v>Изм.за счет краевых и фед.</v>
      </c>
      <c r="G7" s="23" t="str">
        <f>Прил.6!I7</f>
        <v>Изм.за счет район.средств</v>
      </c>
      <c r="H7" s="23" t="str">
        <f>Прил.6!J7</f>
        <v>Изм.за счет собст.средств</v>
      </c>
      <c r="I7" s="23" t="s">
        <v>1443</v>
      </c>
      <c r="J7" s="23" t="str">
        <f>Прил.6!L7</f>
        <v>Изм.за счет краевых и фед.</v>
      </c>
      <c r="K7" s="23" t="str">
        <f>Прил.6!M7</f>
        <v>Изм.за счет район.средств</v>
      </c>
      <c r="L7" s="23" t="str">
        <f>Прил.6!N7</f>
        <v>Изм.за счет собст.средств</v>
      </c>
      <c r="M7" s="23" t="s">
        <v>1443</v>
      </c>
      <c r="N7" s="23" t="str">
        <f>Прил.6!P7</f>
        <v>Изм.за счет краевых и фед.</v>
      </c>
      <c r="O7" s="23" t="str">
        <f>Прил.6!Q7</f>
        <v>Изм.за счет район.средств</v>
      </c>
      <c r="P7" s="23" t="str">
        <f>Прил.6!R7</f>
        <v>Изм.за счет собст.средств</v>
      </c>
      <c r="Q7" s="23" t="s">
        <v>1443</v>
      </c>
      <c r="R7" s="23" t="str">
        <f>Прил.6!T7</f>
        <v>Изм.за счет краевых и фед.</v>
      </c>
      <c r="S7" s="23" t="str">
        <f>Прил.6!U7</f>
        <v>Изм.за счет район.средств</v>
      </c>
      <c r="T7" s="23" t="str">
        <f>Прил.6!V7</f>
        <v>Изм.за счет собст.средств</v>
      </c>
      <c r="U7" s="23" t="s">
        <v>1443</v>
      </c>
      <c r="V7" s="23" t="str">
        <f>Прил.6!X7</f>
        <v>Изм.за счет краевых и фед.</v>
      </c>
      <c r="W7" s="23" t="str">
        <f>Прил.6!Y7</f>
        <v>Изм.за счет район.средств</v>
      </c>
      <c r="X7" s="23" t="str">
        <f>Прил.6!Z7</f>
        <v>Изм.за счет собст.средств</v>
      </c>
      <c r="Y7" s="23" t="s">
        <v>1443</v>
      </c>
      <c r="Z7" s="23" t="str">
        <f>Прил.6!AB7</f>
        <v>Изм.за счет краевых и фед.</v>
      </c>
      <c r="AA7" s="23" t="str">
        <f>Прил.6!AC7</f>
        <v>Изм.за счет район.средств</v>
      </c>
      <c r="AB7" s="23" t="str">
        <f>Прил.6!AD7</f>
        <v>Изм.за счет собст.средств</v>
      </c>
      <c r="AC7" s="23" t="s">
        <v>1443</v>
      </c>
      <c r="AD7" s="23" t="str">
        <f>Прил.6!AF7</f>
        <v>Изм.за счет краевых и фед.</v>
      </c>
      <c r="AE7" s="23" t="str">
        <f>Прил.6!AG7</f>
        <v>Изм.за счет район.средств</v>
      </c>
      <c r="AF7" s="23" t="str">
        <f>Прил.6!AH7</f>
        <v>Изм.за счет собст.средств</v>
      </c>
      <c r="AG7" s="23" t="s">
        <v>1443</v>
      </c>
      <c r="AH7" s="23" t="str">
        <f>Прил.6!AJ7</f>
        <v>Изм.за счет краевых и фед.</v>
      </c>
      <c r="AI7" s="23" t="str">
        <f>Прил.6!AK7</f>
        <v>Изм.за счет район.средств</v>
      </c>
      <c r="AJ7" s="23" t="str">
        <f>Прил.6!AL7</f>
        <v>Изм.за счет собст.средств</v>
      </c>
      <c r="AK7" s="23" t="s">
        <v>1443</v>
      </c>
      <c r="AL7" s="168">
        <v>1</v>
      </c>
      <c r="AN7" s="141" t="s">
        <v>1456</v>
      </c>
    </row>
    <row r="8" spans="1:41" s="72" customFormat="1" ht="15" x14ac:dyDescent="0.25">
      <c r="A8" s="380" t="s">
        <v>948</v>
      </c>
      <c r="B8" s="68"/>
      <c r="C8" s="68"/>
      <c r="D8" s="68"/>
      <c r="E8" s="149">
        <f t="shared" ref="E8:AK8" si="0">E9+E98+E108+E112+E292+E308+E366+E372+E164</f>
        <v>278008917.62</v>
      </c>
      <c r="F8" s="149">
        <f t="shared" si="0"/>
        <v>5008882.4400000004</v>
      </c>
      <c r="G8" s="149">
        <f t="shared" si="0"/>
        <v>0</v>
      </c>
      <c r="H8" s="149">
        <f t="shared" si="0"/>
        <v>9282743.0299999993</v>
      </c>
      <c r="I8" s="149">
        <f t="shared" si="0"/>
        <v>293200543.08999997</v>
      </c>
      <c r="J8" s="149">
        <f t="shared" si="0"/>
        <v>39000</v>
      </c>
      <c r="K8" s="149">
        <f t="shared" si="0"/>
        <v>42381180.390000001</v>
      </c>
      <c r="L8" s="149">
        <f t="shared" si="0"/>
        <v>0</v>
      </c>
      <c r="M8" s="149">
        <f t="shared" si="0"/>
        <v>346770823.48000002</v>
      </c>
      <c r="N8" s="149">
        <f t="shared" si="0"/>
        <v>-182223.87</v>
      </c>
      <c r="O8" s="149">
        <f t="shared" si="0"/>
        <v>231133.77</v>
      </c>
      <c r="P8" s="149">
        <f t="shared" si="0"/>
        <v>0</v>
      </c>
      <c r="Q8" s="149">
        <f t="shared" si="0"/>
        <v>346819733.38</v>
      </c>
      <c r="R8" s="149">
        <f t="shared" si="0"/>
        <v>0</v>
      </c>
      <c r="S8" s="149">
        <f t="shared" si="0"/>
        <v>0</v>
      </c>
      <c r="T8" s="149">
        <f t="shared" si="0"/>
        <v>0</v>
      </c>
      <c r="U8" s="149">
        <f t="shared" si="0"/>
        <v>292819733.38</v>
      </c>
      <c r="V8" s="149">
        <f t="shared" si="0"/>
        <v>0</v>
      </c>
      <c r="W8" s="149">
        <f t="shared" si="0"/>
        <v>0</v>
      </c>
      <c r="X8" s="149">
        <f t="shared" si="0"/>
        <v>0</v>
      </c>
      <c r="Y8" s="149">
        <f t="shared" si="0"/>
        <v>292819733.38</v>
      </c>
      <c r="Z8" s="149">
        <f t="shared" si="0"/>
        <v>0</v>
      </c>
      <c r="AA8" s="149">
        <f t="shared" si="0"/>
        <v>0</v>
      </c>
      <c r="AB8" s="149">
        <f t="shared" si="0"/>
        <v>0</v>
      </c>
      <c r="AC8" s="149">
        <f t="shared" si="0"/>
        <v>292819733.38</v>
      </c>
      <c r="AD8" s="149">
        <f t="shared" si="0"/>
        <v>0</v>
      </c>
      <c r="AE8" s="149">
        <f t="shared" si="0"/>
        <v>0</v>
      </c>
      <c r="AF8" s="149">
        <f t="shared" si="0"/>
        <v>0</v>
      </c>
      <c r="AG8" s="149">
        <f t="shared" si="0"/>
        <v>292819733.38</v>
      </c>
      <c r="AH8" s="149">
        <f t="shared" si="0"/>
        <v>0</v>
      </c>
      <c r="AI8" s="149">
        <f t="shared" si="0"/>
        <v>0</v>
      </c>
      <c r="AJ8" s="149">
        <f t="shared" si="0"/>
        <v>0</v>
      </c>
      <c r="AK8" s="149">
        <f t="shared" si="0"/>
        <v>292819733.38</v>
      </c>
      <c r="AL8" s="169">
        <f>IF(SUM(Q8)&gt;0,1," ")</f>
        <v>1</v>
      </c>
      <c r="AM8" s="166"/>
      <c r="AN8" s="408"/>
      <c r="AO8" s="71">
        <f>I8-AK8</f>
        <v>380809.71</v>
      </c>
    </row>
    <row r="9" spans="1:41" s="72" customFormat="1" ht="12" customHeight="1" x14ac:dyDescent="0.25">
      <c r="A9" s="381" t="s">
        <v>1415</v>
      </c>
      <c r="B9" s="68" t="s">
        <v>753</v>
      </c>
      <c r="C9" s="68"/>
      <c r="D9" s="68"/>
      <c r="E9" s="149">
        <f t="shared" ref="E9:M9" si="1">E10+E18+E33+E54+E66+E71</f>
        <v>103629993.09999999</v>
      </c>
      <c r="F9" s="149">
        <f t="shared" si="1"/>
        <v>0</v>
      </c>
      <c r="G9" s="149">
        <f t="shared" si="1"/>
        <v>0</v>
      </c>
      <c r="H9" s="149">
        <f t="shared" si="1"/>
        <v>2660000</v>
      </c>
      <c r="I9" s="149">
        <f t="shared" si="1"/>
        <v>106289993.09999999</v>
      </c>
      <c r="J9" s="149">
        <f t="shared" si="1"/>
        <v>0</v>
      </c>
      <c r="K9" s="149">
        <f t="shared" si="1"/>
        <v>20671878.66</v>
      </c>
      <c r="L9" s="149">
        <f t="shared" si="1"/>
        <v>344953.74</v>
      </c>
      <c r="M9" s="149">
        <f t="shared" si="1"/>
        <v>127306825.5</v>
      </c>
      <c r="N9" s="149">
        <f t="shared" ref="N9:AK9" si="2">N10+N18+N33+N54+N66+N71</f>
        <v>0</v>
      </c>
      <c r="O9" s="149">
        <f t="shared" si="2"/>
        <v>231133.77</v>
      </c>
      <c r="P9" s="149">
        <f t="shared" si="2"/>
        <v>-18652048.760000002</v>
      </c>
      <c r="Q9" s="149">
        <f t="shared" si="2"/>
        <v>108885910.51000001</v>
      </c>
      <c r="R9" s="149">
        <f t="shared" si="2"/>
        <v>0</v>
      </c>
      <c r="S9" s="149">
        <f t="shared" si="2"/>
        <v>0</v>
      </c>
      <c r="T9" s="149">
        <f t="shared" si="2"/>
        <v>0</v>
      </c>
      <c r="U9" s="149">
        <f t="shared" si="2"/>
        <v>108885910.51000001</v>
      </c>
      <c r="V9" s="149">
        <f t="shared" si="2"/>
        <v>0</v>
      </c>
      <c r="W9" s="149">
        <f t="shared" si="2"/>
        <v>0</v>
      </c>
      <c r="X9" s="149">
        <f t="shared" si="2"/>
        <v>0</v>
      </c>
      <c r="Y9" s="149">
        <f t="shared" si="2"/>
        <v>108885910.51000001</v>
      </c>
      <c r="Z9" s="149">
        <f t="shared" si="2"/>
        <v>0</v>
      </c>
      <c r="AA9" s="149">
        <f t="shared" si="2"/>
        <v>0</v>
      </c>
      <c r="AB9" s="149">
        <f t="shared" si="2"/>
        <v>0</v>
      </c>
      <c r="AC9" s="149">
        <f t="shared" si="2"/>
        <v>108885910.51000001</v>
      </c>
      <c r="AD9" s="149">
        <f t="shared" si="2"/>
        <v>0</v>
      </c>
      <c r="AE9" s="149">
        <f t="shared" si="2"/>
        <v>0</v>
      </c>
      <c r="AF9" s="149">
        <f t="shared" si="2"/>
        <v>0</v>
      </c>
      <c r="AG9" s="149">
        <f t="shared" si="2"/>
        <v>108885910.51000001</v>
      </c>
      <c r="AH9" s="149">
        <f t="shared" si="2"/>
        <v>0</v>
      </c>
      <c r="AI9" s="149">
        <f t="shared" si="2"/>
        <v>0</v>
      </c>
      <c r="AJ9" s="149">
        <f t="shared" si="2"/>
        <v>0</v>
      </c>
      <c r="AK9" s="149">
        <f t="shared" si="2"/>
        <v>108885910.51000001</v>
      </c>
      <c r="AL9" s="169">
        <f t="shared" ref="AL9:AL72" si="3">IF(SUM(Q9)&gt;0,1," ")</f>
        <v>1</v>
      </c>
      <c r="AM9" s="70"/>
      <c r="AN9" s="408">
        <f>E9/278008917.62*100</f>
        <v>37.28</v>
      </c>
      <c r="AO9" s="71">
        <f t="shared" ref="AO9:AO14" si="4">I9-AK9</f>
        <v>-2595917.41</v>
      </c>
    </row>
    <row r="10" spans="1:41" s="115" customFormat="1" ht="12" customHeight="1" x14ac:dyDescent="0.25">
      <c r="A10" s="201" t="str">
        <f>Прил.6!B10</f>
        <v>Функционирование высшего должностного лица субъекта Российской Федерации и муниципального образования</v>
      </c>
      <c r="B10" s="163" t="str">
        <f>Прил.6!D10</f>
        <v>0102</v>
      </c>
      <c r="C10" s="137"/>
      <c r="D10" s="137"/>
      <c r="E10" s="150">
        <f t="shared" ref="E10:AK10" si="5">E11</f>
        <v>1227300</v>
      </c>
      <c r="F10" s="150">
        <f t="shared" si="5"/>
        <v>0</v>
      </c>
      <c r="G10" s="150">
        <f t="shared" si="5"/>
        <v>0</v>
      </c>
      <c r="H10" s="150">
        <f t="shared" si="5"/>
        <v>0</v>
      </c>
      <c r="I10" s="150">
        <f t="shared" si="5"/>
        <v>1227300</v>
      </c>
      <c r="J10" s="150">
        <f t="shared" si="5"/>
        <v>0</v>
      </c>
      <c r="K10" s="150">
        <f t="shared" si="5"/>
        <v>0</v>
      </c>
      <c r="L10" s="150">
        <f t="shared" si="5"/>
        <v>0</v>
      </c>
      <c r="M10" s="150">
        <f t="shared" si="5"/>
        <v>1227300</v>
      </c>
      <c r="N10" s="150">
        <f t="shared" si="5"/>
        <v>0</v>
      </c>
      <c r="O10" s="150">
        <f t="shared" si="5"/>
        <v>0</v>
      </c>
      <c r="P10" s="150">
        <f t="shared" si="5"/>
        <v>72000</v>
      </c>
      <c r="Q10" s="150">
        <f t="shared" si="5"/>
        <v>1299300</v>
      </c>
      <c r="R10" s="150">
        <f t="shared" si="5"/>
        <v>0</v>
      </c>
      <c r="S10" s="150">
        <f t="shared" si="5"/>
        <v>0</v>
      </c>
      <c r="T10" s="150">
        <f t="shared" si="5"/>
        <v>0</v>
      </c>
      <c r="U10" s="150">
        <f t="shared" si="5"/>
        <v>1299300</v>
      </c>
      <c r="V10" s="150">
        <f t="shared" si="5"/>
        <v>0</v>
      </c>
      <c r="W10" s="150">
        <f t="shared" si="5"/>
        <v>0</v>
      </c>
      <c r="X10" s="150">
        <f t="shared" si="5"/>
        <v>0</v>
      </c>
      <c r="Y10" s="150">
        <f t="shared" si="5"/>
        <v>1299300</v>
      </c>
      <c r="Z10" s="150">
        <f t="shared" si="5"/>
        <v>0</v>
      </c>
      <c r="AA10" s="150">
        <f t="shared" si="5"/>
        <v>0</v>
      </c>
      <c r="AB10" s="150">
        <f t="shared" si="5"/>
        <v>0</v>
      </c>
      <c r="AC10" s="150">
        <f t="shared" si="5"/>
        <v>1299300</v>
      </c>
      <c r="AD10" s="150">
        <f t="shared" si="5"/>
        <v>0</v>
      </c>
      <c r="AE10" s="150">
        <f t="shared" si="5"/>
        <v>0</v>
      </c>
      <c r="AF10" s="150">
        <f t="shared" si="5"/>
        <v>0</v>
      </c>
      <c r="AG10" s="150">
        <f t="shared" si="5"/>
        <v>1299300</v>
      </c>
      <c r="AH10" s="150">
        <f t="shared" si="5"/>
        <v>0</v>
      </c>
      <c r="AI10" s="150">
        <f t="shared" si="5"/>
        <v>0</v>
      </c>
      <c r="AJ10" s="150">
        <f t="shared" si="5"/>
        <v>0</v>
      </c>
      <c r="AK10" s="150">
        <f t="shared" si="5"/>
        <v>1299300</v>
      </c>
      <c r="AL10" s="169">
        <f t="shared" si="3"/>
        <v>1</v>
      </c>
      <c r="AM10" s="100"/>
      <c r="AN10" s="408">
        <f>E10/278008917.62*100</f>
        <v>0.44</v>
      </c>
      <c r="AO10" s="71">
        <f t="shared" si="4"/>
        <v>-72000</v>
      </c>
    </row>
    <row r="11" spans="1:41" s="104" customFormat="1" ht="12" customHeight="1" x14ac:dyDescent="0.25">
      <c r="A11" s="382" t="str">
        <f>Прил.6!B11</f>
        <v>Непрограммные расходы</v>
      </c>
      <c r="B11" s="137" t="str">
        <f>Прил.6!D11</f>
        <v>0102</v>
      </c>
      <c r="C11" s="137" t="str">
        <f>Прил.6!E11</f>
        <v>9000000</v>
      </c>
      <c r="D11" s="137"/>
      <c r="E11" s="150">
        <f>Прил.6!G11</f>
        <v>1227300</v>
      </c>
      <c r="F11" s="150">
        <f>Прил.6!H11</f>
        <v>0</v>
      </c>
      <c r="G11" s="150">
        <f>Прил.6!I11</f>
        <v>0</v>
      </c>
      <c r="H11" s="150">
        <f>Прил.6!J11</f>
        <v>0</v>
      </c>
      <c r="I11" s="150">
        <f>Прил.6!K11</f>
        <v>1227300</v>
      </c>
      <c r="J11" s="150">
        <f>Прил.6!L11</f>
        <v>0</v>
      </c>
      <c r="K11" s="150">
        <f>Прил.6!M11</f>
        <v>0</v>
      </c>
      <c r="L11" s="150">
        <f>Прил.6!N11</f>
        <v>0</v>
      </c>
      <c r="M11" s="150">
        <f>Прил.6!O11</f>
        <v>1227300</v>
      </c>
      <c r="N11" s="150">
        <f>Прил.6!P11</f>
        <v>0</v>
      </c>
      <c r="O11" s="150">
        <f>Прил.6!Q11</f>
        <v>0</v>
      </c>
      <c r="P11" s="150">
        <f>Прил.6!R11</f>
        <v>72000</v>
      </c>
      <c r="Q11" s="150">
        <f>Прил.6!S11</f>
        <v>1299300</v>
      </c>
      <c r="R11" s="150">
        <f>Прил.6!T11</f>
        <v>0</v>
      </c>
      <c r="S11" s="150">
        <f>Прил.6!U11</f>
        <v>0</v>
      </c>
      <c r="T11" s="150">
        <f>Прил.6!V11</f>
        <v>0</v>
      </c>
      <c r="U11" s="150">
        <f>Прил.6!W11</f>
        <v>1299300</v>
      </c>
      <c r="V11" s="150">
        <f>Прил.6!X11</f>
        <v>0</v>
      </c>
      <c r="W11" s="150">
        <f>Прил.6!Y11</f>
        <v>0</v>
      </c>
      <c r="X11" s="150">
        <f>Прил.6!Z11</f>
        <v>0</v>
      </c>
      <c r="Y11" s="150">
        <f>Прил.6!AA11</f>
        <v>1299300</v>
      </c>
      <c r="Z11" s="150">
        <f>Прил.6!AB11</f>
        <v>0</v>
      </c>
      <c r="AA11" s="150">
        <f>Прил.6!AC11</f>
        <v>0</v>
      </c>
      <c r="AB11" s="150">
        <f>Прил.6!AD11</f>
        <v>0</v>
      </c>
      <c r="AC11" s="150">
        <f>Прил.6!AE11</f>
        <v>1299300</v>
      </c>
      <c r="AD11" s="150">
        <f>Прил.6!AF11</f>
        <v>0</v>
      </c>
      <c r="AE11" s="150">
        <f>Прил.6!AG11</f>
        <v>0</v>
      </c>
      <c r="AF11" s="150">
        <f>Прил.6!AH11</f>
        <v>0</v>
      </c>
      <c r="AG11" s="150">
        <f>Прил.6!AI11</f>
        <v>1299300</v>
      </c>
      <c r="AH11" s="150">
        <f>Прил.6!AJ11</f>
        <v>0</v>
      </c>
      <c r="AI11" s="150">
        <f>Прил.6!AK11</f>
        <v>0</v>
      </c>
      <c r="AJ11" s="150">
        <f>Прил.6!AL11</f>
        <v>0</v>
      </c>
      <c r="AK11" s="150">
        <f>Прил.6!AM11</f>
        <v>1299300</v>
      </c>
      <c r="AL11" s="169">
        <f t="shared" si="3"/>
        <v>1</v>
      </c>
      <c r="AM11" s="100"/>
      <c r="AN11" s="449"/>
      <c r="AO11" s="71">
        <f t="shared" si="4"/>
        <v>-72000</v>
      </c>
    </row>
    <row r="12" spans="1:41" s="104" customFormat="1" ht="12" customHeight="1" x14ac:dyDescent="0.25">
      <c r="A12" s="382" t="str">
        <f>Прил.6!B12</f>
        <v>Глава муниципального образования</v>
      </c>
      <c r="B12" s="137" t="str">
        <f>Прил.6!D12</f>
        <v>0102</v>
      </c>
      <c r="C12" s="137" t="str">
        <f>Прил.6!E12</f>
        <v>9400101</v>
      </c>
      <c r="D12" s="137"/>
      <c r="E12" s="150">
        <f>Прил.6!G12</f>
        <v>1227300</v>
      </c>
      <c r="F12" s="150">
        <f>Прил.6!H12</f>
        <v>0</v>
      </c>
      <c r="G12" s="150">
        <f>Прил.6!I12</f>
        <v>0</v>
      </c>
      <c r="H12" s="150">
        <f>Прил.6!J12</f>
        <v>0</v>
      </c>
      <c r="I12" s="150">
        <f>Прил.6!K12</f>
        <v>1227300</v>
      </c>
      <c r="J12" s="150">
        <f>Прил.6!L12</f>
        <v>0</v>
      </c>
      <c r="K12" s="150">
        <f>Прил.6!M12</f>
        <v>0</v>
      </c>
      <c r="L12" s="150">
        <f>Прил.6!N12</f>
        <v>0</v>
      </c>
      <c r="M12" s="150">
        <f>Прил.6!O12</f>
        <v>1227300</v>
      </c>
      <c r="N12" s="150">
        <f>Прил.6!P12</f>
        <v>0</v>
      </c>
      <c r="O12" s="150">
        <f>Прил.6!Q12</f>
        <v>0</v>
      </c>
      <c r="P12" s="150">
        <f>Прил.6!R12</f>
        <v>72000</v>
      </c>
      <c r="Q12" s="150">
        <f>Прил.6!S12</f>
        <v>1299300</v>
      </c>
      <c r="R12" s="150">
        <f>Прил.6!T12</f>
        <v>0</v>
      </c>
      <c r="S12" s="150">
        <f>Прил.6!U12</f>
        <v>0</v>
      </c>
      <c r="T12" s="150">
        <f>Прил.6!V12</f>
        <v>0</v>
      </c>
      <c r="U12" s="150">
        <f>Прил.6!W12</f>
        <v>1299300</v>
      </c>
      <c r="V12" s="150">
        <f>Прил.6!X12</f>
        <v>0</v>
      </c>
      <c r="W12" s="150">
        <f>Прил.6!Y12</f>
        <v>0</v>
      </c>
      <c r="X12" s="150">
        <f>Прил.6!Z12</f>
        <v>0</v>
      </c>
      <c r="Y12" s="150">
        <f>Прил.6!AA12</f>
        <v>1299300</v>
      </c>
      <c r="Z12" s="150">
        <f>Прил.6!AB12</f>
        <v>0</v>
      </c>
      <c r="AA12" s="150">
        <f>Прил.6!AC12</f>
        <v>0</v>
      </c>
      <c r="AB12" s="150">
        <f>Прил.6!AD12</f>
        <v>0</v>
      </c>
      <c r="AC12" s="150">
        <f>Прил.6!AE12</f>
        <v>1299300</v>
      </c>
      <c r="AD12" s="150">
        <f>Прил.6!AF12</f>
        <v>0</v>
      </c>
      <c r="AE12" s="150">
        <f>Прил.6!AG12</f>
        <v>0</v>
      </c>
      <c r="AF12" s="150">
        <f>Прил.6!AH12</f>
        <v>0</v>
      </c>
      <c r="AG12" s="150">
        <f>Прил.6!AI12</f>
        <v>1299300</v>
      </c>
      <c r="AH12" s="150">
        <f>Прил.6!AJ12</f>
        <v>0</v>
      </c>
      <c r="AI12" s="150">
        <f>Прил.6!AK12</f>
        <v>0</v>
      </c>
      <c r="AJ12" s="150">
        <f>Прил.6!AL12</f>
        <v>0</v>
      </c>
      <c r="AK12" s="150">
        <f>Прил.6!AM12</f>
        <v>1299300</v>
      </c>
      <c r="AL12" s="169">
        <f t="shared" si="3"/>
        <v>1</v>
      </c>
      <c r="AM12" s="100"/>
      <c r="AN12" s="449"/>
      <c r="AO12" s="71">
        <f t="shared" si="4"/>
        <v>-72000</v>
      </c>
    </row>
    <row r="13" spans="1:41" s="115" customFormat="1" ht="12" customHeight="1" x14ac:dyDescent="0.25">
      <c r="A13" s="382" t="str">
        <f>Прил.6!B13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3" s="137" t="str">
        <f>Прил.6!D13</f>
        <v>0102</v>
      </c>
      <c r="C13" s="137" t="str">
        <f>Прил.6!E13</f>
        <v>9400101</v>
      </c>
      <c r="D13" s="137" t="str">
        <f>Прил.6!F13</f>
        <v>100</v>
      </c>
      <c r="E13" s="150">
        <f>Прил.6!G13</f>
        <v>1227300</v>
      </c>
      <c r="F13" s="150">
        <f>Прил.6!H13</f>
        <v>0</v>
      </c>
      <c r="G13" s="150">
        <f>Прил.6!I13</f>
        <v>0</v>
      </c>
      <c r="H13" s="150">
        <f>Прил.6!J13</f>
        <v>0</v>
      </c>
      <c r="I13" s="150">
        <f>Прил.6!K13</f>
        <v>1227300</v>
      </c>
      <c r="J13" s="150">
        <f>Прил.6!L13</f>
        <v>0</v>
      </c>
      <c r="K13" s="150">
        <f>Прил.6!M13</f>
        <v>0</v>
      </c>
      <c r="L13" s="150">
        <f>Прил.6!N13</f>
        <v>0</v>
      </c>
      <c r="M13" s="150">
        <f>Прил.6!O13</f>
        <v>1227300</v>
      </c>
      <c r="N13" s="150">
        <f>Прил.6!P13</f>
        <v>0</v>
      </c>
      <c r="O13" s="150">
        <f>Прил.6!Q13</f>
        <v>0</v>
      </c>
      <c r="P13" s="150">
        <f>Прил.6!R13</f>
        <v>72000</v>
      </c>
      <c r="Q13" s="150">
        <f>Прил.6!S13</f>
        <v>1299300</v>
      </c>
      <c r="R13" s="150">
        <f>Прил.6!T13</f>
        <v>0</v>
      </c>
      <c r="S13" s="150">
        <f>Прил.6!U13</f>
        <v>0</v>
      </c>
      <c r="T13" s="150">
        <f>Прил.6!V13</f>
        <v>0</v>
      </c>
      <c r="U13" s="150">
        <f>Прил.6!W13</f>
        <v>1299300</v>
      </c>
      <c r="V13" s="150">
        <f>Прил.6!X13</f>
        <v>0</v>
      </c>
      <c r="W13" s="150">
        <f>Прил.6!Y13</f>
        <v>0</v>
      </c>
      <c r="X13" s="150">
        <f>Прил.6!Z13</f>
        <v>0</v>
      </c>
      <c r="Y13" s="150">
        <f>Прил.6!AA13</f>
        <v>1299300</v>
      </c>
      <c r="Z13" s="150">
        <f>Прил.6!AB13</f>
        <v>0</v>
      </c>
      <c r="AA13" s="150">
        <f>Прил.6!AC13</f>
        <v>0</v>
      </c>
      <c r="AB13" s="150">
        <f>Прил.6!AD13</f>
        <v>0</v>
      </c>
      <c r="AC13" s="150">
        <f>Прил.6!AE13</f>
        <v>1299300</v>
      </c>
      <c r="AD13" s="150">
        <f>Прил.6!AF13</f>
        <v>0</v>
      </c>
      <c r="AE13" s="150">
        <f>Прил.6!AG13</f>
        <v>0</v>
      </c>
      <c r="AF13" s="150">
        <f>Прил.6!AH13</f>
        <v>0</v>
      </c>
      <c r="AG13" s="150">
        <f>Прил.6!AI13</f>
        <v>1299300</v>
      </c>
      <c r="AH13" s="150">
        <f>Прил.6!AJ13</f>
        <v>0</v>
      </c>
      <c r="AI13" s="150">
        <f>Прил.6!AK13</f>
        <v>0</v>
      </c>
      <c r="AJ13" s="150">
        <f>Прил.6!AL13</f>
        <v>0</v>
      </c>
      <c r="AK13" s="150">
        <f>Прил.6!AM13</f>
        <v>1299300</v>
      </c>
      <c r="AL13" s="169">
        <f t="shared" si="3"/>
        <v>1</v>
      </c>
      <c r="AM13" s="100"/>
      <c r="AN13" s="449"/>
      <c r="AO13" s="71">
        <f t="shared" si="4"/>
        <v>-72000</v>
      </c>
    </row>
    <row r="14" spans="1:41" s="32" customFormat="1" ht="12" customHeight="1" x14ac:dyDescent="0.25">
      <c r="A14" s="382" t="str">
        <f>Прил.6!B14</f>
        <v>Расходы на выплаты персоналу государственных (муниципальных) органов</v>
      </c>
      <c r="B14" s="137" t="str">
        <f>Прил.6!D14</f>
        <v>0102</v>
      </c>
      <c r="C14" s="137" t="str">
        <f>Прил.6!E14</f>
        <v>9400101</v>
      </c>
      <c r="D14" s="137" t="str">
        <f>Прил.6!F14</f>
        <v>120</v>
      </c>
      <c r="E14" s="293">
        <f>Прил.6!G14</f>
        <v>1227300</v>
      </c>
      <c r="F14" s="293">
        <f>Прил.6!H14</f>
        <v>0</v>
      </c>
      <c r="G14" s="293">
        <f>Прил.6!I14</f>
        <v>0</v>
      </c>
      <c r="H14" s="293">
        <f>Прил.6!J14</f>
        <v>0</v>
      </c>
      <c r="I14" s="293">
        <f>Прил.6!K14</f>
        <v>1227300</v>
      </c>
      <c r="J14" s="293">
        <f>Прил.6!L14</f>
        <v>0</v>
      </c>
      <c r="K14" s="293">
        <f>Прил.6!M14</f>
        <v>0</v>
      </c>
      <c r="L14" s="293">
        <f>Прил.6!N14</f>
        <v>0</v>
      </c>
      <c r="M14" s="293">
        <f>Прил.6!O14</f>
        <v>1227300</v>
      </c>
      <c r="N14" s="293">
        <f>Прил.6!P14</f>
        <v>0</v>
      </c>
      <c r="O14" s="293">
        <f>Прил.6!Q14</f>
        <v>0</v>
      </c>
      <c r="P14" s="293">
        <f>Прил.6!R14</f>
        <v>72000</v>
      </c>
      <c r="Q14" s="150">
        <f>Прил.6!S14</f>
        <v>1299300</v>
      </c>
      <c r="R14" s="293">
        <f>Прил.6!T14</f>
        <v>0</v>
      </c>
      <c r="S14" s="293">
        <f>Прил.6!U14</f>
        <v>0</v>
      </c>
      <c r="T14" s="293">
        <f>Прил.6!V14</f>
        <v>0</v>
      </c>
      <c r="U14" s="293">
        <f>Прил.6!W14</f>
        <v>1299300</v>
      </c>
      <c r="V14" s="293">
        <f>Прил.6!X14</f>
        <v>0</v>
      </c>
      <c r="W14" s="293">
        <f>Прил.6!Y14</f>
        <v>0</v>
      </c>
      <c r="X14" s="293">
        <f>Прил.6!Z14</f>
        <v>0</v>
      </c>
      <c r="Y14" s="293">
        <f>Прил.6!AA14</f>
        <v>1299300</v>
      </c>
      <c r="Z14" s="293">
        <f>Прил.6!AB14</f>
        <v>0</v>
      </c>
      <c r="AA14" s="293">
        <f>Прил.6!AC14</f>
        <v>0</v>
      </c>
      <c r="AB14" s="293">
        <f>Прил.6!AD14</f>
        <v>0</v>
      </c>
      <c r="AC14" s="293">
        <f>Прил.6!AE14</f>
        <v>1299300</v>
      </c>
      <c r="AD14" s="293">
        <f>Прил.6!AF14</f>
        <v>0</v>
      </c>
      <c r="AE14" s="293">
        <f>Прил.6!AG14</f>
        <v>0</v>
      </c>
      <c r="AF14" s="293">
        <f>Прил.6!AH14</f>
        <v>0</v>
      </c>
      <c r="AG14" s="293">
        <f>Прил.6!AI14</f>
        <v>1299300</v>
      </c>
      <c r="AH14" s="293">
        <f>Прил.6!AJ14</f>
        <v>0</v>
      </c>
      <c r="AI14" s="293">
        <f>Прил.6!AK14</f>
        <v>0</v>
      </c>
      <c r="AJ14" s="293">
        <f>Прил.6!AL14</f>
        <v>0</v>
      </c>
      <c r="AK14" s="293">
        <f>Прил.6!AM14</f>
        <v>1299300</v>
      </c>
      <c r="AL14" s="169">
        <f t="shared" si="3"/>
        <v>1</v>
      </c>
      <c r="AM14" s="114"/>
      <c r="AN14" s="348"/>
      <c r="AO14" s="71">
        <f t="shared" si="4"/>
        <v>-72000</v>
      </c>
    </row>
    <row r="15" spans="1:41" s="32" customFormat="1" ht="12" hidden="1" customHeight="1" x14ac:dyDescent="0.2">
      <c r="A15" s="36" t="str">
        <f>Прил.6!B15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B15" s="137" t="str">
        <f>Прил.6!D15</f>
        <v>0102</v>
      </c>
      <c r="C15" s="137" t="str">
        <f>Прил.6!E15</f>
        <v>9400104</v>
      </c>
      <c r="D15" s="137"/>
      <c r="E15" s="150">
        <f>Прил.6!G15</f>
        <v>0</v>
      </c>
      <c r="F15" s="150">
        <f>Прил.6!H15</f>
        <v>0</v>
      </c>
      <c r="G15" s="150">
        <f>Прил.6!I15</f>
        <v>0</v>
      </c>
      <c r="H15" s="150">
        <f>Прил.6!J15</f>
        <v>0</v>
      </c>
      <c r="I15" s="150">
        <f>Прил.6!K15</f>
        <v>0</v>
      </c>
      <c r="J15" s="150">
        <f>Прил.6!L15</f>
        <v>0</v>
      </c>
      <c r="K15" s="150">
        <f>Прил.6!M15</f>
        <v>0</v>
      </c>
      <c r="L15" s="150">
        <f>Прил.6!N15</f>
        <v>0</v>
      </c>
      <c r="M15" s="150">
        <f>Прил.6!O15</f>
        <v>0</v>
      </c>
      <c r="N15" s="150">
        <f>Прил.6!P15</f>
        <v>0</v>
      </c>
      <c r="O15" s="150">
        <f>Прил.6!Q15</f>
        <v>0</v>
      </c>
      <c r="P15" s="150">
        <f>Прил.6!R15</f>
        <v>0</v>
      </c>
      <c r="Q15" s="150">
        <f>Прил.6!S15</f>
        <v>0</v>
      </c>
      <c r="R15" s="150">
        <f>Прил.6!T15</f>
        <v>0</v>
      </c>
      <c r="S15" s="150">
        <f>Прил.6!U15</f>
        <v>0</v>
      </c>
      <c r="T15" s="150">
        <f>Прил.6!V15</f>
        <v>0</v>
      </c>
      <c r="U15" s="150">
        <f>Прил.6!W15</f>
        <v>0</v>
      </c>
      <c r="V15" s="150">
        <f>Прил.6!X15</f>
        <v>0</v>
      </c>
      <c r="W15" s="150">
        <f>Прил.6!Y15</f>
        <v>0</v>
      </c>
      <c r="X15" s="150">
        <f>Прил.6!Z15</f>
        <v>0</v>
      </c>
      <c r="Y15" s="150">
        <f>Прил.6!AA15</f>
        <v>0</v>
      </c>
      <c r="Z15" s="150">
        <f>Прил.6!AB15</f>
        <v>0</v>
      </c>
      <c r="AA15" s="150">
        <f>Прил.6!AC15</f>
        <v>0</v>
      </c>
      <c r="AB15" s="150">
        <f>Прил.6!AD15</f>
        <v>0</v>
      </c>
      <c r="AC15" s="150">
        <f>Прил.6!AE15</f>
        <v>0</v>
      </c>
      <c r="AD15" s="150">
        <f>Прил.6!AF15</f>
        <v>0</v>
      </c>
      <c r="AE15" s="150">
        <f>Прил.6!AG15</f>
        <v>0</v>
      </c>
      <c r="AF15" s="150">
        <f>Прил.6!AH15</f>
        <v>0</v>
      </c>
      <c r="AG15" s="150">
        <f>Прил.6!AI15</f>
        <v>0</v>
      </c>
      <c r="AH15" s="150">
        <f>Прил.6!AJ15</f>
        <v>0</v>
      </c>
      <c r="AI15" s="150">
        <f>Прил.6!AK15</f>
        <v>0</v>
      </c>
      <c r="AJ15" s="150">
        <f>Прил.6!AL15</f>
        <v>0</v>
      </c>
      <c r="AK15" s="150">
        <f>Прил.6!AM15</f>
        <v>0</v>
      </c>
      <c r="AL15" s="169" t="str">
        <f t="shared" si="3"/>
        <v xml:space="preserve"> </v>
      </c>
      <c r="AM15" s="100"/>
      <c r="AN15" s="215"/>
    </row>
    <row r="16" spans="1:41" s="32" customFormat="1" ht="12" hidden="1" customHeight="1" x14ac:dyDescent="0.2">
      <c r="A16" s="36" t="str">
        <f>Прил.6!B16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6" s="137" t="str">
        <f>Прил.6!D16</f>
        <v>0102</v>
      </c>
      <c r="C16" s="137" t="str">
        <f>Прил.6!E16</f>
        <v>9400104</v>
      </c>
      <c r="D16" s="137" t="str">
        <f>Прил.6!F16</f>
        <v>100</v>
      </c>
      <c r="E16" s="150">
        <f>Прил.6!G16</f>
        <v>0</v>
      </c>
      <c r="F16" s="150">
        <f>Прил.6!H16</f>
        <v>0</v>
      </c>
      <c r="G16" s="150">
        <f>Прил.6!I16</f>
        <v>0</v>
      </c>
      <c r="H16" s="150">
        <f>Прил.6!J16</f>
        <v>0</v>
      </c>
      <c r="I16" s="150">
        <f>Прил.6!K16</f>
        <v>0</v>
      </c>
      <c r="J16" s="150">
        <f>Прил.6!L16</f>
        <v>0</v>
      </c>
      <c r="K16" s="150">
        <f>Прил.6!M16</f>
        <v>0</v>
      </c>
      <c r="L16" s="150">
        <f>Прил.6!N16</f>
        <v>0</v>
      </c>
      <c r="M16" s="150">
        <f>Прил.6!O16</f>
        <v>0</v>
      </c>
      <c r="N16" s="150">
        <f>Прил.6!P16</f>
        <v>0</v>
      </c>
      <c r="O16" s="150">
        <f>Прил.6!Q16</f>
        <v>0</v>
      </c>
      <c r="P16" s="150">
        <f>Прил.6!R16</f>
        <v>0</v>
      </c>
      <c r="Q16" s="150">
        <f>Прил.6!S16</f>
        <v>0</v>
      </c>
      <c r="R16" s="150">
        <f>Прил.6!T16</f>
        <v>0</v>
      </c>
      <c r="S16" s="150">
        <f>Прил.6!U16</f>
        <v>0</v>
      </c>
      <c r="T16" s="150">
        <f>Прил.6!V16</f>
        <v>0</v>
      </c>
      <c r="U16" s="150">
        <f>Прил.6!W16</f>
        <v>0</v>
      </c>
      <c r="V16" s="150">
        <f>Прил.6!X16</f>
        <v>0</v>
      </c>
      <c r="W16" s="150">
        <f>Прил.6!Y16</f>
        <v>0</v>
      </c>
      <c r="X16" s="150">
        <f>Прил.6!Z16</f>
        <v>0</v>
      </c>
      <c r="Y16" s="150">
        <f>Прил.6!AA16</f>
        <v>0</v>
      </c>
      <c r="Z16" s="150">
        <f>Прил.6!AB16</f>
        <v>0</v>
      </c>
      <c r="AA16" s="150">
        <f>Прил.6!AC16</f>
        <v>0</v>
      </c>
      <c r="AB16" s="150">
        <f>Прил.6!AD16</f>
        <v>0</v>
      </c>
      <c r="AC16" s="150">
        <f>Прил.6!AE16</f>
        <v>0</v>
      </c>
      <c r="AD16" s="150">
        <f>Прил.6!AF16</f>
        <v>0</v>
      </c>
      <c r="AE16" s="150">
        <f>Прил.6!AG16</f>
        <v>0</v>
      </c>
      <c r="AF16" s="150">
        <f>Прил.6!AH16</f>
        <v>0</v>
      </c>
      <c r="AG16" s="150">
        <f>Прил.6!AI16</f>
        <v>0</v>
      </c>
      <c r="AH16" s="150">
        <f>Прил.6!AJ16</f>
        <v>0</v>
      </c>
      <c r="AI16" s="150">
        <f>Прил.6!AK16</f>
        <v>0</v>
      </c>
      <c r="AJ16" s="150">
        <f>Прил.6!AL16</f>
        <v>0</v>
      </c>
      <c r="AK16" s="150">
        <f>Прил.6!AM16</f>
        <v>0</v>
      </c>
      <c r="AL16" s="169" t="str">
        <f t="shared" si="3"/>
        <v xml:space="preserve"> </v>
      </c>
      <c r="AM16" s="100"/>
      <c r="AN16" s="215"/>
    </row>
    <row r="17" spans="1:41" s="76" customFormat="1" ht="12" hidden="1" customHeight="1" x14ac:dyDescent="0.2">
      <c r="A17" s="430" t="str">
        <f>Прил.6!B17</f>
        <v>Расходы на выплаты персоналу государственных (муниципальных) органов</v>
      </c>
      <c r="B17" s="292" t="str">
        <f>Прил.6!D17</f>
        <v>0102</v>
      </c>
      <c r="C17" s="292" t="str">
        <f>Прил.6!E17</f>
        <v>9400104</v>
      </c>
      <c r="D17" s="292" t="str">
        <f>Прил.6!F17</f>
        <v>120</v>
      </c>
      <c r="E17" s="293">
        <f>Прил.6!G17</f>
        <v>0</v>
      </c>
      <c r="F17" s="293">
        <f>Прил.6!H17</f>
        <v>0</v>
      </c>
      <c r="G17" s="293">
        <f>Прил.6!I17</f>
        <v>0</v>
      </c>
      <c r="H17" s="293">
        <f>Прил.6!J17</f>
        <v>0</v>
      </c>
      <c r="I17" s="293">
        <f>Прил.6!K17</f>
        <v>0</v>
      </c>
      <c r="J17" s="293">
        <f>Прил.6!L17</f>
        <v>0</v>
      </c>
      <c r="K17" s="293">
        <f>Прил.6!M17</f>
        <v>0</v>
      </c>
      <c r="L17" s="293">
        <f>Прил.6!N17</f>
        <v>0</v>
      </c>
      <c r="M17" s="293">
        <f>Прил.6!O17</f>
        <v>0</v>
      </c>
      <c r="N17" s="293">
        <f>Прил.6!P17</f>
        <v>0</v>
      </c>
      <c r="O17" s="293">
        <f>Прил.6!Q17</f>
        <v>0</v>
      </c>
      <c r="P17" s="293">
        <f>Прил.6!R17</f>
        <v>0</v>
      </c>
      <c r="Q17" s="293">
        <f>Прил.6!S17</f>
        <v>0</v>
      </c>
      <c r="R17" s="293">
        <f>Прил.6!T17</f>
        <v>0</v>
      </c>
      <c r="S17" s="293">
        <f>Прил.6!U17</f>
        <v>0</v>
      </c>
      <c r="T17" s="293">
        <f>Прил.6!V17</f>
        <v>0</v>
      </c>
      <c r="U17" s="293">
        <f>Прил.6!W17</f>
        <v>0</v>
      </c>
      <c r="V17" s="293">
        <f>Прил.6!X17</f>
        <v>0</v>
      </c>
      <c r="W17" s="293">
        <f>Прил.6!Y17</f>
        <v>0</v>
      </c>
      <c r="X17" s="293">
        <f>Прил.6!Z17</f>
        <v>0</v>
      </c>
      <c r="Y17" s="293">
        <f>Прил.6!AA17</f>
        <v>0</v>
      </c>
      <c r="Z17" s="293">
        <f>Прил.6!AB17</f>
        <v>0</v>
      </c>
      <c r="AA17" s="293">
        <f>Прил.6!AC17</f>
        <v>0</v>
      </c>
      <c r="AB17" s="293">
        <f>Прил.6!AD17</f>
        <v>0</v>
      </c>
      <c r="AC17" s="293">
        <f>Прил.6!AE17</f>
        <v>0</v>
      </c>
      <c r="AD17" s="293">
        <f>Прил.6!AF17</f>
        <v>0</v>
      </c>
      <c r="AE17" s="293">
        <f>Прил.6!AG17</f>
        <v>0</v>
      </c>
      <c r="AF17" s="293">
        <f>Прил.6!AH17</f>
        <v>0</v>
      </c>
      <c r="AG17" s="293">
        <f>Прил.6!AI17</f>
        <v>0</v>
      </c>
      <c r="AH17" s="293">
        <f>Прил.6!AJ17</f>
        <v>0</v>
      </c>
      <c r="AI17" s="293">
        <f>Прил.6!AK17</f>
        <v>0</v>
      </c>
      <c r="AJ17" s="293">
        <f>Прил.6!AL17</f>
        <v>0</v>
      </c>
      <c r="AK17" s="293">
        <f>Прил.6!AM17</f>
        <v>0</v>
      </c>
      <c r="AL17" s="169" t="str">
        <f t="shared" si="3"/>
        <v xml:space="preserve"> </v>
      </c>
      <c r="AM17" s="284"/>
      <c r="AN17" s="285"/>
    </row>
    <row r="18" spans="1:41" s="115" customFormat="1" ht="12" customHeight="1" x14ac:dyDescent="0.25">
      <c r="A18" s="201" t="str">
        <f>Прил.6!B18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8" s="163" t="str">
        <f>Прил.6!D18</f>
        <v>0103</v>
      </c>
      <c r="C18" s="137"/>
      <c r="D18" s="137"/>
      <c r="E18" s="150">
        <f t="shared" ref="E18:AK18" si="6">E19</f>
        <v>6899020.0999999996</v>
      </c>
      <c r="F18" s="150">
        <f t="shared" si="6"/>
        <v>0</v>
      </c>
      <c r="G18" s="150">
        <f t="shared" si="6"/>
        <v>0</v>
      </c>
      <c r="H18" s="150">
        <f t="shared" si="6"/>
        <v>0</v>
      </c>
      <c r="I18" s="150">
        <f t="shared" si="6"/>
        <v>6899020.0999999996</v>
      </c>
      <c r="J18" s="150">
        <f t="shared" si="6"/>
        <v>0</v>
      </c>
      <c r="K18" s="150">
        <f t="shared" si="6"/>
        <v>0</v>
      </c>
      <c r="L18" s="150">
        <f t="shared" si="6"/>
        <v>0</v>
      </c>
      <c r="M18" s="150">
        <f t="shared" si="6"/>
        <v>6899020.0999999996</v>
      </c>
      <c r="N18" s="150">
        <f t="shared" si="6"/>
        <v>0</v>
      </c>
      <c r="O18" s="150">
        <f t="shared" si="6"/>
        <v>0</v>
      </c>
      <c r="P18" s="150">
        <f t="shared" si="6"/>
        <v>-72000</v>
      </c>
      <c r="Q18" s="150">
        <f t="shared" si="6"/>
        <v>6827020.0999999996</v>
      </c>
      <c r="R18" s="150">
        <f t="shared" si="6"/>
        <v>0</v>
      </c>
      <c r="S18" s="150">
        <f t="shared" si="6"/>
        <v>0</v>
      </c>
      <c r="T18" s="150">
        <f t="shared" si="6"/>
        <v>0</v>
      </c>
      <c r="U18" s="150">
        <f t="shared" si="6"/>
        <v>6827020.0999999996</v>
      </c>
      <c r="V18" s="150">
        <f t="shared" si="6"/>
        <v>0</v>
      </c>
      <c r="W18" s="150">
        <f t="shared" si="6"/>
        <v>0</v>
      </c>
      <c r="X18" s="150">
        <f t="shared" si="6"/>
        <v>0</v>
      </c>
      <c r="Y18" s="150">
        <f t="shared" si="6"/>
        <v>6827020.0999999996</v>
      </c>
      <c r="Z18" s="150">
        <f t="shared" si="6"/>
        <v>0</v>
      </c>
      <c r="AA18" s="150">
        <f t="shared" si="6"/>
        <v>0</v>
      </c>
      <c r="AB18" s="150">
        <f t="shared" si="6"/>
        <v>0</v>
      </c>
      <c r="AC18" s="150">
        <f t="shared" si="6"/>
        <v>6827020.0999999996</v>
      </c>
      <c r="AD18" s="150">
        <f t="shared" si="6"/>
        <v>0</v>
      </c>
      <c r="AE18" s="150">
        <f t="shared" si="6"/>
        <v>0</v>
      </c>
      <c r="AF18" s="150">
        <f t="shared" si="6"/>
        <v>0</v>
      </c>
      <c r="AG18" s="150">
        <f t="shared" si="6"/>
        <v>6827020.0999999996</v>
      </c>
      <c r="AH18" s="150">
        <f t="shared" si="6"/>
        <v>0</v>
      </c>
      <c r="AI18" s="150">
        <f t="shared" si="6"/>
        <v>0</v>
      </c>
      <c r="AJ18" s="150">
        <f t="shared" si="6"/>
        <v>0</v>
      </c>
      <c r="AK18" s="150">
        <f t="shared" si="6"/>
        <v>6827020.0999999996</v>
      </c>
      <c r="AL18" s="169">
        <f t="shared" si="3"/>
        <v>1</v>
      </c>
      <c r="AM18" s="100"/>
      <c r="AN18" s="408">
        <f>E18/278008917.62*100</f>
        <v>2.48</v>
      </c>
      <c r="AO18" s="71">
        <f t="shared" ref="AO18:AO50" si="7">I18-AK18</f>
        <v>72000</v>
      </c>
    </row>
    <row r="19" spans="1:41" s="104" customFormat="1" ht="12" customHeight="1" x14ac:dyDescent="0.25">
      <c r="A19" s="382" t="str">
        <f>Прил.6!B19</f>
        <v>Непрограммные расходы</v>
      </c>
      <c r="B19" s="137" t="str">
        <f>Прил.6!D19</f>
        <v>0103</v>
      </c>
      <c r="C19" s="137" t="str">
        <f>Прил.6!E19</f>
        <v>9000000</v>
      </c>
      <c r="D19" s="137"/>
      <c r="E19" s="150">
        <f>Прил.6!G19</f>
        <v>6899020.0999999996</v>
      </c>
      <c r="F19" s="150">
        <f>Прил.6!H19</f>
        <v>0</v>
      </c>
      <c r="G19" s="150">
        <f>Прил.6!I19</f>
        <v>0</v>
      </c>
      <c r="H19" s="150">
        <f>Прил.6!J19</f>
        <v>0</v>
      </c>
      <c r="I19" s="150">
        <f>Прил.6!K19</f>
        <v>6899020.0999999996</v>
      </c>
      <c r="J19" s="150">
        <f>Прил.6!L19</f>
        <v>0</v>
      </c>
      <c r="K19" s="150">
        <f>Прил.6!M19</f>
        <v>0</v>
      </c>
      <c r="L19" s="150">
        <f>Прил.6!N19</f>
        <v>0</v>
      </c>
      <c r="M19" s="150">
        <f>Прил.6!O19</f>
        <v>6899020.0999999996</v>
      </c>
      <c r="N19" s="150">
        <f>Прил.6!P19</f>
        <v>0</v>
      </c>
      <c r="O19" s="150">
        <f>Прил.6!Q19</f>
        <v>0</v>
      </c>
      <c r="P19" s="150">
        <f>Прил.6!R19</f>
        <v>-72000</v>
      </c>
      <c r="Q19" s="150">
        <f>Прил.6!S19</f>
        <v>6827020.0999999996</v>
      </c>
      <c r="R19" s="150">
        <f>Прил.6!T19</f>
        <v>0</v>
      </c>
      <c r="S19" s="150">
        <f>Прил.6!U19</f>
        <v>0</v>
      </c>
      <c r="T19" s="150">
        <f>Прил.6!V19</f>
        <v>0</v>
      </c>
      <c r="U19" s="150">
        <f>Прил.6!W19</f>
        <v>6827020.0999999996</v>
      </c>
      <c r="V19" s="150">
        <f>Прил.6!X19</f>
        <v>0</v>
      </c>
      <c r="W19" s="150">
        <f>Прил.6!Y19</f>
        <v>0</v>
      </c>
      <c r="X19" s="150">
        <f>Прил.6!Z19</f>
        <v>0</v>
      </c>
      <c r="Y19" s="150">
        <f>Прил.6!AA19</f>
        <v>6827020.0999999996</v>
      </c>
      <c r="Z19" s="150">
        <f>Прил.6!AB19</f>
        <v>0</v>
      </c>
      <c r="AA19" s="150">
        <f>Прил.6!AC19</f>
        <v>0</v>
      </c>
      <c r="AB19" s="150">
        <f>Прил.6!AD19</f>
        <v>0</v>
      </c>
      <c r="AC19" s="150">
        <f>Прил.6!AE19</f>
        <v>6827020.0999999996</v>
      </c>
      <c r="AD19" s="150">
        <f>Прил.6!AF19</f>
        <v>0</v>
      </c>
      <c r="AE19" s="150">
        <f>Прил.6!AG19</f>
        <v>0</v>
      </c>
      <c r="AF19" s="150">
        <f>Прил.6!AH19</f>
        <v>0</v>
      </c>
      <c r="AG19" s="150">
        <f>Прил.6!AI19</f>
        <v>6827020.0999999996</v>
      </c>
      <c r="AH19" s="150">
        <f>Прил.6!AJ19</f>
        <v>0</v>
      </c>
      <c r="AI19" s="150">
        <f>Прил.6!AK19</f>
        <v>0</v>
      </c>
      <c r="AJ19" s="150">
        <f>Прил.6!AL19</f>
        <v>0</v>
      </c>
      <c r="AK19" s="150">
        <f>Прил.6!AM19</f>
        <v>6827020.0999999996</v>
      </c>
      <c r="AL19" s="169">
        <f t="shared" si="3"/>
        <v>1</v>
      </c>
      <c r="AM19" s="100"/>
      <c r="AN19" s="449"/>
      <c r="AO19" s="71">
        <f t="shared" si="7"/>
        <v>72000</v>
      </c>
    </row>
    <row r="20" spans="1:41" s="115" customFormat="1" ht="12" customHeight="1" x14ac:dyDescent="0.25">
      <c r="A20" s="382" t="str">
        <f>Прил.6!B20</f>
        <v>Центральный аппарат</v>
      </c>
      <c r="B20" s="137" t="str">
        <f>Прил.6!D20</f>
        <v>0103</v>
      </c>
      <c r="C20" s="137" t="str">
        <f>Прил.6!E20</f>
        <v>9400103</v>
      </c>
      <c r="D20" s="137"/>
      <c r="E20" s="150">
        <f>Прил.6!G20</f>
        <v>5459740.0999999996</v>
      </c>
      <c r="F20" s="150">
        <f>Прил.6!H20</f>
        <v>0</v>
      </c>
      <c r="G20" s="150">
        <f>Прил.6!I20</f>
        <v>0</v>
      </c>
      <c r="H20" s="150">
        <f>Прил.6!J20</f>
        <v>0</v>
      </c>
      <c r="I20" s="150">
        <f>Прил.6!K20</f>
        <v>5459740.0999999996</v>
      </c>
      <c r="J20" s="150">
        <f>Прил.6!L20</f>
        <v>0</v>
      </c>
      <c r="K20" s="150">
        <f>Прил.6!M20</f>
        <v>0</v>
      </c>
      <c r="L20" s="150">
        <f>Прил.6!N20</f>
        <v>0</v>
      </c>
      <c r="M20" s="150">
        <f>Прил.6!O20</f>
        <v>5459740.0999999996</v>
      </c>
      <c r="N20" s="150">
        <f>Прил.6!P20</f>
        <v>0</v>
      </c>
      <c r="O20" s="150">
        <f>Прил.6!Q20</f>
        <v>0</v>
      </c>
      <c r="P20" s="150">
        <f>Прил.6!R20</f>
        <v>-72000</v>
      </c>
      <c r="Q20" s="150">
        <f>Прил.6!S20</f>
        <v>5387740.0999999996</v>
      </c>
      <c r="R20" s="150">
        <f>Прил.6!T20</f>
        <v>0</v>
      </c>
      <c r="S20" s="150">
        <f>Прил.6!U20</f>
        <v>0</v>
      </c>
      <c r="T20" s="150">
        <f>Прил.6!V20</f>
        <v>0</v>
      </c>
      <c r="U20" s="150">
        <f>Прил.6!W20</f>
        <v>5387740.0999999996</v>
      </c>
      <c r="V20" s="150">
        <f>Прил.6!X20</f>
        <v>0</v>
      </c>
      <c r="W20" s="150">
        <f>Прил.6!Y20</f>
        <v>0</v>
      </c>
      <c r="X20" s="150">
        <f>Прил.6!Z20</f>
        <v>0</v>
      </c>
      <c r="Y20" s="150">
        <f>Прил.6!AA20</f>
        <v>5387740.0999999996</v>
      </c>
      <c r="Z20" s="150">
        <f>Прил.6!AB20</f>
        <v>0</v>
      </c>
      <c r="AA20" s="150">
        <f>Прил.6!AC20</f>
        <v>0</v>
      </c>
      <c r="AB20" s="150">
        <f>Прил.6!AD20</f>
        <v>0</v>
      </c>
      <c r="AC20" s="150">
        <f>Прил.6!AE20</f>
        <v>5387740.0999999996</v>
      </c>
      <c r="AD20" s="150">
        <f>Прил.6!AF20</f>
        <v>0</v>
      </c>
      <c r="AE20" s="150">
        <f>Прил.6!AG20</f>
        <v>0</v>
      </c>
      <c r="AF20" s="150">
        <f>Прил.6!AH20</f>
        <v>0</v>
      </c>
      <c r="AG20" s="150">
        <f>Прил.6!AI20</f>
        <v>5387740.0999999996</v>
      </c>
      <c r="AH20" s="150">
        <f>Прил.6!AJ20</f>
        <v>0</v>
      </c>
      <c r="AI20" s="150">
        <f>Прил.6!AK20</f>
        <v>0</v>
      </c>
      <c r="AJ20" s="150">
        <f>Прил.6!AL20</f>
        <v>0</v>
      </c>
      <c r="AK20" s="150">
        <f>Прил.6!AM20</f>
        <v>5387740.0999999996</v>
      </c>
      <c r="AL20" s="169">
        <f t="shared" si="3"/>
        <v>1</v>
      </c>
      <c r="AM20" s="100"/>
      <c r="AN20" s="449"/>
      <c r="AO20" s="71">
        <f t="shared" si="7"/>
        <v>72000</v>
      </c>
    </row>
    <row r="21" spans="1:41" s="104" customFormat="1" ht="12" customHeight="1" x14ac:dyDescent="0.25">
      <c r="A21" s="382" t="str">
        <f>Прил.6!B21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21" s="137" t="str">
        <f>Прил.6!D21</f>
        <v>0103</v>
      </c>
      <c r="C21" s="137" t="str">
        <f>Прил.6!E21</f>
        <v>9400103</v>
      </c>
      <c r="D21" s="137" t="str">
        <f>Прил.6!F21</f>
        <v>100</v>
      </c>
      <c r="E21" s="150">
        <f>Прил.6!G21</f>
        <v>4693820</v>
      </c>
      <c r="F21" s="150">
        <f>Прил.6!H21</f>
        <v>0</v>
      </c>
      <c r="G21" s="150">
        <f>Прил.6!I21</f>
        <v>0</v>
      </c>
      <c r="H21" s="150">
        <f>Прил.6!J21</f>
        <v>0</v>
      </c>
      <c r="I21" s="150">
        <f>Прил.6!K21</f>
        <v>4693820</v>
      </c>
      <c r="J21" s="150">
        <f>Прил.6!L21</f>
        <v>0</v>
      </c>
      <c r="K21" s="150">
        <f>Прил.6!M21</f>
        <v>0</v>
      </c>
      <c r="L21" s="150">
        <f>Прил.6!N21</f>
        <v>0</v>
      </c>
      <c r="M21" s="150">
        <f>Прил.6!O21</f>
        <v>4693820</v>
      </c>
      <c r="N21" s="150">
        <f>Прил.6!P21</f>
        <v>0</v>
      </c>
      <c r="O21" s="150">
        <f>Прил.6!Q21</f>
        <v>0</v>
      </c>
      <c r="P21" s="150">
        <f>Прил.6!R21</f>
        <v>-72000</v>
      </c>
      <c r="Q21" s="150">
        <f>Прил.6!S21</f>
        <v>4621820</v>
      </c>
      <c r="R21" s="150">
        <f>Прил.6!T21</f>
        <v>0</v>
      </c>
      <c r="S21" s="150">
        <f>Прил.6!U21</f>
        <v>0</v>
      </c>
      <c r="T21" s="150">
        <f>Прил.6!V21</f>
        <v>0</v>
      </c>
      <c r="U21" s="150">
        <f>Прил.6!W21</f>
        <v>4621820</v>
      </c>
      <c r="V21" s="150">
        <f>Прил.6!X21</f>
        <v>0</v>
      </c>
      <c r="W21" s="150">
        <f>Прил.6!Y21</f>
        <v>0</v>
      </c>
      <c r="X21" s="150">
        <f>Прил.6!Z21</f>
        <v>0</v>
      </c>
      <c r="Y21" s="150">
        <f>Прил.6!AA21</f>
        <v>4621820</v>
      </c>
      <c r="Z21" s="150">
        <f>Прил.6!AB21</f>
        <v>0</v>
      </c>
      <c r="AA21" s="150">
        <f>Прил.6!AC21</f>
        <v>0</v>
      </c>
      <c r="AB21" s="150">
        <f>Прил.6!AD21</f>
        <v>0</v>
      </c>
      <c r="AC21" s="150">
        <f>Прил.6!AE21</f>
        <v>4621820</v>
      </c>
      <c r="AD21" s="150">
        <f>Прил.6!AF21</f>
        <v>0</v>
      </c>
      <c r="AE21" s="150">
        <f>Прил.6!AG21</f>
        <v>0</v>
      </c>
      <c r="AF21" s="150">
        <f>Прил.6!AH21</f>
        <v>0</v>
      </c>
      <c r="AG21" s="150">
        <f>Прил.6!AI21</f>
        <v>4621820</v>
      </c>
      <c r="AH21" s="150">
        <f>Прил.6!AJ21</f>
        <v>0</v>
      </c>
      <c r="AI21" s="150">
        <f>Прил.6!AK21</f>
        <v>0</v>
      </c>
      <c r="AJ21" s="150">
        <f>Прил.6!AL21</f>
        <v>0</v>
      </c>
      <c r="AK21" s="150">
        <f>Прил.6!AM21</f>
        <v>4621820</v>
      </c>
      <c r="AL21" s="169">
        <f t="shared" si="3"/>
        <v>1</v>
      </c>
      <c r="AM21" s="100"/>
      <c r="AN21" s="449"/>
      <c r="AO21" s="71">
        <f t="shared" si="7"/>
        <v>72000</v>
      </c>
    </row>
    <row r="22" spans="1:41" s="115" customFormat="1" ht="12" customHeight="1" x14ac:dyDescent="0.25">
      <c r="A22" s="382" t="str">
        <f>Прил.6!B22</f>
        <v>Расходы на выплаты персоналу государственных (муниципальных) органов</v>
      </c>
      <c r="B22" s="137" t="str">
        <f>Прил.6!D22</f>
        <v>0103</v>
      </c>
      <c r="C22" s="137" t="str">
        <f>Прил.6!E22</f>
        <v>9400103</v>
      </c>
      <c r="D22" s="137" t="str">
        <f>Прил.6!F22</f>
        <v>120</v>
      </c>
      <c r="E22" s="293">
        <f>Прил.6!G22</f>
        <v>4693820</v>
      </c>
      <c r="F22" s="293">
        <f>Прил.6!H22</f>
        <v>0</v>
      </c>
      <c r="G22" s="293">
        <f>Прил.6!I22</f>
        <v>0</v>
      </c>
      <c r="H22" s="293">
        <f>Прил.6!J22</f>
        <v>0</v>
      </c>
      <c r="I22" s="293">
        <f>Прил.6!K22</f>
        <v>4693820</v>
      </c>
      <c r="J22" s="293">
        <f>Прил.6!L22</f>
        <v>0</v>
      </c>
      <c r="K22" s="293">
        <f>Прил.6!M22</f>
        <v>0</v>
      </c>
      <c r="L22" s="293">
        <f>Прил.6!N22</f>
        <v>0</v>
      </c>
      <c r="M22" s="293">
        <f>Прил.6!O22</f>
        <v>4693820</v>
      </c>
      <c r="N22" s="293">
        <f>Прил.6!P22</f>
        <v>0</v>
      </c>
      <c r="O22" s="293">
        <f>Прил.6!Q22</f>
        <v>0</v>
      </c>
      <c r="P22" s="293">
        <f>Прил.6!R22</f>
        <v>-72000</v>
      </c>
      <c r="Q22" s="150">
        <f>Прил.6!S22</f>
        <v>4621820</v>
      </c>
      <c r="R22" s="293">
        <f>Прил.6!T22</f>
        <v>0</v>
      </c>
      <c r="S22" s="293">
        <f>Прил.6!U22</f>
        <v>0</v>
      </c>
      <c r="T22" s="293">
        <f>Прил.6!V22</f>
        <v>0</v>
      </c>
      <c r="U22" s="293">
        <f>Прил.6!W22</f>
        <v>4621820</v>
      </c>
      <c r="V22" s="293">
        <f>Прил.6!X22</f>
        <v>0</v>
      </c>
      <c r="W22" s="293">
        <f>Прил.6!Y22</f>
        <v>0</v>
      </c>
      <c r="X22" s="293">
        <f>Прил.6!Z22</f>
        <v>0</v>
      </c>
      <c r="Y22" s="293">
        <f>Прил.6!AA22</f>
        <v>4621820</v>
      </c>
      <c r="Z22" s="293">
        <f>Прил.6!AB22</f>
        <v>0</v>
      </c>
      <c r="AA22" s="293">
        <f>Прил.6!AC22</f>
        <v>0</v>
      </c>
      <c r="AB22" s="293">
        <f>Прил.6!AD22</f>
        <v>0</v>
      </c>
      <c r="AC22" s="293">
        <f>Прил.6!AE22</f>
        <v>4621820</v>
      </c>
      <c r="AD22" s="293">
        <f>Прил.6!AF22</f>
        <v>0</v>
      </c>
      <c r="AE22" s="293">
        <f>Прил.6!AG22</f>
        <v>0</v>
      </c>
      <c r="AF22" s="293">
        <f>Прил.6!AH22</f>
        <v>0</v>
      </c>
      <c r="AG22" s="293">
        <f>Прил.6!AI22</f>
        <v>4621820</v>
      </c>
      <c r="AH22" s="293">
        <f>Прил.6!AJ22</f>
        <v>0</v>
      </c>
      <c r="AI22" s="293">
        <f>Прил.6!AK22</f>
        <v>0</v>
      </c>
      <c r="AJ22" s="293">
        <f>Прил.6!AL22</f>
        <v>0</v>
      </c>
      <c r="AK22" s="293">
        <f>Прил.6!AM22</f>
        <v>4621820</v>
      </c>
      <c r="AL22" s="169">
        <f t="shared" si="3"/>
        <v>1</v>
      </c>
      <c r="AM22" s="114"/>
      <c r="AN22" s="348"/>
      <c r="AO22" s="71">
        <f t="shared" si="7"/>
        <v>72000</v>
      </c>
    </row>
    <row r="23" spans="1:41" s="104" customFormat="1" ht="12" customHeight="1" x14ac:dyDescent="0.25">
      <c r="A23" s="382" t="str">
        <f>Прил.6!B23</f>
        <v>Закупка товаров, работ и услуг для государственных (муниципальных) нужд</v>
      </c>
      <c r="B23" s="137" t="str">
        <f>Прил.6!D23</f>
        <v>0103</v>
      </c>
      <c r="C23" s="137" t="str">
        <f>Прил.6!E23</f>
        <v>9400103</v>
      </c>
      <c r="D23" s="137" t="str">
        <f>Прил.6!F23</f>
        <v>200</v>
      </c>
      <c r="E23" s="150">
        <f>Прил.6!G23</f>
        <v>761920.1</v>
      </c>
      <c r="F23" s="150">
        <f>Прил.6!H23</f>
        <v>0</v>
      </c>
      <c r="G23" s="150">
        <f>Прил.6!I23</f>
        <v>0</v>
      </c>
      <c r="H23" s="150">
        <f>Прил.6!J23</f>
        <v>0</v>
      </c>
      <c r="I23" s="150">
        <f>Прил.6!K23</f>
        <v>761920.1</v>
      </c>
      <c r="J23" s="150">
        <f>Прил.6!L23</f>
        <v>0</v>
      </c>
      <c r="K23" s="150">
        <f>Прил.6!M23</f>
        <v>0</v>
      </c>
      <c r="L23" s="150">
        <f>Прил.6!N23</f>
        <v>0</v>
      </c>
      <c r="M23" s="150">
        <f>Прил.6!O23</f>
        <v>761920.1</v>
      </c>
      <c r="N23" s="150">
        <f>Прил.6!P23</f>
        <v>0</v>
      </c>
      <c r="O23" s="150">
        <f>Прил.6!Q23</f>
        <v>0</v>
      </c>
      <c r="P23" s="150">
        <f>Прил.6!R23</f>
        <v>0</v>
      </c>
      <c r="Q23" s="150">
        <f>Прил.6!S23</f>
        <v>761920.1</v>
      </c>
      <c r="R23" s="150">
        <f>Прил.6!T23</f>
        <v>0</v>
      </c>
      <c r="S23" s="150">
        <f>Прил.6!U23</f>
        <v>0</v>
      </c>
      <c r="T23" s="150">
        <f>Прил.6!V23</f>
        <v>0</v>
      </c>
      <c r="U23" s="150">
        <f>Прил.6!W23</f>
        <v>761920.1</v>
      </c>
      <c r="V23" s="150">
        <f>Прил.6!X23</f>
        <v>0</v>
      </c>
      <c r="W23" s="150">
        <f>Прил.6!Y23</f>
        <v>0</v>
      </c>
      <c r="X23" s="150">
        <f>Прил.6!Z23</f>
        <v>0</v>
      </c>
      <c r="Y23" s="150">
        <f>Прил.6!AA23</f>
        <v>761920.1</v>
      </c>
      <c r="Z23" s="150">
        <f>Прил.6!AB23</f>
        <v>0</v>
      </c>
      <c r="AA23" s="150">
        <f>Прил.6!AC23</f>
        <v>0</v>
      </c>
      <c r="AB23" s="150">
        <f>Прил.6!AD23</f>
        <v>0</v>
      </c>
      <c r="AC23" s="150">
        <f>Прил.6!AE23</f>
        <v>761920.1</v>
      </c>
      <c r="AD23" s="150">
        <f>Прил.6!AF23</f>
        <v>0</v>
      </c>
      <c r="AE23" s="150">
        <f>Прил.6!AG23</f>
        <v>0</v>
      </c>
      <c r="AF23" s="150">
        <f>Прил.6!AH23</f>
        <v>0</v>
      </c>
      <c r="AG23" s="150">
        <f>Прил.6!AI23</f>
        <v>761920.1</v>
      </c>
      <c r="AH23" s="150">
        <f>Прил.6!AJ23</f>
        <v>0</v>
      </c>
      <c r="AI23" s="150">
        <f>Прил.6!AK23</f>
        <v>0</v>
      </c>
      <c r="AJ23" s="150">
        <f>Прил.6!AL23</f>
        <v>0</v>
      </c>
      <c r="AK23" s="150">
        <f>Прил.6!AM23</f>
        <v>761920.1</v>
      </c>
      <c r="AL23" s="169">
        <f t="shared" si="3"/>
        <v>1</v>
      </c>
      <c r="AM23" s="100"/>
      <c r="AN23" s="449"/>
      <c r="AO23" s="71">
        <f t="shared" si="7"/>
        <v>0</v>
      </c>
    </row>
    <row r="24" spans="1:41" s="104" customFormat="1" ht="12" customHeight="1" x14ac:dyDescent="0.25">
      <c r="A24" s="382" t="str">
        <f>Прил.6!B24</f>
        <v>Иные закупки товаров, работ и услуг для обеспечения государственных (муниципальных) нужд</v>
      </c>
      <c r="B24" s="137" t="str">
        <f>Прил.6!D24</f>
        <v>0103</v>
      </c>
      <c r="C24" s="137" t="str">
        <f>Прил.6!E24</f>
        <v>9400103</v>
      </c>
      <c r="D24" s="137" t="str">
        <f>Прил.6!F24</f>
        <v>240</v>
      </c>
      <c r="E24" s="293">
        <f>Прил.6!G24</f>
        <v>761920.1</v>
      </c>
      <c r="F24" s="293">
        <f>Прил.6!H24</f>
        <v>0</v>
      </c>
      <c r="G24" s="293">
        <f>Прил.6!I24</f>
        <v>0</v>
      </c>
      <c r="H24" s="293">
        <f>Прил.6!J24</f>
        <v>0</v>
      </c>
      <c r="I24" s="293">
        <f>Прил.6!K24</f>
        <v>761920.1</v>
      </c>
      <c r="J24" s="293">
        <f>Прил.6!L24</f>
        <v>0</v>
      </c>
      <c r="K24" s="293">
        <f>Прил.6!M24</f>
        <v>0</v>
      </c>
      <c r="L24" s="293">
        <f>Прил.6!N24</f>
        <v>0</v>
      </c>
      <c r="M24" s="293">
        <f>Прил.6!O24</f>
        <v>761920.1</v>
      </c>
      <c r="N24" s="293">
        <f>Прил.6!P24</f>
        <v>0</v>
      </c>
      <c r="O24" s="293">
        <f>Прил.6!Q24</f>
        <v>0</v>
      </c>
      <c r="P24" s="293">
        <f>Прил.6!R24</f>
        <v>0</v>
      </c>
      <c r="Q24" s="150">
        <f>Прил.6!S24</f>
        <v>761920.1</v>
      </c>
      <c r="R24" s="293">
        <f>Прил.6!T24</f>
        <v>0</v>
      </c>
      <c r="S24" s="293">
        <f>Прил.6!U24</f>
        <v>0</v>
      </c>
      <c r="T24" s="293">
        <f>Прил.6!V24</f>
        <v>0</v>
      </c>
      <c r="U24" s="293">
        <f>Прил.6!W24</f>
        <v>761920.1</v>
      </c>
      <c r="V24" s="293">
        <f>Прил.6!X24</f>
        <v>0</v>
      </c>
      <c r="W24" s="293">
        <f>Прил.6!Y24</f>
        <v>0</v>
      </c>
      <c r="X24" s="293">
        <f>Прил.6!Z24</f>
        <v>0</v>
      </c>
      <c r="Y24" s="293">
        <f>Прил.6!AA24</f>
        <v>761920.1</v>
      </c>
      <c r="Z24" s="293">
        <f>Прил.6!AB24</f>
        <v>0</v>
      </c>
      <c r="AA24" s="293">
        <f>Прил.6!AC24</f>
        <v>0</v>
      </c>
      <c r="AB24" s="293">
        <f>Прил.6!AD24</f>
        <v>0</v>
      </c>
      <c r="AC24" s="293">
        <f>Прил.6!AE24</f>
        <v>761920.1</v>
      </c>
      <c r="AD24" s="293">
        <f>Прил.6!AF24</f>
        <v>0</v>
      </c>
      <c r="AE24" s="293">
        <f>Прил.6!AG24</f>
        <v>0</v>
      </c>
      <c r="AF24" s="293">
        <f>Прил.6!AH24</f>
        <v>0</v>
      </c>
      <c r="AG24" s="293">
        <f>Прил.6!AI24</f>
        <v>761920.1</v>
      </c>
      <c r="AH24" s="293">
        <f>Прил.6!AJ24</f>
        <v>0</v>
      </c>
      <c r="AI24" s="293">
        <f>Прил.6!AK24</f>
        <v>0</v>
      </c>
      <c r="AJ24" s="293">
        <f>Прил.6!AL24</f>
        <v>0</v>
      </c>
      <c r="AK24" s="293">
        <f>Прил.6!AM24</f>
        <v>761920.1</v>
      </c>
      <c r="AL24" s="169">
        <f t="shared" si="3"/>
        <v>1</v>
      </c>
      <c r="AM24" s="114"/>
      <c r="AN24" s="348"/>
      <c r="AO24" s="71">
        <f t="shared" si="7"/>
        <v>0</v>
      </c>
    </row>
    <row r="25" spans="1:41" s="115" customFormat="1" ht="12" customHeight="1" x14ac:dyDescent="0.25">
      <c r="A25" s="382" t="str">
        <f>Прил.6!B25</f>
        <v>Иные бюджетные ассигнования</v>
      </c>
      <c r="B25" s="137" t="str">
        <f>Прил.6!D25</f>
        <v>0103</v>
      </c>
      <c r="C25" s="137" t="str">
        <f>Прил.6!E25</f>
        <v>9400103</v>
      </c>
      <c r="D25" s="137" t="str">
        <f>Прил.6!F25</f>
        <v>800</v>
      </c>
      <c r="E25" s="150">
        <f>Прил.6!G25</f>
        <v>4000</v>
      </c>
      <c r="F25" s="150">
        <f>Прил.6!H25</f>
        <v>0</v>
      </c>
      <c r="G25" s="150">
        <f>Прил.6!I25</f>
        <v>0</v>
      </c>
      <c r="H25" s="150">
        <f>Прил.6!J25</f>
        <v>0</v>
      </c>
      <c r="I25" s="150">
        <f>Прил.6!K25</f>
        <v>4000</v>
      </c>
      <c r="J25" s="150">
        <f>Прил.6!L25</f>
        <v>0</v>
      </c>
      <c r="K25" s="150">
        <f>Прил.6!M25</f>
        <v>0</v>
      </c>
      <c r="L25" s="150">
        <f>Прил.6!N25</f>
        <v>0</v>
      </c>
      <c r="M25" s="150">
        <f>Прил.6!O25</f>
        <v>4000</v>
      </c>
      <c r="N25" s="150">
        <f>Прил.6!P25</f>
        <v>0</v>
      </c>
      <c r="O25" s="150">
        <f>Прил.6!Q25</f>
        <v>0</v>
      </c>
      <c r="P25" s="150">
        <f>Прил.6!R25</f>
        <v>0</v>
      </c>
      <c r="Q25" s="150">
        <f>Прил.6!S25</f>
        <v>4000</v>
      </c>
      <c r="R25" s="150">
        <f>Прил.6!T25</f>
        <v>0</v>
      </c>
      <c r="S25" s="150">
        <f>Прил.6!U25</f>
        <v>0</v>
      </c>
      <c r="T25" s="150">
        <f>Прил.6!V25</f>
        <v>0</v>
      </c>
      <c r="U25" s="150">
        <f>Прил.6!W25</f>
        <v>4000</v>
      </c>
      <c r="V25" s="150">
        <f>Прил.6!X25</f>
        <v>0</v>
      </c>
      <c r="W25" s="150">
        <f>Прил.6!Y25</f>
        <v>0</v>
      </c>
      <c r="X25" s="150">
        <f>Прил.6!Z25</f>
        <v>0</v>
      </c>
      <c r="Y25" s="150">
        <f>Прил.6!AA25</f>
        <v>4000</v>
      </c>
      <c r="Z25" s="150">
        <f>Прил.6!AB25</f>
        <v>0</v>
      </c>
      <c r="AA25" s="150">
        <f>Прил.6!AC25</f>
        <v>0</v>
      </c>
      <c r="AB25" s="150">
        <f>Прил.6!AD25</f>
        <v>0</v>
      </c>
      <c r="AC25" s="150">
        <f>Прил.6!AE25</f>
        <v>4000</v>
      </c>
      <c r="AD25" s="150">
        <f>Прил.6!AF25</f>
        <v>0</v>
      </c>
      <c r="AE25" s="150">
        <f>Прил.6!AG25</f>
        <v>0</v>
      </c>
      <c r="AF25" s="150">
        <f>Прил.6!AH25</f>
        <v>0</v>
      </c>
      <c r="AG25" s="150">
        <f>Прил.6!AI25</f>
        <v>4000</v>
      </c>
      <c r="AH25" s="150">
        <f>Прил.6!AJ25</f>
        <v>0</v>
      </c>
      <c r="AI25" s="150">
        <f>Прил.6!AK25</f>
        <v>0</v>
      </c>
      <c r="AJ25" s="150">
        <f>Прил.6!AL25</f>
        <v>0</v>
      </c>
      <c r="AK25" s="150">
        <f>Прил.6!AM25</f>
        <v>4000</v>
      </c>
      <c r="AL25" s="169">
        <f t="shared" si="3"/>
        <v>1</v>
      </c>
      <c r="AM25" s="100"/>
      <c r="AN25" s="449"/>
      <c r="AO25" s="71">
        <f t="shared" si="7"/>
        <v>0</v>
      </c>
    </row>
    <row r="26" spans="1:41" s="32" customFormat="1" ht="12" customHeight="1" x14ac:dyDescent="0.25">
      <c r="A26" s="382" t="str">
        <f>Прил.6!B26</f>
        <v>Уплата налогов, сборов и иных платежей</v>
      </c>
      <c r="B26" s="137" t="str">
        <f>Прил.6!D26</f>
        <v>0103</v>
      </c>
      <c r="C26" s="137" t="str">
        <f>Прил.6!E26</f>
        <v>9400103</v>
      </c>
      <c r="D26" s="137" t="str">
        <f>Прил.6!F26</f>
        <v>850</v>
      </c>
      <c r="E26" s="293">
        <f>Прил.6!G26</f>
        <v>4000</v>
      </c>
      <c r="F26" s="293">
        <f>Прил.6!H26</f>
        <v>0</v>
      </c>
      <c r="G26" s="293">
        <f>Прил.6!I26</f>
        <v>0</v>
      </c>
      <c r="H26" s="293">
        <f>Прил.6!J26</f>
        <v>0</v>
      </c>
      <c r="I26" s="293">
        <f>Прил.6!K26</f>
        <v>4000</v>
      </c>
      <c r="J26" s="293">
        <f>Прил.6!L26</f>
        <v>0</v>
      </c>
      <c r="K26" s="293">
        <f>Прил.6!M26</f>
        <v>0</v>
      </c>
      <c r="L26" s="293">
        <f>Прил.6!N26</f>
        <v>0</v>
      </c>
      <c r="M26" s="293">
        <f>Прил.6!O26</f>
        <v>4000</v>
      </c>
      <c r="N26" s="293">
        <f>Прил.6!P26</f>
        <v>0</v>
      </c>
      <c r="O26" s="293">
        <f>Прил.6!Q26</f>
        <v>0</v>
      </c>
      <c r="P26" s="293">
        <f>Прил.6!R26</f>
        <v>0</v>
      </c>
      <c r="Q26" s="150">
        <f>Прил.6!S26</f>
        <v>4000</v>
      </c>
      <c r="R26" s="293">
        <f>Прил.6!T26</f>
        <v>0</v>
      </c>
      <c r="S26" s="293">
        <f>Прил.6!U26</f>
        <v>0</v>
      </c>
      <c r="T26" s="293">
        <f>Прил.6!V26</f>
        <v>0</v>
      </c>
      <c r="U26" s="293">
        <f>Прил.6!W26</f>
        <v>4000</v>
      </c>
      <c r="V26" s="293">
        <f>Прил.6!X26</f>
        <v>0</v>
      </c>
      <c r="W26" s="293">
        <f>Прил.6!Y26</f>
        <v>0</v>
      </c>
      <c r="X26" s="293">
        <f>Прил.6!Z26</f>
        <v>0</v>
      </c>
      <c r="Y26" s="293">
        <f>Прил.6!AA26</f>
        <v>4000</v>
      </c>
      <c r="Z26" s="293">
        <f>Прил.6!AB26</f>
        <v>0</v>
      </c>
      <c r="AA26" s="293">
        <f>Прил.6!AC26</f>
        <v>0</v>
      </c>
      <c r="AB26" s="293">
        <f>Прил.6!AD26</f>
        <v>0</v>
      </c>
      <c r="AC26" s="293">
        <f>Прил.6!AE26</f>
        <v>4000</v>
      </c>
      <c r="AD26" s="293">
        <f>Прил.6!AF26</f>
        <v>0</v>
      </c>
      <c r="AE26" s="293">
        <f>Прил.6!AG26</f>
        <v>0</v>
      </c>
      <c r="AF26" s="293">
        <f>Прил.6!AH26</f>
        <v>0</v>
      </c>
      <c r="AG26" s="293">
        <f>Прил.6!AI26</f>
        <v>4000</v>
      </c>
      <c r="AH26" s="293">
        <f>Прил.6!AJ26</f>
        <v>0</v>
      </c>
      <c r="AI26" s="293">
        <f>Прил.6!AK26</f>
        <v>0</v>
      </c>
      <c r="AJ26" s="293">
        <f>Прил.6!AL26</f>
        <v>0</v>
      </c>
      <c r="AK26" s="293">
        <f>Прил.6!AM26</f>
        <v>4000</v>
      </c>
      <c r="AL26" s="169">
        <f t="shared" si="3"/>
        <v>1</v>
      </c>
      <c r="AM26" s="114"/>
      <c r="AN26" s="348"/>
      <c r="AO26" s="71">
        <f t="shared" si="7"/>
        <v>0</v>
      </c>
    </row>
    <row r="27" spans="1:41" s="32" customFormat="1" ht="12" customHeight="1" x14ac:dyDescent="0.25">
      <c r="A27" s="382" t="str">
        <f>Прил.6!B27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B27" s="137" t="str">
        <f>Прил.6!D27</f>
        <v>0103</v>
      </c>
      <c r="C27" s="137" t="str">
        <f>Прил.6!E27</f>
        <v>9400104</v>
      </c>
      <c r="D27" s="137"/>
      <c r="E27" s="150">
        <f>Прил.6!G27</f>
        <v>1022080</v>
      </c>
      <c r="F27" s="150">
        <f>Прил.6!H27</f>
        <v>0</v>
      </c>
      <c r="G27" s="150">
        <f>Прил.6!I27</f>
        <v>0</v>
      </c>
      <c r="H27" s="150">
        <f>Прил.6!J27</f>
        <v>0</v>
      </c>
      <c r="I27" s="150">
        <f>Прил.6!K27</f>
        <v>1022080</v>
      </c>
      <c r="J27" s="150">
        <f>Прил.6!L27</f>
        <v>0</v>
      </c>
      <c r="K27" s="150">
        <f>Прил.6!M27</f>
        <v>0</v>
      </c>
      <c r="L27" s="150">
        <f>Прил.6!N27</f>
        <v>0</v>
      </c>
      <c r="M27" s="150">
        <f>Прил.6!O27</f>
        <v>1022080</v>
      </c>
      <c r="N27" s="150">
        <f>Прил.6!P27</f>
        <v>0</v>
      </c>
      <c r="O27" s="150">
        <f>Прил.6!Q27</f>
        <v>0</v>
      </c>
      <c r="P27" s="150">
        <f>Прил.6!R27</f>
        <v>0</v>
      </c>
      <c r="Q27" s="150">
        <f>Прил.6!S27</f>
        <v>1022080</v>
      </c>
      <c r="R27" s="150">
        <f>Прил.6!T27</f>
        <v>0</v>
      </c>
      <c r="S27" s="150">
        <f>Прил.6!U27</f>
        <v>0</v>
      </c>
      <c r="T27" s="150">
        <f>Прил.6!V27</f>
        <v>0</v>
      </c>
      <c r="U27" s="150">
        <f>Прил.6!W27</f>
        <v>1022080</v>
      </c>
      <c r="V27" s="150">
        <f>Прил.6!X27</f>
        <v>0</v>
      </c>
      <c r="W27" s="150">
        <f>Прил.6!Y27</f>
        <v>0</v>
      </c>
      <c r="X27" s="150">
        <f>Прил.6!Z27</f>
        <v>0</v>
      </c>
      <c r="Y27" s="150">
        <f>Прил.6!AA27</f>
        <v>1022080</v>
      </c>
      <c r="Z27" s="150">
        <f>Прил.6!AB27</f>
        <v>0</v>
      </c>
      <c r="AA27" s="150">
        <f>Прил.6!AC27</f>
        <v>0</v>
      </c>
      <c r="AB27" s="150">
        <f>Прил.6!AD27</f>
        <v>0</v>
      </c>
      <c r="AC27" s="150">
        <f>Прил.6!AE27</f>
        <v>1022080</v>
      </c>
      <c r="AD27" s="150">
        <f>Прил.6!AF27</f>
        <v>0</v>
      </c>
      <c r="AE27" s="150">
        <f>Прил.6!AG27</f>
        <v>0</v>
      </c>
      <c r="AF27" s="150">
        <f>Прил.6!AH27</f>
        <v>0</v>
      </c>
      <c r="AG27" s="150">
        <f>Прил.6!AI27</f>
        <v>1022080</v>
      </c>
      <c r="AH27" s="150">
        <f>Прил.6!AJ27</f>
        <v>0</v>
      </c>
      <c r="AI27" s="150">
        <f>Прил.6!AK27</f>
        <v>0</v>
      </c>
      <c r="AJ27" s="150">
        <f>Прил.6!AL27</f>
        <v>0</v>
      </c>
      <c r="AK27" s="150">
        <f>Прил.6!AM27</f>
        <v>1022080</v>
      </c>
      <c r="AL27" s="169">
        <f t="shared" si="3"/>
        <v>1</v>
      </c>
      <c r="AM27" s="100"/>
      <c r="AN27" s="449"/>
      <c r="AO27" s="71">
        <f t="shared" si="7"/>
        <v>0</v>
      </c>
    </row>
    <row r="28" spans="1:41" s="32" customFormat="1" ht="12" customHeight="1" x14ac:dyDescent="0.25">
      <c r="A28" s="382" t="str">
        <f>Прил.6!B28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28" s="137" t="str">
        <f>Прил.6!D28</f>
        <v>0103</v>
      </c>
      <c r="C28" s="137" t="str">
        <f>Прил.6!E28</f>
        <v>9400104</v>
      </c>
      <c r="D28" s="137" t="str">
        <f>Прил.6!F28</f>
        <v>100</v>
      </c>
      <c r="E28" s="150">
        <f>Прил.6!G28</f>
        <v>1022080</v>
      </c>
      <c r="F28" s="150">
        <f>Прил.6!H28</f>
        <v>0</v>
      </c>
      <c r="G28" s="150">
        <f>Прил.6!I28</f>
        <v>0</v>
      </c>
      <c r="H28" s="150">
        <f>Прил.6!J28</f>
        <v>0</v>
      </c>
      <c r="I28" s="150">
        <f>Прил.6!K28</f>
        <v>1022080</v>
      </c>
      <c r="J28" s="150">
        <f>Прил.6!L28</f>
        <v>0</v>
      </c>
      <c r="K28" s="150">
        <f>Прил.6!M28</f>
        <v>0</v>
      </c>
      <c r="L28" s="150">
        <f>Прил.6!N28</f>
        <v>0</v>
      </c>
      <c r="M28" s="150">
        <f>Прил.6!O28</f>
        <v>1022080</v>
      </c>
      <c r="N28" s="150">
        <f>Прил.6!P28</f>
        <v>0</v>
      </c>
      <c r="O28" s="150">
        <f>Прил.6!Q28</f>
        <v>0</v>
      </c>
      <c r="P28" s="150">
        <f>Прил.6!R28</f>
        <v>0</v>
      </c>
      <c r="Q28" s="150">
        <f>Прил.6!S28</f>
        <v>1022080</v>
      </c>
      <c r="R28" s="150">
        <f>Прил.6!T28</f>
        <v>0</v>
      </c>
      <c r="S28" s="150">
        <f>Прил.6!U28</f>
        <v>0</v>
      </c>
      <c r="T28" s="150">
        <f>Прил.6!V28</f>
        <v>0</v>
      </c>
      <c r="U28" s="150">
        <f>Прил.6!W28</f>
        <v>1022080</v>
      </c>
      <c r="V28" s="150">
        <f>Прил.6!X28</f>
        <v>0</v>
      </c>
      <c r="W28" s="150">
        <f>Прил.6!Y28</f>
        <v>0</v>
      </c>
      <c r="X28" s="150">
        <f>Прил.6!Z28</f>
        <v>0</v>
      </c>
      <c r="Y28" s="150">
        <f>Прил.6!AA28</f>
        <v>1022080</v>
      </c>
      <c r="Z28" s="150">
        <f>Прил.6!AB28</f>
        <v>0</v>
      </c>
      <c r="AA28" s="150">
        <f>Прил.6!AC28</f>
        <v>0</v>
      </c>
      <c r="AB28" s="150">
        <f>Прил.6!AD28</f>
        <v>0</v>
      </c>
      <c r="AC28" s="150">
        <f>Прил.6!AE28</f>
        <v>1022080</v>
      </c>
      <c r="AD28" s="150">
        <f>Прил.6!AF28</f>
        <v>0</v>
      </c>
      <c r="AE28" s="150">
        <f>Прил.6!AG28</f>
        <v>0</v>
      </c>
      <c r="AF28" s="150">
        <f>Прил.6!AH28</f>
        <v>0</v>
      </c>
      <c r="AG28" s="150">
        <f>Прил.6!AI28</f>
        <v>1022080</v>
      </c>
      <c r="AH28" s="150">
        <f>Прил.6!AJ28</f>
        <v>0</v>
      </c>
      <c r="AI28" s="150">
        <f>Прил.6!AK28</f>
        <v>0</v>
      </c>
      <c r="AJ28" s="150">
        <f>Прил.6!AL28</f>
        <v>0</v>
      </c>
      <c r="AK28" s="150">
        <f>Прил.6!AM28</f>
        <v>1022080</v>
      </c>
      <c r="AL28" s="169">
        <f t="shared" si="3"/>
        <v>1</v>
      </c>
      <c r="AM28" s="100"/>
      <c r="AN28" s="449"/>
      <c r="AO28" s="71">
        <f t="shared" si="7"/>
        <v>0</v>
      </c>
    </row>
    <row r="29" spans="1:41" s="104" customFormat="1" ht="12" customHeight="1" x14ac:dyDescent="0.25">
      <c r="A29" s="382" t="str">
        <f>Прил.6!B29</f>
        <v>Расходы на выплаты персоналу государственных (муниципальных) органов</v>
      </c>
      <c r="B29" s="137" t="str">
        <f>Прил.6!D29</f>
        <v>0103</v>
      </c>
      <c r="C29" s="137" t="str">
        <f>Прил.6!E29</f>
        <v>9400104</v>
      </c>
      <c r="D29" s="137" t="str">
        <f>Прил.6!F29</f>
        <v>120</v>
      </c>
      <c r="E29" s="293">
        <f>Прил.6!G29</f>
        <v>1022080</v>
      </c>
      <c r="F29" s="293">
        <f>Прил.6!H29</f>
        <v>0</v>
      </c>
      <c r="G29" s="293">
        <f>Прил.6!I29</f>
        <v>0</v>
      </c>
      <c r="H29" s="293">
        <f>Прил.6!J29</f>
        <v>0</v>
      </c>
      <c r="I29" s="293">
        <f>Прил.6!K29</f>
        <v>1022080</v>
      </c>
      <c r="J29" s="293">
        <f>Прил.6!L29</f>
        <v>0</v>
      </c>
      <c r="K29" s="293">
        <f>Прил.6!M29</f>
        <v>0</v>
      </c>
      <c r="L29" s="293">
        <f>Прил.6!N29</f>
        <v>0</v>
      </c>
      <c r="M29" s="293">
        <f>Прил.6!O29</f>
        <v>1022080</v>
      </c>
      <c r="N29" s="293">
        <f>Прил.6!P29</f>
        <v>0</v>
      </c>
      <c r="O29" s="293">
        <f>Прил.6!Q29</f>
        <v>0</v>
      </c>
      <c r="P29" s="293">
        <f>Прил.6!R29</f>
        <v>0</v>
      </c>
      <c r="Q29" s="150">
        <f>Прил.6!S29</f>
        <v>1022080</v>
      </c>
      <c r="R29" s="293">
        <f>Прил.6!T29</f>
        <v>0</v>
      </c>
      <c r="S29" s="293">
        <f>Прил.6!U29</f>
        <v>0</v>
      </c>
      <c r="T29" s="293">
        <f>Прил.6!V29</f>
        <v>0</v>
      </c>
      <c r="U29" s="293">
        <f>Прил.6!W29</f>
        <v>1022080</v>
      </c>
      <c r="V29" s="293">
        <f>Прил.6!X29</f>
        <v>0</v>
      </c>
      <c r="W29" s="293">
        <f>Прил.6!Y29</f>
        <v>0</v>
      </c>
      <c r="X29" s="293">
        <f>Прил.6!Z29</f>
        <v>0</v>
      </c>
      <c r="Y29" s="293">
        <f>Прил.6!AA29</f>
        <v>1022080</v>
      </c>
      <c r="Z29" s="293">
        <f>Прил.6!AB29</f>
        <v>0</v>
      </c>
      <c r="AA29" s="293">
        <f>Прил.6!AC29</f>
        <v>0</v>
      </c>
      <c r="AB29" s="293">
        <f>Прил.6!AD29</f>
        <v>0</v>
      </c>
      <c r="AC29" s="293">
        <f>Прил.6!AE29</f>
        <v>1022080</v>
      </c>
      <c r="AD29" s="293">
        <f>Прил.6!AF29</f>
        <v>0</v>
      </c>
      <c r="AE29" s="293">
        <f>Прил.6!AG29</f>
        <v>0</v>
      </c>
      <c r="AF29" s="293">
        <f>Прил.6!AH29</f>
        <v>0</v>
      </c>
      <c r="AG29" s="293">
        <f>Прил.6!AI29</f>
        <v>1022080</v>
      </c>
      <c r="AH29" s="293">
        <f>Прил.6!AJ29</f>
        <v>0</v>
      </c>
      <c r="AI29" s="293">
        <f>Прил.6!AK29</f>
        <v>0</v>
      </c>
      <c r="AJ29" s="293">
        <f>Прил.6!AL29</f>
        <v>0</v>
      </c>
      <c r="AK29" s="293">
        <f>Прил.6!AM29</f>
        <v>1022080</v>
      </c>
      <c r="AL29" s="169">
        <f t="shared" si="3"/>
        <v>1</v>
      </c>
      <c r="AM29" s="114"/>
      <c r="AN29" s="348"/>
      <c r="AO29" s="71">
        <f t="shared" si="7"/>
        <v>0</v>
      </c>
    </row>
    <row r="30" spans="1:41" s="104" customFormat="1" ht="12" customHeight="1" x14ac:dyDescent="0.25">
      <c r="A30" s="382" t="str">
        <f>Прил.6!B30</f>
        <v>Проведение мероприятий общепоселенческого значения</v>
      </c>
      <c r="B30" s="137" t="str">
        <f>Прил.6!D30</f>
        <v>0103</v>
      </c>
      <c r="C30" s="137" t="str">
        <f>Прил.6!E30</f>
        <v>9400301</v>
      </c>
      <c r="D30" s="137"/>
      <c r="E30" s="150">
        <f>Прил.6!G30</f>
        <v>417200</v>
      </c>
      <c r="F30" s="150">
        <f>Прил.6!H30</f>
        <v>0</v>
      </c>
      <c r="G30" s="150">
        <f>Прил.6!I30</f>
        <v>0</v>
      </c>
      <c r="H30" s="150">
        <f>Прил.6!J30</f>
        <v>0</v>
      </c>
      <c r="I30" s="150">
        <f>Прил.6!K30</f>
        <v>417200</v>
      </c>
      <c r="J30" s="150">
        <f>Прил.6!L30</f>
        <v>0</v>
      </c>
      <c r="K30" s="150">
        <f>Прил.6!M30</f>
        <v>0</v>
      </c>
      <c r="L30" s="150">
        <f>Прил.6!N30</f>
        <v>0</v>
      </c>
      <c r="M30" s="150">
        <f>Прил.6!O30</f>
        <v>417200</v>
      </c>
      <c r="N30" s="150">
        <f>Прил.6!P30</f>
        <v>0</v>
      </c>
      <c r="O30" s="150">
        <f>Прил.6!Q30</f>
        <v>0</v>
      </c>
      <c r="P30" s="150">
        <f>Прил.6!R30</f>
        <v>0</v>
      </c>
      <c r="Q30" s="150">
        <f>Прил.6!S30</f>
        <v>417200</v>
      </c>
      <c r="R30" s="150">
        <f>Прил.6!T30</f>
        <v>0</v>
      </c>
      <c r="S30" s="150">
        <f>Прил.6!U30</f>
        <v>0</v>
      </c>
      <c r="T30" s="150">
        <f>Прил.6!V30</f>
        <v>0</v>
      </c>
      <c r="U30" s="150">
        <f>Прил.6!W30</f>
        <v>417200</v>
      </c>
      <c r="V30" s="150">
        <f>Прил.6!X30</f>
        <v>0</v>
      </c>
      <c r="W30" s="150">
        <f>Прил.6!Y30</f>
        <v>0</v>
      </c>
      <c r="X30" s="150">
        <f>Прил.6!Z30</f>
        <v>0</v>
      </c>
      <c r="Y30" s="150">
        <f>Прил.6!AA30</f>
        <v>417200</v>
      </c>
      <c r="Z30" s="150">
        <f>Прил.6!AB30</f>
        <v>0</v>
      </c>
      <c r="AA30" s="150">
        <f>Прил.6!AC30</f>
        <v>0</v>
      </c>
      <c r="AB30" s="150">
        <f>Прил.6!AD30</f>
        <v>0</v>
      </c>
      <c r="AC30" s="150">
        <f>Прил.6!AE30</f>
        <v>417200</v>
      </c>
      <c r="AD30" s="150">
        <f>Прил.6!AF30</f>
        <v>0</v>
      </c>
      <c r="AE30" s="150">
        <f>Прил.6!AG30</f>
        <v>0</v>
      </c>
      <c r="AF30" s="150">
        <f>Прил.6!AH30</f>
        <v>0</v>
      </c>
      <c r="AG30" s="150">
        <f>Прил.6!AI30</f>
        <v>417200</v>
      </c>
      <c r="AH30" s="150">
        <f>Прил.6!AJ30</f>
        <v>0</v>
      </c>
      <c r="AI30" s="150">
        <f>Прил.6!AK30</f>
        <v>0</v>
      </c>
      <c r="AJ30" s="150">
        <f>Прил.6!AL30</f>
        <v>0</v>
      </c>
      <c r="AK30" s="150">
        <f>Прил.6!AM30</f>
        <v>417200</v>
      </c>
      <c r="AL30" s="169">
        <f t="shared" si="3"/>
        <v>1</v>
      </c>
      <c r="AM30" s="114"/>
      <c r="AN30" s="348"/>
      <c r="AO30" s="71">
        <f t="shared" si="7"/>
        <v>0</v>
      </c>
    </row>
    <row r="31" spans="1:41" s="104" customFormat="1" ht="12" customHeight="1" x14ac:dyDescent="0.25">
      <c r="A31" s="382" t="str">
        <f>Прил.6!B31</f>
        <v>Закупка товаров, работ и услуг для государственных (муниципальных) нужд</v>
      </c>
      <c r="B31" s="137" t="str">
        <f>Прил.6!D31</f>
        <v>0103</v>
      </c>
      <c r="C31" s="137" t="str">
        <f>Прил.6!E31</f>
        <v>9400301</v>
      </c>
      <c r="D31" s="137" t="str">
        <f>Прил.6!F31</f>
        <v>200</v>
      </c>
      <c r="E31" s="150">
        <f>Прил.6!G31</f>
        <v>417200</v>
      </c>
      <c r="F31" s="150">
        <f>Прил.6!H31</f>
        <v>0</v>
      </c>
      <c r="G31" s="150">
        <f>Прил.6!I31</f>
        <v>0</v>
      </c>
      <c r="H31" s="150">
        <f>Прил.6!J31</f>
        <v>0</v>
      </c>
      <c r="I31" s="150">
        <f>Прил.6!K31</f>
        <v>417200</v>
      </c>
      <c r="J31" s="150">
        <f>Прил.6!L31</f>
        <v>0</v>
      </c>
      <c r="K31" s="150">
        <f>Прил.6!M31</f>
        <v>0</v>
      </c>
      <c r="L31" s="150">
        <f>Прил.6!N31</f>
        <v>0</v>
      </c>
      <c r="M31" s="150">
        <f>Прил.6!O31</f>
        <v>417200</v>
      </c>
      <c r="N31" s="150">
        <f>Прил.6!P31</f>
        <v>0</v>
      </c>
      <c r="O31" s="150">
        <f>Прил.6!Q31</f>
        <v>0</v>
      </c>
      <c r="P31" s="150">
        <f>Прил.6!R31</f>
        <v>0</v>
      </c>
      <c r="Q31" s="150">
        <f>Прил.6!S31</f>
        <v>417200</v>
      </c>
      <c r="R31" s="150">
        <f>Прил.6!T31</f>
        <v>0</v>
      </c>
      <c r="S31" s="150">
        <f>Прил.6!U31</f>
        <v>0</v>
      </c>
      <c r="T31" s="150">
        <f>Прил.6!V31</f>
        <v>0</v>
      </c>
      <c r="U31" s="150">
        <f>Прил.6!W31</f>
        <v>417200</v>
      </c>
      <c r="V31" s="150">
        <f>Прил.6!X31</f>
        <v>0</v>
      </c>
      <c r="W31" s="150">
        <f>Прил.6!Y31</f>
        <v>0</v>
      </c>
      <c r="X31" s="150">
        <f>Прил.6!Z31</f>
        <v>0</v>
      </c>
      <c r="Y31" s="150">
        <f>Прил.6!AA31</f>
        <v>417200</v>
      </c>
      <c r="Z31" s="150">
        <f>Прил.6!AB31</f>
        <v>0</v>
      </c>
      <c r="AA31" s="150">
        <f>Прил.6!AC31</f>
        <v>0</v>
      </c>
      <c r="AB31" s="150">
        <f>Прил.6!AD31</f>
        <v>0</v>
      </c>
      <c r="AC31" s="150">
        <f>Прил.6!AE31</f>
        <v>417200</v>
      </c>
      <c r="AD31" s="150">
        <f>Прил.6!AF31</f>
        <v>0</v>
      </c>
      <c r="AE31" s="150">
        <f>Прил.6!AG31</f>
        <v>0</v>
      </c>
      <c r="AF31" s="150">
        <f>Прил.6!AH31</f>
        <v>0</v>
      </c>
      <c r="AG31" s="150">
        <f>Прил.6!AI31</f>
        <v>417200</v>
      </c>
      <c r="AH31" s="150">
        <f>Прил.6!AJ31</f>
        <v>0</v>
      </c>
      <c r="AI31" s="150">
        <f>Прил.6!AK31</f>
        <v>0</v>
      </c>
      <c r="AJ31" s="150">
        <f>Прил.6!AL31</f>
        <v>0</v>
      </c>
      <c r="AK31" s="150">
        <f>Прил.6!AM31</f>
        <v>417200</v>
      </c>
      <c r="AL31" s="169">
        <f t="shared" si="3"/>
        <v>1</v>
      </c>
      <c r="AM31" s="114"/>
      <c r="AN31" s="348"/>
      <c r="AO31" s="71">
        <f t="shared" si="7"/>
        <v>0</v>
      </c>
    </row>
    <row r="32" spans="1:41" s="104" customFormat="1" ht="12" customHeight="1" x14ac:dyDescent="0.25">
      <c r="A32" s="382" t="str">
        <f>Прил.6!B32</f>
        <v>Иные закупки товаров, работ и услуг для обеспечения государственных (муниципальных) нужд</v>
      </c>
      <c r="B32" s="137" t="str">
        <f>Прил.6!D32</f>
        <v>0103</v>
      </c>
      <c r="C32" s="137" t="str">
        <f>Прил.6!E32</f>
        <v>9400301</v>
      </c>
      <c r="D32" s="137" t="str">
        <f>Прил.6!F32</f>
        <v>240</v>
      </c>
      <c r="E32" s="293">
        <f>Прил.6!G32</f>
        <v>417200</v>
      </c>
      <c r="F32" s="293">
        <f>Прил.6!H32</f>
        <v>0</v>
      </c>
      <c r="G32" s="293">
        <f>Прил.6!I32</f>
        <v>0</v>
      </c>
      <c r="H32" s="293">
        <f>Прил.6!J32</f>
        <v>0</v>
      </c>
      <c r="I32" s="293">
        <f>Прил.6!K32</f>
        <v>417200</v>
      </c>
      <c r="J32" s="293">
        <f>Прил.6!L32</f>
        <v>0</v>
      </c>
      <c r="K32" s="293">
        <f>Прил.6!M32</f>
        <v>0</v>
      </c>
      <c r="L32" s="293">
        <f>Прил.6!N32</f>
        <v>0</v>
      </c>
      <c r="M32" s="293">
        <f>Прил.6!O32</f>
        <v>417200</v>
      </c>
      <c r="N32" s="293">
        <f>Прил.6!P32</f>
        <v>0</v>
      </c>
      <c r="O32" s="293">
        <f>Прил.6!Q32</f>
        <v>0</v>
      </c>
      <c r="P32" s="293">
        <f>Прил.6!R32</f>
        <v>0</v>
      </c>
      <c r="Q32" s="150">
        <f>Прил.6!S32</f>
        <v>417200</v>
      </c>
      <c r="R32" s="293">
        <f>Прил.6!T32</f>
        <v>0</v>
      </c>
      <c r="S32" s="293">
        <f>Прил.6!U32</f>
        <v>0</v>
      </c>
      <c r="T32" s="293">
        <f>Прил.6!V32</f>
        <v>0</v>
      </c>
      <c r="U32" s="293">
        <f>Прил.6!W32</f>
        <v>417200</v>
      </c>
      <c r="V32" s="293">
        <f>Прил.6!X32</f>
        <v>0</v>
      </c>
      <c r="W32" s="293">
        <f>Прил.6!Y32</f>
        <v>0</v>
      </c>
      <c r="X32" s="293">
        <f>Прил.6!Z32</f>
        <v>0</v>
      </c>
      <c r="Y32" s="293">
        <f>Прил.6!AA32</f>
        <v>417200</v>
      </c>
      <c r="Z32" s="293">
        <f>Прил.6!AB32</f>
        <v>0</v>
      </c>
      <c r="AA32" s="293">
        <f>Прил.6!AC32</f>
        <v>0</v>
      </c>
      <c r="AB32" s="293">
        <f>Прил.6!AD32</f>
        <v>0</v>
      </c>
      <c r="AC32" s="293">
        <f>Прил.6!AE32</f>
        <v>417200</v>
      </c>
      <c r="AD32" s="293">
        <f>Прил.6!AF32</f>
        <v>0</v>
      </c>
      <c r="AE32" s="293">
        <f>Прил.6!AG32</f>
        <v>0</v>
      </c>
      <c r="AF32" s="293">
        <f>Прил.6!AH32</f>
        <v>0</v>
      </c>
      <c r="AG32" s="293">
        <f>Прил.6!AI32</f>
        <v>417200</v>
      </c>
      <c r="AH32" s="293">
        <f>Прил.6!AJ32</f>
        <v>0</v>
      </c>
      <c r="AI32" s="293">
        <f>Прил.6!AK32</f>
        <v>0</v>
      </c>
      <c r="AJ32" s="293">
        <f>Прил.6!AL32</f>
        <v>0</v>
      </c>
      <c r="AK32" s="293">
        <f>Прил.6!AM32</f>
        <v>417200</v>
      </c>
      <c r="AL32" s="169">
        <f t="shared" si="3"/>
        <v>1</v>
      </c>
      <c r="AM32" s="114"/>
      <c r="AN32" s="348"/>
      <c r="AO32" s="71">
        <f t="shared" si="7"/>
        <v>0</v>
      </c>
    </row>
    <row r="33" spans="1:41" s="115" customFormat="1" ht="12" customHeight="1" x14ac:dyDescent="0.25">
      <c r="A33" s="201" t="str">
        <f>Прил.6!B34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3" s="163" t="str">
        <f>Прил.6!D34</f>
        <v>0104</v>
      </c>
      <c r="C33" s="137"/>
      <c r="D33" s="137"/>
      <c r="E33" s="150">
        <f t="shared" ref="E33:L33" si="8">E34</f>
        <v>66343779.170000002</v>
      </c>
      <c r="F33" s="150">
        <f t="shared" si="8"/>
        <v>0</v>
      </c>
      <c r="G33" s="150">
        <f t="shared" si="8"/>
        <v>0</v>
      </c>
      <c r="H33" s="150">
        <f t="shared" si="8"/>
        <v>0</v>
      </c>
      <c r="I33" s="150">
        <f t="shared" si="8"/>
        <v>66343779.170000002</v>
      </c>
      <c r="J33" s="150">
        <f t="shared" si="8"/>
        <v>0</v>
      </c>
      <c r="K33" s="150">
        <f t="shared" si="8"/>
        <v>0</v>
      </c>
      <c r="L33" s="150">
        <f t="shared" si="8"/>
        <v>182800</v>
      </c>
      <c r="M33" s="150">
        <f>M34</f>
        <v>66526579.170000002</v>
      </c>
      <c r="N33" s="150">
        <f t="shared" ref="N33:AK33" si="9">N34</f>
        <v>0</v>
      </c>
      <c r="O33" s="150">
        <f t="shared" si="9"/>
        <v>0</v>
      </c>
      <c r="P33" s="150">
        <f t="shared" si="9"/>
        <v>446159.73</v>
      </c>
      <c r="Q33" s="150">
        <f t="shared" si="9"/>
        <v>66972738.899999999</v>
      </c>
      <c r="R33" s="150">
        <f t="shared" si="9"/>
        <v>0</v>
      </c>
      <c r="S33" s="150">
        <f t="shared" si="9"/>
        <v>0</v>
      </c>
      <c r="T33" s="150">
        <f t="shared" si="9"/>
        <v>0</v>
      </c>
      <c r="U33" s="150">
        <f t="shared" si="9"/>
        <v>66972738.899999999</v>
      </c>
      <c r="V33" s="150">
        <f t="shared" si="9"/>
        <v>0</v>
      </c>
      <c r="W33" s="150">
        <f t="shared" si="9"/>
        <v>0</v>
      </c>
      <c r="X33" s="150">
        <f t="shared" si="9"/>
        <v>0</v>
      </c>
      <c r="Y33" s="150">
        <f t="shared" si="9"/>
        <v>66972738.899999999</v>
      </c>
      <c r="Z33" s="150">
        <f t="shared" si="9"/>
        <v>0</v>
      </c>
      <c r="AA33" s="150">
        <f t="shared" si="9"/>
        <v>0</v>
      </c>
      <c r="AB33" s="150">
        <f t="shared" si="9"/>
        <v>0</v>
      </c>
      <c r="AC33" s="150">
        <f t="shared" si="9"/>
        <v>66972738.899999999</v>
      </c>
      <c r="AD33" s="150">
        <f t="shared" si="9"/>
        <v>0</v>
      </c>
      <c r="AE33" s="150">
        <f t="shared" si="9"/>
        <v>0</v>
      </c>
      <c r="AF33" s="150">
        <f t="shared" si="9"/>
        <v>0</v>
      </c>
      <c r="AG33" s="150">
        <f t="shared" si="9"/>
        <v>66972738.899999999</v>
      </c>
      <c r="AH33" s="150">
        <f t="shared" si="9"/>
        <v>0</v>
      </c>
      <c r="AI33" s="150">
        <f t="shared" si="9"/>
        <v>0</v>
      </c>
      <c r="AJ33" s="150">
        <f t="shared" si="9"/>
        <v>0</v>
      </c>
      <c r="AK33" s="150">
        <f t="shared" si="9"/>
        <v>66972738.899999999</v>
      </c>
      <c r="AL33" s="169">
        <f t="shared" si="3"/>
        <v>1</v>
      </c>
      <c r="AM33" s="100"/>
      <c r="AN33" s="408">
        <f>E33/278008917.62*100</f>
        <v>23.86</v>
      </c>
      <c r="AO33" s="71">
        <f t="shared" si="7"/>
        <v>-628959.73</v>
      </c>
    </row>
    <row r="34" spans="1:41" s="104" customFormat="1" ht="12" customHeight="1" x14ac:dyDescent="0.25">
      <c r="A34" s="382" t="str">
        <f>Прил.6!B35</f>
        <v>Непрограммные расходы</v>
      </c>
      <c r="B34" s="137" t="str">
        <f>Прил.6!D35</f>
        <v>0104</v>
      </c>
      <c r="C34" s="137" t="str">
        <f>Прил.6!E35</f>
        <v>9000000</v>
      </c>
      <c r="D34" s="137"/>
      <c r="E34" s="150">
        <f>Прил.6!G35</f>
        <v>66343779.170000002</v>
      </c>
      <c r="F34" s="150">
        <f>Прил.6!H35</f>
        <v>0</v>
      </c>
      <c r="G34" s="150">
        <f>Прил.6!I35</f>
        <v>0</v>
      </c>
      <c r="H34" s="150">
        <f>Прил.6!J35</f>
        <v>0</v>
      </c>
      <c r="I34" s="150">
        <f>Прил.6!K35</f>
        <v>66343779.170000002</v>
      </c>
      <c r="J34" s="150">
        <f>Прил.6!L35</f>
        <v>0</v>
      </c>
      <c r="K34" s="150">
        <f>Прил.6!M35</f>
        <v>0</v>
      </c>
      <c r="L34" s="150">
        <f>Прил.6!N35</f>
        <v>182800</v>
      </c>
      <c r="M34" s="150">
        <f>Прил.6!O35</f>
        <v>66526579.170000002</v>
      </c>
      <c r="N34" s="150">
        <f>Прил.6!P35</f>
        <v>0</v>
      </c>
      <c r="O34" s="150">
        <f>Прил.6!Q35</f>
        <v>0</v>
      </c>
      <c r="P34" s="150">
        <f>Прил.6!R35</f>
        <v>446159.73</v>
      </c>
      <c r="Q34" s="150">
        <f>Прил.6!S35</f>
        <v>66972738.899999999</v>
      </c>
      <c r="R34" s="150">
        <f>Прил.6!T35</f>
        <v>0</v>
      </c>
      <c r="S34" s="150">
        <f>Прил.6!U35</f>
        <v>0</v>
      </c>
      <c r="T34" s="150">
        <f>Прил.6!V35</f>
        <v>0</v>
      </c>
      <c r="U34" s="150">
        <f>Прил.6!W35</f>
        <v>66972738.899999999</v>
      </c>
      <c r="V34" s="150">
        <f>Прил.6!X35</f>
        <v>0</v>
      </c>
      <c r="W34" s="150">
        <f>Прил.6!Y35</f>
        <v>0</v>
      </c>
      <c r="X34" s="150">
        <f>Прил.6!Z35</f>
        <v>0</v>
      </c>
      <c r="Y34" s="150">
        <f>Прил.6!AA35</f>
        <v>66972738.899999999</v>
      </c>
      <c r="Z34" s="150">
        <f>Прил.6!AB35</f>
        <v>0</v>
      </c>
      <c r="AA34" s="150">
        <f>Прил.6!AC35</f>
        <v>0</v>
      </c>
      <c r="AB34" s="150">
        <f>Прил.6!AD35</f>
        <v>0</v>
      </c>
      <c r="AC34" s="150">
        <f>Прил.6!AE35</f>
        <v>66972738.899999999</v>
      </c>
      <c r="AD34" s="150">
        <f>Прил.6!AF35</f>
        <v>0</v>
      </c>
      <c r="AE34" s="150">
        <f>Прил.6!AG35</f>
        <v>0</v>
      </c>
      <c r="AF34" s="150">
        <f>Прил.6!AH35</f>
        <v>0</v>
      </c>
      <c r="AG34" s="150">
        <f>Прил.6!AI35</f>
        <v>66972738.899999999</v>
      </c>
      <c r="AH34" s="150">
        <f>Прил.6!AJ35</f>
        <v>0</v>
      </c>
      <c r="AI34" s="150">
        <f>Прил.6!AK35</f>
        <v>0</v>
      </c>
      <c r="AJ34" s="150">
        <f>Прил.6!AL35</f>
        <v>0</v>
      </c>
      <c r="AK34" s="150">
        <f>Прил.6!AM35</f>
        <v>66972738.899999999</v>
      </c>
      <c r="AL34" s="169">
        <f t="shared" si="3"/>
        <v>1</v>
      </c>
      <c r="AM34" s="100"/>
      <c r="AN34" s="449"/>
      <c r="AO34" s="71">
        <f t="shared" si="7"/>
        <v>-628959.73</v>
      </c>
    </row>
    <row r="35" spans="1:41" s="104" customFormat="1" ht="12" customHeight="1" x14ac:dyDescent="0.25">
      <c r="A35" s="382" t="str">
        <f>Прил.6!B36</f>
        <v>Глава местной администрации (исполнительно-распорядительного органа местного самоуправления)</v>
      </c>
      <c r="B35" s="137" t="str">
        <f>Прил.6!D36</f>
        <v>0104</v>
      </c>
      <c r="C35" s="137" t="str">
        <f>Прил.6!E36</f>
        <v>9400102</v>
      </c>
      <c r="D35" s="137"/>
      <c r="E35" s="150">
        <f>Прил.6!G36</f>
        <v>1074980</v>
      </c>
      <c r="F35" s="150">
        <f>Прил.6!H36</f>
        <v>0</v>
      </c>
      <c r="G35" s="150">
        <f>Прил.6!I36</f>
        <v>0</v>
      </c>
      <c r="H35" s="150">
        <f>Прил.6!J36</f>
        <v>0</v>
      </c>
      <c r="I35" s="150">
        <f>Прил.6!K36</f>
        <v>1074980</v>
      </c>
      <c r="J35" s="150">
        <f>Прил.6!L36</f>
        <v>0</v>
      </c>
      <c r="K35" s="150">
        <f>Прил.6!M36</f>
        <v>0</v>
      </c>
      <c r="L35" s="150">
        <f>Прил.6!N36</f>
        <v>0</v>
      </c>
      <c r="M35" s="150">
        <f>Прил.6!O36</f>
        <v>1074980</v>
      </c>
      <c r="N35" s="150">
        <f>Прил.6!P36</f>
        <v>0</v>
      </c>
      <c r="O35" s="150">
        <f>Прил.6!Q36</f>
        <v>0</v>
      </c>
      <c r="P35" s="150">
        <f>Прил.6!R36</f>
        <v>-106000</v>
      </c>
      <c r="Q35" s="150">
        <f>Прил.6!S36</f>
        <v>968980</v>
      </c>
      <c r="R35" s="150">
        <f>Прил.6!T36</f>
        <v>0</v>
      </c>
      <c r="S35" s="150">
        <f>Прил.6!U36</f>
        <v>0</v>
      </c>
      <c r="T35" s="150">
        <f>Прил.6!V36</f>
        <v>0</v>
      </c>
      <c r="U35" s="150">
        <f>Прил.6!W36</f>
        <v>968980</v>
      </c>
      <c r="V35" s="150">
        <f>Прил.6!X36</f>
        <v>0</v>
      </c>
      <c r="W35" s="150">
        <f>Прил.6!Y36</f>
        <v>0</v>
      </c>
      <c r="X35" s="150">
        <f>Прил.6!Z36</f>
        <v>0</v>
      </c>
      <c r="Y35" s="150">
        <f>Прил.6!AA36</f>
        <v>968980</v>
      </c>
      <c r="Z35" s="150">
        <f>Прил.6!AB36</f>
        <v>0</v>
      </c>
      <c r="AA35" s="150">
        <f>Прил.6!AC36</f>
        <v>0</v>
      </c>
      <c r="AB35" s="150">
        <f>Прил.6!AD36</f>
        <v>0</v>
      </c>
      <c r="AC35" s="150">
        <f>Прил.6!AE36</f>
        <v>968980</v>
      </c>
      <c r="AD35" s="150">
        <f>Прил.6!AF36</f>
        <v>0</v>
      </c>
      <c r="AE35" s="150">
        <f>Прил.6!AG36</f>
        <v>0</v>
      </c>
      <c r="AF35" s="150">
        <f>Прил.6!AH36</f>
        <v>0</v>
      </c>
      <c r="AG35" s="150">
        <f>Прил.6!AI36</f>
        <v>968980</v>
      </c>
      <c r="AH35" s="150">
        <f>Прил.6!AJ36</f>
        <v>0</v>
      </c>
      <c r="AI35" s="150">
        <f>Прил.6!AK36</f>
        <v>0</v>
      </c>
      <c r="AJ35" s="150">
        <f>Прил.6!AL36</f>
        <v>0</v>
      </c>
      <c r="AK35" s="150">
        <f>Прил.6!AM36</f>
        <v>968980</v>
      </c>
      <c r="AL35" s="169">
        <f t="shared" si="3"/>
        <v>1</v>
      </c>
      <c r="AM35" s="100"/>
      <c r="AN35" s="449"/>
      <c r="AO35" s="71">
        <f t="shared" si="7"/>
        <v>106000</v>
      </c>
    </row>
    <row r="36" spans="1:41" s="115" customFormat="1" ht="12" customHeight="1" x14ac:dyDescent="0.25">
      <c r="A36" s="382" t="str">
        <f>Прил.6!B37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36" s="137" t="str">
        <f>Прил.6!D37</f>
        <v>0104</v>
      </c>
      <c r="C36" s="137" t="str">
        <f>Прил.6!E37</f>
        <v>9400102</v>
      </c>
      <c r="D36" s="137" t="str">
        <f>Прил.6!F37</f>
        <v>100</v>
      </c>
      <c r="E36" s="150">
        <f>Прил.6!G37</f>
        <v>1074980</v>
      </c>
      <c r="F36" s="150">
        <f>Прил.6!H37</f>
        <v>0</v>
      </c>
      <c r="G36" s="150">
        <f>Прил.6!I37</f>
        <v>0</v>
      </c>
      <c r="H36" s="150">
        <f>Прил.6!J37</f>
        <v>0</v>
      </c>
      <c r="I36" s="150">
        <f>Прил.6!K37</f>
        <v>1074980</v>
      </c>
      <c r="J36" s="150">
        <f>Прил.6!L37</f>
        <v>0</v>
      </c>
      <c r="K36" s="150">
        <f>Прил.6!M37</f>
        <v>0</v>
      </c>
      <c r="L36" s="150">
        <f>Прил.6!N37</f>
        <v>0</v>
      </c>
      <c r="M36" s="150">
        <f>Прил.6!O37</f>
        <v>1074980</v>
      </c>
      <c r="N36" s="150">
        <f>Прил.6!P37</f>
        <v>0</v>
      </c>
      <c r="O36" s="150">
        <f>Прил.6!Q37</f>
        <v>0</v>
      </c>
      <c r="P36" s="150">
        <f>Прил.6!R37</f>
        <v>-106000</v>
      </c>
      <c r="Q36" s="150">
        <f>Прил.6!S37</f>
        <v>968980</v>
      </c>
      <c r="R36" s="150">
        <f>Прил.6!T37</f>
        <v>0</v>
      </c>
      <c r="S36" s="150">
        <f>Прил.6!U37</f>
        <v>0</v>
      </c>
      <c r="T36" s="150">
        <f>Прил.6!V37</f>
        <v>0</v>
      </c>
      <c r="U36" s="150">
        <f>Прил.6!W37</f>
        <v>968980</v>
      </c>
      <c r="V36" s="150">
        <f>Прил.6!X37</f>
        <v>0</v>
      </c>
      <c r="W36" s="150">
        <f>Прил.6!Y37</f>
        <v>0</v>
      </c>
      <c r="X36" s="150">
        <f>Прил.6!Z37</f>
        <v>0</v>
      </c>
      <c r="Y36" s="150">
        <f>Прил.6!AA37</f>
        <v>968980</v>
      </c>
      <c r="Z36" s="150">
        <f>Прил.6!AB37</f>
        <v>0</v>
      </c>
      <c r="AA36" s="150">
        <f>Прил.6!AC37</f>
        <v>0</v>
      </c>
      <c r="AB36" s="150">
        <f>Прил.6!AD37</f>
        <v>0</v>
      </c>
      <c r="AC36" s="150">
        <f>Прил.6!AE37</f>
        <v>968980</v>
      </c>
      <c r="AD36" s="150">
        <f>Прил.6!AF37</f>
        <v>0</v>
      </c>
      <c r="AE36" s="150">
        <f>Прил.6!AG37</f>
        <v>0</v>
      </c>
      <c r="AF36" s="150">
        <f>Прил.6!AH37</f>
        <v>0</v>
      </c>
      <c r="AG36" s="150">
        <f>Прил.6!AI37</f>
        <v>968980</v>
      </c>
      <c r="AH36" s="150">
        <f>Прил.6!AJ37</f>
        <v>0</v>
      </c>
      <c r="AI36" s="150">
        <f>Прил.6!AK37</f>
        <v>0</v>
      </c>
      <c r="AJ36" s="150">
        <f>Прил.6!AL37</f>
        <v>0</v>
      </c>
      <c r="AK36" s="150">
        <f>Прил.6!AM37</f>
        <v>968980</v>
      </c>
      <c r="AL36" s="169">
        <f t="shared" si="3"/>
        <v>1</v>
      </c>
      <c r="AM36" s="100"/>
      <c r="AN36" s="449"/>
      <c r="AO36" s="71">
        <f t="shared" si="7"/>
        <v>106000</v>
      </c>
    </row>
    <row r="37" spans="1:41" s="32" customFormat="1" ht="12" customHeight="1" x14ac:dyDescent="0.25">
      <c r="A37" s="382" t="str">
        <f>Прил.6!B38</f>
        <v>Расходы на выплаты персоналу государственных (муниципальных) органов</v>
      </c>
      <c r="B37" s="137" t="str">
        <f>Прил.6!D38</f>
        <v>0104</v>
      </c>
      <c r="C37" s="137" t="str">
        <f>Прил.6!E38</f>
        <v>9400102</v>
      </c>
      <c r="D37" s="137" t="str">
        <f>Прил.6!F38</f>
        <v>120</v>
      </c>
      <c r="E37" s="293">
        <f>Прил.6!G38</f>
        <v>1074980</v>
      </c>
      <c r="F37" s="293">
        <f>Прил.6!H38</f>
        <v>0</v>
      </c>
      <c r="G37" s="293">
        <f>Прил.6!I38</f>
        <v>0</v>
      </c>
      <c r="H37" s="293">
        <f>Прил.6!J38</f>
        <v>0</v>
      </c>
      <c r="I37" s="293">
        <f>Прил.6!K38</f>
        <v>1074980</v>
      </c>
      <c r="J37" s="293">
        <f>Прил.6!L38</f>
        <v>0</v>
      </c>
      <c r="K37" s="293">
        <f>Прил.6!M38</f>
        <v>0</v>
      </c>
      <c r="L37" s="293">
        <f>Прил.6!N38</f>
        <v>0</v>
      </c>
      <c r="M37" s="293">
        <f>Прил.6!O38</f>
        <v>1074980</v>
      </c>
      <c r="N37" s="293">
        <f>Прил.6!P38</f>
        <v>0</v>
      </c>
      <c r="O37" s="293">
        <f>Прил.6!Q38</f>
        <v>0</v>
      </c>
      <c r="P37" s="293">
        <f>Прил.6!R38</f>
        <v>-106000</v>
      </c>
      <c r="Q37" s="150">
        <f>Прил.6!S38</f>
        <v>968980</v>
      </c>
      <c r="R37" s="293">
        <f>Прил.6!T38</f>
        <v>0</v>
      </c>
      <c r="S37" s="293">
        <f>Прил.6!U38</f>
        <v>0</v>
      </c>
      <c r="T37" s="293">
        <f>Прил.6!V38</f>
        <v>0</v>
      </c>
      <c r="U37" s="293">
        <f>Прил.6!W38</f>
        <v>968980</v>
      </c>
      <c r="V37" s="293">
        <f>Прил.6!X38</f>
        <v>0</v>
      </c>
      <c r="W37" s="293">
        <f>Прил.6!Y38</f>
        <v>0</v>
      </c>
      <c r="X37" s="293">
        <f>Прил.6!Z38</f>
        <v>0</v>
      </c>
      <c r="Y37" s="293">
        <f>Прил.6!AA38</f>
        <v>968980</v>
      </c>
      <c r="Z37" s="293">
        <f>Прил.6!AB38</f>
        <v>0</v>
      </c>
      <c r="AA37" s="293">
        <f>Прил.6!AC38</f>
        <v>0</v>
      </c>
      <c r="AB37" s="293">
        <f>Прил.6!AD38</f>
        <v>0</v>
      </c>
      <c r="AC37" s="293">
        <f>Прил.6!AE38</f>
        <v>968980</v>
      </c>
      <c r="AD37" s="293">
        <f>Прил.6!AF38</f>
        <v>0</v>
      </c>
      <c r="AE37" s="293">
        <f>Прил.6!AG38</f>
        <v>0</v>
      </c>
      <c r="AF37" s="293">
        <f>Прил.6!AH38</f>
        <v>0</v>
      </c>
      <c r="AG37" s="293">
        <f>Прил.6!AI38</f>
        <v>968980</v>
      </c>
      <c r="AH37" s="293">
        <f>Прил.6!AJ38</f>
        <v>0</v>
      </c>
      <c r="AI37" s="293">
        <f>Прил.6!AK38</f>
        <v>0</v>
      </c>
      <c r="AJ37" s="293">
        <f>Прил.6!AL38</f>
        <v>0</v>
      </c>
      <c r="AK37" s="293">
        <f>Прил.6!AM38</f>
        <v>968980</v>
      </c>
      <c r="AL37" s="169">
        <f t="shared" si="3"/>
        <v>1</v>
      </c>
      <c r="AM37" s="114"/>
      <c r="AN37" s="348"/>
      <c r="AO37" s="71">
        <f t="shared" si="7"/>
        <v>106000</v>
      </c>
    </row>
    <row r="38" spans="1:41" s="104" customFormat="1" ht="12" customHeight="1" x14ac:dyDescent="0.25">
      <c r="A38" s="382" t="str">
        <f>Прил.6!B39</f>
        <v>Центральный аппарат</v>
      </c>
      <c r="B38" s="137" t="str">
        <f>Прил.6!D39</f>
        <v>0104</v>
      </c>
      <c r="C38" s="137" t="str">
        <f>Прил.6!E39</f>
        <v>9400103</v>
      </c>
      <c r="D38" s="137"/>
      <c r="E38" s="150">
        <f>Прил.6!G39</f>
        <v>54695939.170000002</v>
      </c>
      <c r="F38" s="150">
        <f>Прил.6!H39</f>
        <v>0</v>
      </c>
      <c r="G38" s="150">
        <f>Прил.6!I39</f>
        <v>0</v>
      </c>
      <c r="H38" s="150">
        <f>Прил.6!J39</f>
        <v>0</v>
      </c>
      <c r="I38" s="150">
        <f>Прил.6!K39</f>
        <v>54695939.170000002</v>
      </c>
      <c r="J38" s="150">
        <f>Прил.6!L39</f>
        <v>0</v>
      </c>
      <c r="K38" s="150">
        <f>Прил.6!M39</f>
        <v>0</v>
      </c>
      <c r="L38" s="150">
        <f>Прил.6!N39</f>
        <v>132800</v>
      </c>
      <c r="M38" s="150">
        <f>Прил.6!O39</f>
        <v>54828739.170000002</v>
      </c>
      <c r="N38" s="150">
        <f>Прил.6!P39</f>
        <v>0</v>
      </c>
      <c r="O38" s="150">
        <f>Прил.6!Q39</f>
        <v>0</v>
      </c>
      <c r="P38" s="150">
        <f>Прил.6!R39</f>
        <v>552159.73</v>
      </c>
      <c r="Q38" s="150">
        <f>Прил.6!S39</f>
        <v>55380898.899999999</v>
      </c>
      <c r="R38" s="150">
        <f>Прил.6!T39</f>
        <v>0</v>
      </c>
      <c r="S38" s="150">
        <f>Прил.6!U39</f>
        <v>0</v>
      </c>
      <c r="T38" s="150">
        <f>Прил.6!V39</f>
        <v>0</v>
      </c>
      <c r="U38" s="150">
        <f>Прил.6!W39</f>
        <v>55380898.899999999</v>
      </c>
      <c r="V38" s="150">
        <f>Прил.6!X39</f>
        <v>0</v>
      </c>
      <c r="W38" s="150">
        <f>Прил.6!Y39</f>
        <v>0</v>
      </c>
      <c r="X38" s="150">
        <f>Прил.6!Z39</f>
        <v>0</v>
      </c>
      <c r="Y38" s="150">
        <f>Прил.6!AA39</f>
        <v>55380898.899999999</v>
      </c>
      <c r="Z38" s="150">
        <f>Прил.6!AB39</f>
        <v>0</v>
      </c>
      <c r="AA38" s="150">
        <f>Прил.6!AC39</f>
        <v>0</v>
      </c>
      <c r="AB38" s="150">
        <f>Прил.6!AD39</f>
        <v>0</v>
      </c>
      <c r="AC38" s="150">
        <f>Прил.6!AE39</f>
        <v>55380898.899999999</v>
      </c>
      <c r="AD38" s="150">
        <f>Прил.6!AF39</f>
        <v>0</v>
      </c>
      <c r="AE38" s="150">
        <f>Прил.6!AG39</f>
        <v>0</v>
      </c>
      <c r="AF38" s="150">
        <f>Прил.6!AH39</f>
        <v>0</v>
      </c>
      <c r="AG38" s="150">
        <f>Прил.6!AI39</f>
        <v>55380898.899999999</v>
      </c>
      <c r="AH38" s="150">
        <f>Прил.6!AJ39</f>
        <v>0</v>
      </c>
      <c r="AI38" s="150">
        <f>Прил.6!AK39</f>
        <v>0</v>
      </c>
      <c r="AJ38" s="150">
        <f>Прил.6!AL39</f>
        <v>0</v>
      </c>
      <c r="AK38" s="150">
        <f>Прил.6!AM39</f>
        <v>55380898.899999999</v>
      </c>
      <c r="AL38" s="169">
        <f t="shared" si="3"/>
        <v>1</v>
      </c>
      <c r="AM38" s="100"/>
      <c r="AN38" s="449"/>
      <c r="AO38" s="71">
        <f t="shared" si="7"/>
        <v>-684959.73</v>
      </c>
    </row>
    <row r="39" spans="1:41" s="115" customFormat="1" ht="12" customHeight="1" x14ac:dyDescent="0.25">
      <c r="A39" s="382" t="str">
        <f>Прил.6!B40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39" s="137" t="str">
        <f>Прил.6!D40</f>
        <v>0104</v>
      </c>
      <c r="C39" s="137" t="str">
        <f>Прил.6!E40</f>
        <v>9400103</v>
      </c>
      <c r="D39" s="137" t="str">
        <f>Прил.6!F40</f>
        <v>100</v>
      </c>
      <c r="E39" s="150">
        <f>Прил.6!G40</f>
        <v>41179670</v>
      </c>
      <c r="F39" s="150">
        <f>Прил.6!H40</f>
        <v>0</v>
      </c>
      <c r="G39" s="150">
        <f>Прил.6!I40</f>
        <v>0</v>
      </c>
      <c r="H39" s="150">
        <f>Прил.6!J40</f>
        <v>0</v>
      </c>
      <c r="I39" s="150">
        <f>Прил.6!K40</f>
        <v>41179670</v>
      </c>
      <c r="J39" s="150">
        <f>Прил.6!L40</f>
        <v>0</v>
      </c>
      <c r="K39" s="150">
        <f>Прил.6!M40</f>
        <v>0</v>
      </c>
      <c r="L39" s="150">
        <f>Прил.6!N40</f>
        <v>132800</v>
      </c>
      <c r="M39" s="150">
        <f>Прил.6!O40</f>
        <v>41312470</v>
      </c>
      <c r="N39" s="150">
        <f>Прил.6!P40</f>
        <v>0</v>
      </c>
      <c r="O39" s="150">
        <f>Прил.6!Q40</f>
        <v>0</v>
      </c>
      <c r="P39" s="150">
        <f>Прил.6!R40</f>
        <v>535474.73</v>
      </c>
      <c r="Q39" s="150">
        <f>Прил.6!S40</f>
        <v>41847944.729999997</v>
      </c>
      <c r="R39" s="150">
        <f>Прил.6!T40</f>
        <v>0</v>
      </c>
      <c r="S39" s="150">
        <f>Прил.6!U40</f>
        <v>0</v>
      </c>
      <c r="T39" s="150">
        <f>Прил.6!V40</f>
        <v>0</v>
      </c>
      <c r="U39" s="150">
        <f>Прил.6!W40</f>
        <v>41847944.729999997</v>
      </c>
      <c r="V39" s="150">
        <f>Прил.6!X40</f>
        <v>0</v>
      </c>
      <c r="W39" s="150">
        <f>Прил.6!Y40</f>
        <v>0</v>
      </c>
      <c r="X39" s="150">
        <f>Прил.6!Z40</f>
        <v>0</v>
      </c>
      <c r="Y39" s="150">
        <f>Прил.6!AA40</f>
        <v>41847944.729999997</v>
      </c>
      <c r="Z39" s="150">
        <f>Прил.6!AB40</f>
        <v>0</v>
      </c>
      <c r="AA39" s="150">
        <f>Прил.6!AC40</f>
        <v>0</v>
      </c>
      <c r="AB39" s="150">
        <f>Прил.6!AD40</f>
        <v>0</v>
      </c>
      <c r="AC39" s="150">
        <f>Прил.6!AE40</f>
        <v>41847944.729999997</v>
      </c>
      <c r="AD39" s="150">
        <f>Прил.6!AF40</f>
        <v>0</v>
      </c>
      <c r="AE39" s="150">
        <f>Прил.6!AG40</f>
        <v>0</v>
      </c>
      <c r="AF39" s="150">
        <f>Прил.6!AH40</f>
        <v>0</v>
      </c>
      <c r="AG39" s="150">
        <f>Прил.6!AI40</f>
        <v>41847944.729999997</v>
      </c>
      <c r="AH39" s="150">
        <f>Прил.6!AJ40</f>
        <v>0</v>
      </c>
      <c r="AI39" s="150">
        <f>Прил.6!AK40</f>
        <v>0</v>
      </c>
      <c r="AJ39" s="150">
        <f>Прил.6!AL40</f>
        <v>0</v>
      </c>
      <c r="AK39" s="150">
        <f>Прил.6!AM40</f>
        <v>41847944.729999997</v>
      </c>
      <c r="AL39" s="169">
        <f t="shared" si="3"/>
        <v>1</v>
      </c>
      <c r="AM39" s="100"/>
      <c r="AN39" s="449"/>
      <c r="AO39" s="71">
        <f t="shared" si="7"/>
        <v>-668274.73</v>
      </c>
    </row>
    <row r="40" spans="1:41" s="104" customFormat="1" ht="12" customHeight="1" x14ac:dyDescent="0.25">
      <c r="A40" s="382" t="str">
        <f>Прил.6!B41</f>
        <v>Расходы на выплаты персоналу государственных (муниципальных) органов</v>
      </c>
      <c r="B40" s="137" t="str">
        <f>Прил.6!D41</f>
        <v>0104</v>
      </c>
      <c r="C40" s="137" t="str">
        <f>Прил.6!E41</f>
        <v>9400103</v>
      </c>
      <c r="D40" s="137" t="str">
        <f>Прил.6!F41</f>
        <v>120</v>
      </c>
      <c r="E40" s="293">
        <f>Прил.6!G41</f>
        <v>41179670</v>
      </c>
      <c r="F40" s="293">
        <f>Прил.6!H41</f>
        <v>0</v>
      </c>
      <c r="G40" s="293">
        <f>Прил.6!I41</f>
        <v>0</v>
      </c>
      <c r="H40" s="293">
        <f>Прил.6!J41</f>
        <v>0</v>
      </c>
      <c r="I40" s="293">
        <f>Прил.6!K41</f>
        <v>41179670</v>
      </c>
      <c r="J40" s="293">
        <f>Прил.6!L41</f>
        <v>0</v>
      </c>
      <c r="K40" s="293">
        <f>Прил.6!M41</f>
        <v>0</v>
      </c>
      <c r="L40" s="293">
        <f>Прил.6!N41</f>
        <v>132800</v>
      </c>
      <c r="M40" s="293">
        <f>Прил.6!O41</f>
        <v>41312470</v>
      </c>
      <c r="N40" s="293">
        <f>Прил.6!P41</f>
        <v>0</v>
      </c>
      <c r="O40" s="293">
        <f>Прил.6!Q41</f>
        <v>0</v>
      </c>
      <c r="P40" s="293">
        <f>Прил.6!R41</f>
        <v>535474.73</v>
      </c>
      <c r="Q40" s="150">
        <f>Прил.6!S41</f>
        <v>41847944.729999997</v>
      </c>
      <c r="R40" s="293">
        <f>Прил.6!T41</f>
        <v>0</v>
      </c>
      <c r="S40" s="293">
        <f>Прил.6!U41</f>
        <v>0</v>
      </c>
      <c r="T40" s="293">
        <f>Прил.6!V41</f>
        <v>0</v>
      </c>
      <c r="U40" s="293">
        <f>Прил.6!W41</f>
        <v>41847944.729999997</v>
      </c>
      <c r="V40" s="293">
        <f>Прил.6!X41</f>
        <v>0</v>
      </c>
      <c r="W40" s="293">
        <f>Прил.6!Y41</f>
        <v>0</v>
      </c>
      <c r="X40" s="293">
        <f>Прил.6!Z41</f>
        <v>0</v>
      </c>
      <c r="Y40" s="293">
        <f>Прил.6!AA41</f>
        <v>41847944.729999997</v>
      </c>
      <c r="Z40" s="293">
        <f>Прил.6!AB41</f>
        <v>0</v>
      </c>
      <c r="AA40" s="293">
        <f>Прил.6!AC41</f>
        <v>0</v>
      </c>
      <c r="AB40" s="293">
        <f>Прил.6!AD41</f>
        <v>0</v>
      </c>
      <c r="AC40" s="293">
        <f>Прил.6!AE41</f>
        <v>41847944.729999997</v>
      </c>
      <c r="AD40" s="293">
        <f>Прил.6!AF41</f>
        <v>0</v>
      </c>
      <c r="AE40" s="293">
        <f>Прил.6!AG41</f>
        <v>0</v>
      </c>
      <c r="AF40" s="293">
        <f>Прил.6!AH41</f>
        <v>0</v>
      </c>
      <c r="AG40" s="293">
        <f>Прил.6!AI41</f>
        <v>41847944.729999997</v>
      </c>
      <c r="AH40" s="293">
        <f>Прил.6!AJ41</f>
        <v>0</v>
      </c>
      <c r="AI40" s="293">
        <f>Прил.6!AK41</f>
        <v>0</v>
      </c>
      <c r="AJ40" s="293">
        <f>Прил.6!AL41</f>
        <v>0</v>
      </c>
      <c r="AK40" s="293">
        <f>Прил.6!AM41</f>
        <v>41847944.729999997</v>
      </c>
      <c r="AL40" s="169">
        <f t="shared" si="3"/>
        <v>1</v>
      </c>
      <c r="AM40" s="114"/>
      <c r="AN40" s="348"/>
      <c r="AO40" s="71">
        <f t="shared" si="7"/>
        <v>-668274.73</v>
      </c>
    </row>
    <row r="41" spans="1:41" s="115" customFormat="1" ht="12" customHeight="1" x14ac:dyDescent="0.25">
      <c r="A41" s="382" t="str">
        <f>Прил.6!B42</f>
        <v>Закупка товаров, работ и услуг для государственных (муниципальных) нужд</v>
      </c>
      <c r="B41" s="137" t="str">
        <f>Прил.6!D42</f>
        <v>0104</v>
      </c>
      <c r="C41" s="137" t="str">
        <f>Прил.6!E42</f>
        <v>9400103</v>
      </c>
      <c r="D41" s="137" t="str">
        <f>Прил.6!F42</f>
        <v>200</v>
      </c>
      <c r="E41" s="150">
        <f>Прил.6!G42</f>
        <v>13513754.17</v>
      </c>
      <c r="F41" s="150">
        <f>Прил.6!H42</f>
        <v>0</v>
      </c>
      <c r="G41" s="150">
        <f>Прил.6!I42</f>
        <v>0</v>
      </c>
      <c r="H41" s="150">
        <f>Прил.6!J42</f>
        <v>0</v>
      </c>
      <c r="I41" s="150">
        <f>Прил.6!K42</f>
        <v>13513754.17</v>
      </c>
      <c r="J41" s="150">
        <f>Прил.6!L42</f>
        <v>0</v>
      </c>
      <c r="K41" s="150">
        <f>Прил.6!M42</f>
        <v>0</v>
      </c>
      <c r="L41" s="150">
        <f>Прил.6!N42</f>
        <v>0</v>
      </c>
      <c r="M41" s="150">
        <f>Прил.6!O42</f>
        <v>13513754.17</v>
      </c>
      <c r="N41" s="150">
        <f>Прил.6!P42</f>
        <v>0</v>
      </c>
      <c r="O41" s="150">
        <f>Прил.6!Q42</f>
        <v>0</v>
      </c>
      <c r="P41" s="150">
        <f>Прил.6!R42</f>
        <v>-30800</v>
      </c>
      <c r="Q41" s="150">
        <f>Прил.6!S42</f>
        <v>13482954.17</v>
      </c>
      <c r="R41" s="150">
        <f>Прил.6!T42</f>
        <v>0</v>
      </c>
      <c r="S41" s="150">
        <f>Прил.6!U42</f>
        <v>0</v>
      </c>
      <c r="T41" s="150">
        <f>Прил.6!V42</f>
        <v>0</v>
      </c>
      <c r="U41" s="150">
        <f>Прил.6!W42</f>
        <v>13482954.17</v>
      </c>
      <c r="V41" s="150">
        <f>Прил.6!X42</f>
        <v>0</v>
      </c>
      <c r="W41" s="150">
        <f>Прил.6!Y42</f>
        <v>0</v>
      </c>
      <c r="X41" s="150">
        <f>Прил.6!Z42</f>
        <v>0</v>
      </c>
      <c r="Y41" s="150">
        <f>Прил.6!AA42</f>
        <v>13482954.17</v>
      </c>
      <c r="Z41" s="150">
        <f>Прил.6!AB42</f>
        <v>0</v>
      </c>
      <c r="AA41" s="150">
        <f>Прил.6!AC42</f>
        <v>0</v>
      </c>
      <c r="AB41" s="150">
        <f>Прил.6!AD42</f>
        <v>0</v>
      </c>
      <c r="AC41" s="150">
        <f>Прил.6!AE42</f>
        <v>13482954.17</v>
      </c>
      <c r="AD41" s="150">
        <f>Прил.6!AF42</f>
        <v>0</v>
      </c>
      <c r="AE41" s="150">
        <f>Прил.6!AG42</f>
        <v>0</v>
      </c>
      <c r="AF41" s="150">
        <f>Прил.6!AH42</f>
        <v>0</v>
      </c>
      <c r="AG41" s="150">
        <f>Прил.6!AI42</f>
        <v>13482954.17</v>
      </c>
      <c r="AH41" s="150">
        <f>Прил.6!AJ42</f>
        <v>0</v>
      </c>
      <c r="AI41" s="150">
        <f>Прил.6!AK42</f>
        <v>0</v>
      </c>
      <c r="AJ41" s="150">
        <f>Прил.6!AL42</f>
        <v>0</v>
      </c>
      <c r="AK41" s="150">
        <f>Прил.6!AM42</f>
        <v>13482954.17</v>
      </c>
      <c r="AL41" s="169">
        <f t="shared" si="3"/>
        <v>1</v>
      </c>
      <c r="AM41" s="100"/>
      <c r="AN41" s="449"/>
      <c r="AO41" s="71">
        <f t="shared" si="7"/>
        <v>30800</v>
      </c>
    </row>
    <row r="42" spans="1:41" s="104" customFormat="1" ht="12" customHeight="1" x14ac:dyDescent="0.25">
      <c r="A42" s="382" t="str">
        <f>Прил.6!B43</f>
        <v>Иные закупки товаров, работ и услуг для обеспечения государственных (муниципальных) нужд</v>
      </c>
      <c r="B42" s="137" t="str">
        <f>Прил.6!D43</f>
        <v>0104</v>
      </c>
      <c r="C42" s="137" t="str">
        <f>Прил.6!E43</f>
        <v>9400103</v>
      </c>
      <c r="D42" s="137" t="str">
        <f>Прил.6!F43</f>
        <v>240</v>
      </c>
      <c r="E42" s="293">
        <f>Прил.6!G43</f>
        <v>13513754.17</v>
      </c>
      <c r="F42" s="293">
        <f>Прил.6!H43</f>
        <v>0</v>
      </c>
      <c r="G42" s="293">
        <f>Прил.6!I43</f>
        <v>0</v>
      </c>
      <c r="H42" s="293">
        <f>Прил.6!J43</f>
        <v>0</v>
      </c>
      <c r="I42" s="293">
        <f>Прил.6!K43</f>
        <v>13513754.17</v>
      </c>
      <c r="J42" s="293">
        <f>Прил.6!L43</f>
        <v>0</v>
      </c>
      <c r="K42" s="293">
        <f>Прил.6!M43</f>
        <v>0</v>
      </c>
      <c r="L42" s="293">
        <f>Прил.6!N43</f>
        <v>0</v>
      </c>
      <c r="M42" s="293">
        <f>Прил.6!O43</f>
        <v>13513754.17</v>
      </c>
      <c r="N42" s="293">
        <f>Прил.6!P43</f>
        <v>0</v>
      </c>
      <c r="O42" s="293">
        <f>Прил.6!Q43</f>
        <v>0</v>
      </c>
      <c r="P42" s="293">
        <f>Прил.6!R43</f>
        <v>-30800</v>
      </c>
      <c r="Q42" s="150">
        <f>Прил.6!S43</f>
        <v>13482954.17</v>
      </c>
      <c r="R42" s="293">
        <f>Прил.6!T43</f>
        <v>0</v>
      </c>
      <c r="S42" s="293">
        <f>Прил.6!U43</f>
        <v>0</v>
      </c>
      <c r="T42" s="293">
        <f>Прил.6!V43</f>
        <v>0</v>
      </c>
      <c r="U42" s="293">
        <f>Прил.6!W43</f>
        <v>13482954.17</v>
      </c>
      <c r="V42" s="293">
        <f>Прил.6!X43</f>
        <v>0</v>
      </c>
      <c r="W42" s="293">
        <f>Прил.6!Y43</f>
        <v>0</v>
      </c>
      <c r="X42" s="293">
        <f>Прил.6!Z43</f>
        <v>0</v>
      </c>
      <c r="Y42" s="293">
        <f>Прил.6!AA43</f>
        <v>13482954.17</v>
      </c>
      <c r="Z42" s="293">
        <f>Прил.6!AB43</f>
        <v>0</v>
      </c>
      <c r="AA42" s="293">
        <f>Прил.6!AC43</f>
        <v>0</v>
      </c>
      <c r="AB42" s="293">
        <f>Прил.6!AD43</f>
        <v>0</v>
      </c>
      <c r="AC42" s="293">
        <f>Прил.6!AE43</f>
        <v>13482954.17</v>
      </c>
      <c r="AD42" s="293">
        <f>Прил.6!AF43</f>
        <v>0</v>
      </c>
      <c r="AE42" s="293">
        <f>Прил.6!AG43</f>
        <v>0</v>
      </c>
      <c r="AF42" s="293">
        <f>Прил.6!AH43</f>
        <v>0</v>
      </c>
      <c r="AG42" s="293">
        <f>Прил.6!AI43</f>
        <v>13482954.17</v>
      </c>
      <c r="AH42" s="293">
        <f>Прил.6!AJ43</f>
        <v>0</v>
      </c>
      <c r="AI42" s="293">
        <f>Прил.6!AK43</f>
        <v>0</v>
      </c>
      <c r="AJ42" s="293">
        <f>Прил.6!AL43</f>
        <v>0</v>
      </c>
      <c r="AK42" s="293">
        <f>Прил.6!AM43</f>
        <v>13482954.17</v>
      </c>
      <c r="AL42" s="169">
        <f t="shared" si="3"/>
        <v>1</v>
      </c>
      <c r="AM42" s="114"/>
      <c r="AN42" s="348"/>
      <c r="AO42" s="71">
        <f t="shared" si="7"/>
        <v>30800</v>
      </c>
    </row>
    <row r="43" spans="1:41" s="115" customFormat="1" ht="12" customHeight="1" x14ac:dyDescent="0.25">
      <c r="A43" s="382" t="str">
        <f>Прил.6!B44</f>
        <v>Иные бюджетные ассигнования</v>
      </c>
      <c r="B43" s="137" t="str">
        <f>Прил.6!D44</f>
        <v>0104</v>
      </c>
      <c r="C43" s="137" t="str">
        <f>Прил.6!E44</f>
        <v>9400103</v>
      </c>
      <c r="D43" s="137" t="str">
        <f>Прил.6!F44</f>
        <v>800</v>
      </c>
      <c r="E43" s="150">
        <f>Прил.6!G44</f>
        <v>2515</v>
      </c>
      <c r="F43" s="150">
        <f>Прил.6!H44</f>
        <v>0</v>
      </c>
      <c r="G43" s="150">
        <f>Прил.6!I44</f>
        <v>0</v>
      </c>
      <c r="H43" s="150">
        <f>Прил.6!J44</f>
        <v>0</v>
      </c>
      <c r="I43" s="150">
        <f>Прил.6!K44</f>
        <v>2515</v>
      </c>
      <c r="J43" s="150">
        <f>Прил.6!L44</f>
        <v>0</v>
      </c>
      <c r="K43" s="150">
        <f>Прил.6!M44</f>
        <v>0</v>
      </c>
      <c r="L43" s="150">
        <f>Прил.6!N44</f>
        <v>0</v>
      </c>
      <c r="M43" s="150">
        <f>Прил.6!O44</f>
        <v>2515</v>
      </c>
      <c r="N43" s="150">
        <f>Прил.6!P44</f>
        <v>0</v>
      </c>
      <c r="O43" s="150">
        <f>Прил.6!Q44</f>
        <v>0</v>
      </c>
      <c r="P43" s="150">
        <f>Прил.6!R44</f>
        <v>47485</v>
      </c>
      <c r="Q43" s="150">
        <f>Прил.6!S44</f>
        <v>50000</v>
      </c>
      <c r="R43" s="150">
        <f>Прил.6!T44</f>
        <v>0</v>
      </c>
      <c r="S43" s="150">
        <f>Прил.6!U44</f>
        <v>0</v>
      </c>
      <c r="T43" s="150">
        <f>Прил.6!V44</f>
        <v>0</v>
      </c>
      <c r="U43" s="150">
        <f>Прил.6!W44</f>
        <v>50000</v>
      </c>
      <c r="V43" s="150">
        <f>Прил.6!X44</f>
        <v>0</v>
      </c>
      <c r="W43" s="150">
        <f>Прил.6!Y44</f>
        <v>0</v>
      </c>
      <c r="X43" s="150">
        <f>Прил.6!Z44</f>
        <v>0</v>
      </c>
      <c r="Y43" s="150">
        <f>Прил.6!AA44</f>
        <v>50000</v>
      </c>
      <c r="Z43" s="150">
        <f>Прил.6!AB44</f>
        <v>0</v>
      </c>
      <c r="AA43" s="150">
        <f>Прил.6!AC44</f>
        <v>0</v>
      </c>
      <c r="AB43" s="150">
        <f>Прил.6!AD44</f>
        <v>0</v>
      </c>
      <c r="AC43" s="150">
        <f>Прил.6!AE44</f>
        <v>50000</v>
      </c>
      <c r="AD43" s="150">
        <f>Прил.6!AF44</f>
        <v>0</v>
      </c>
      <c r="AE43" s="150">
        <f>Прил.6!AG44</f>
        <v>0</v>
      </c>
      <c r="AF43" s="150">
        <f>Прил.6!AH44</f>
        <v>0</v>
      </c>
      <c r="AG43" s="150">
        <f>Прил.6!AI44</f>
        <v>50000</v>
      </c>
      <c r="AH43" s="150">
        <f>Прил.6!AJ44</f>
        <v>0</v>
      </c>
      <c r="AI43" s="150">
        <f>Прил.6!AK44</f>
        <v>0</v>
      </c>
      <c r="AJ43" s="150">
        <f>Прил.6!AL44</f>
        <v>0</v>
      </c>
      <c r="AK43" s="150">
        <f>Прил.6!AM44</f>
        <v>50000</v>
      </c>
      <c r="AL43" s="169">
        <f t="shared" si="3"/>
        <v>1</v>
      </c>
      <c r="AM43" s="100"/>
      <c r="AN43" s="449"/>
      <c r="AO43" s="71">
        <f t="shared" si="7"/>
        <v>-47485</v>
      </c>
    </row>
    <row r="44" spans="1:41" s="104" customFormat="1" ht="12" customHeight="1" x14ac:dyDescent="0.25">
      <c r="A44" s="382" t="str">
        <f>Прил.6!B45</f>
        <v>Уплата налогов, сборов и иных платежей</v>
      </c>
      <c r="B44" s="137" t="str">
        <f>Прил.6!D45</f>
        <v>0104</v>
      </c>
      <c r="C44" s="137" t="str">
        <f>Прил.6!E45</f>
        <v>9400103</v>
      </c>
      <c r="D44" s="137" t="str">
        <f>Прил.6!F45</f>
        <v>850</v>
      </c>
      <c r="E44" s="293">
        <f>Прил.6!G45</f>
        <v>2515</v>
      </c>
      <c r="F44" s="293">
        <f>Прил.6!H45</f>
        <v>0</v>
      </c>
      <c r="G44" s="293">
        <f>Прил.6!I45</f>
        <v>0</v>
      </c>
      <c r="H44" s="293">
        <f>Прил.6!J45</f>
        <v>0</v>
      </c>
      <c r="I44" s="293">
        <f>Прил.6!K45</f>
        <v>2515</v>
      </c>
      <c r="J44" s="293">
        <f>Прил.6!L45</f>
        <v>0</v>
      </c>
      <c r="K44" s="293">
        <f>Прил.6!M45</f>
        <v>0</v>
      </c>
      <c r="L44" s="293">
        <f>Прил.6!N45</f>
        <v>0</v>
      </c>
      <c r="M44" s="293">
        <f>Прил.6!O45</f>
        <v>2515</v>
      </c>
      <c r="N44" s="293">
        <f>Прил.6!P45</f>
        <v>0</v>
      </c>
      <c r="O44" s="293">
        <f>Прил.6!Q45</f>
        <v>0</v>
      </c>
      <c r="P44" s="293">
        <f>Прил.6!R45</f>
        <v>47485</v>
      </c>
      <c r="Q44" s="150">
        <f>Прил.6!S45</f>
        <v>50000</v>
      </c>
      <c r="R44" s="293">
        <f>Прил.6!T45</f>
        <v>0</v>
      </c>
      <c r="S44" s="293">
        <f>Прил.6!U45</f>
        <v>0</v>
      </c>
      <c r="T44" s="293">
        <f>Прил.6!V45</f>
        <v>0</v>
      </c>
      <c r="U44" s="293">
        <f>Прил.6!W45</f>
        <v>50000</v>
      </c>
      <c r="V44" s="293">
        <f>Прил.6!X45</f>
        <v>0</v>
      </c>
      <c r="W44" s="293">
        <f>Прил.6!Y45</f>
        <v>0</v>
      </c>
      <c r="X44" s="293">
        <f>Прил.6!Z45</f>
        <v>0</v>
      </c>
      <c r="Y44" s="293">
        <f>Прил.6!AA45</f>
        <v>50000</v>
      </c>
      <c r="Z44" s="293">
        <f>Прил.6!AB45</f>
        <v>0</v>
      </c>
      <c r="AA44" s="293">
        <f>Прил.6!AC45</f>
        <v>0</v>
      </c>
      <c r="AB44" s="293">
        <f>Прил.6!AD45</f>
        <v>0</v>
      </c>
      <c r="AC44" s="293">
        <f>Прил.6!AE45</f>
        <v>50000</v>
      </c>
      <c r="AD44" s="293">
        <f>Прил.6!AF45</f>
        <v>0</v>
      </c>
      <c r="AE44" s="293">
        <f>Прил.6!AG45</f>
        <v>0</v>
      </c>
      <c r="AF44" s="293">
        <f>Прил.6!AH45</f>
        <v>0</v>
      </c>
      <c r="AG44" s="293">
        <f>Прил.6!AI45</f>
        <v>50000</v>
      </c>
      <c r="AH44" s="293">
        <f>Прил.6!AJ45</f>
        <v>0</v>
      </c>
      <c r="AI44" s="293">
        <f>Прил.6!AK45</f>
        <v>0</v>
      </c>
      <c r="AJ44" s="293">
        <f>Прил.6!AL45</f>
        <v>0</v>
      </c>
      <c r="AK44" s="293">
        <f>Прил.6!AM45</f>
        <v>50000</v>
      </c>
      <c r="AL44" s="169">
        <f t="shared" si="3"/>
        <v>1</v>
      </c>
      <c r="AM44" s="114"/>
      <c r="AN44" s="348"/>
      <c r="AO44" s="71">
        <f t="shared" si="7"/>
        <v>-47485</v>
      </c>
    </row>
    <row r="45" spans="1:41" s="115" customFormat="1" ht="12" customHeight="1" x14ac:dyDescent="0.25">
      <c r="A45" s="382" t="str">
        <f>Прил.6!B46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B45" s="137" t="str">
        <f>Прил.6!D46</f>
        <v>0104</v>
      </c>
      <c r="C45" s="137" t="str">
        <f>Прил.6!E46</f>
        <v>9400104</v>
      </c>
      <c r="D45" s="137"/>
      <c r="E45" s="150">
        <f>Прил.6!G46</f>
        <v>10021880</v>
      </c>
      <c r="F45" s="150">
        <f>Прил.6!H46</f>
        <v>0</v>
      </c>
      <c r="G45" s="150">
        <f>Прил.6!I46</f>
        <v>0</v>
      </c>
      <c r="H45" s="150">
        <f>Прил.6!J46</f>
        <v>0</v>
      </c>
      <c r="I45" s="150">
        <f>Прил.6!K46</f>
        <v>10021880</v>
      </c>
      <c r="J45" s="150">
        <f>Прил.6!L46</f>
        <v>0</v>
      </c>
      <c r="K45" s="150">
        <f>Прил.6!M46</f>
        <v>0</v>
      </c>
      <c r="L45" s="150">
        <f>Прил.6!N46</f>
        <v>0</v>
      </c>
      <c r="M45" s="150">
        <f>Прил.6!O46</f>
        <v>10021880</v>
      </c>
      <c r="N45" s="150">
        <f>Прил.6!P46</f>
        <v>0</v>
      </c>
      <c r="O45" s="150">
        <f>Прил.6!Q46</f>
        <v>0</v>
      </c>
      <c r="P45" s="150">
        <f>Прил.6!R46</f>
        <v>0</v>
      </c>
      <c r="Q45" s="150">
        <f>Прил.6!S46</f>
        <v>10021880</v>
      </c>
      <c r="R45" s="150">
        <f>Прил.6!T46</f>
        <v>0</v>
      </c>
      <c r="S45" s="150">
        <f>Прил.6!U46</f>
        <v>0</v>
      </c>
      <c r="T45" s="150">
        <f>Прил.6!V46</f>
        <v>0</v>
      </c>
      <c r="U45" s="150">
        <f>Прил.6!W46</f>
        <v>10021880</v>
      </c>
      <c r="V45" s="150">
        <f>Прил.6!X46</f>
        <v>0</v>
      </c>
      <c r="W45" s="150">
        <f>Прил.6!Y46</f>
        <v>0</v>
      </c>
      <c r="X45" s="150">
        <f>Прил.6!Z46</f>
        <v>0</v>
      </c>
      <c r="Y45" s="150">
        <f>Прил.6!AA46</f>
        <v>10021880</v>
      </c>
      <c r="Z45" s="150">
        <f>Прил.6!AB46</f>
        <v>0</v>
      </c>
      <c r="AA45" s="150">
        <f>Прил.6!AC46</f>
        <v>0</v>
      </c>
      <c r="AB45" s="150">
        <f>Прил.6!AD46</f>
        <v>0</v>
      </c>
      <c r="AC45" s="150">
        <f>Прил.6!AE46</f>
        <v>10021880</v>
      </c>
      <c r="AD45" s="150">
        <f>Прил.6!AF46</f>
        <v>0</v>
      </c>
      <c r="AE45" s="150">
        <f>Прил.6!AG46</f>
        <v>0</v>
      </c>
      <c r="AF45" s="150">
        <f>Прил.6!AH46</f>
        <v>0</v>
      </c>
      <c r="AG45" s="150">
        <f>Прил.6!AI46</f>
        <v>10021880</v>
      </c>
      <c r="AH45" s="150">
        <f>Прил.6!AJ46</f>
        <v>0</v>
      </c>
      <c r="AI45" s="150">
        <f>Прил.6!AK46</f>
        <v>0</v>
      </c>
      <c r="AJ45" s="150">
        <f>Прил.6!AL46</f>
        <v>0</v>
      </c>
      <c r="AK45" s="150">
        <f>Прил.6!AM46</f>
        <v>10021880</v>
      </c>
      <c r="AL45" s="169">
        <f t="shared" si="3"/>
        <v>1</v>
      </c>
      <c r="AM45" s="100"/>
      <c r="AN45" s="449"/>
      <c r="AO45" s="71">
        <f t="shared" si="7"/>
        <v>0</v>
      </c>
    </row>
    <row r="46" spans="1:41" s="104" customFormat="1" ht="12" customHeight="1" x14ac:dyDescent="0.25">
      <c r="A46" s="382" t="str">
        <f>Прил.6!B47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46" s="137" t="str">
        <f>Прил.6!D47</f>
        <v>0104</v>
      </c>
      <c r="C46" s="137" t="str">
        <f>Прил.6!E47</f>
        <v>9400104</v>
      </c>
      <c r="D46" s="137" t="str">
        <f>Прил.6!F47</f>
        <v>100</v>
      </c>
      <c r="E46" s="150">
        <f>Прил.6!G47</f>
        <v>10021880</v>
      </c>
      <c r="F46" s="150">
        <f>Прил.6!H47</f>
        <v>0</v>
      </c>
      <c r="G46" s="150">
        <f>Прил.6!I47</f>
        <v>0</v>
      </c>
      <c r="H46" s="150">
        <f>Прил.6!J47</f>
        <v>0</v>
      </c>
      <c r="I46" s="150">
        <f>Прил.6!K47</f>
        <v>10021880</v>
      </c>
      <c r="J46" s="150">
        <f>Прил.6!L47</f>
        <v>0</v>
      </c>
      <c r="K46" s="150">
        <f>Прил.6!M47</f>
        <v>0</v>
      </c>
      <c r="L46" s="150">
        <f>Прил.6!N47</f>
        <v>0</v>
      </c>
      <c r="M46" s="150">
        <f>Прил.6!O47</f>
        <v>10021880</v>
      </c>
      <c r="N46" s="150">
        <f>Прил.6!P47</f>
        <v>0</v>
      </c>
      <c r="O46" s="150">
        <f>Прил.6!Q47</f>
        <v>0</v>
      </c>
      <c r="P46" s="150">
        <f>Прил.6!R47</f>
        <v>0</v>
      </c>
      <c r="Q46" s="150">
        <f>Прил.6!S47</f>
        <v>10021880</v>
      </c>
      <c r="R46" s="150">
        <f>Прил.6!T47</f>
        <v>0</v>
      </c>
      <c r="S46" s="150">
        <f>Прил.6!U47</f>
        <v>0</v>
      </c>
      <c r="T46" s="150">
        <f>Прил.6!V47</f>
        <v>0</v>
      </c>
      <c r="U46" s="150">
        <f>Прил.6!W47</f>
        <v>10021880</v>
      </c>
      <c r="V46" s="150">
        <f>Прил.6!X47</f>
        <v>0</v>
      </c>
      <c r="W46" s="150">
        <f>Прил.6!Y47</f>
        <v>0</v>
      </c>
      <c r="X46" s="150">
        <f>Прил.6!Z47</f>
        <v>0</v>
      </c>
      <c r="Y46" s="150">
        <f>Прил.6!AA47</f>
        <v>10021880</v>
      </c>
      <c r="Z46" s="150">
        <f>Прил.6!AB47</f>
        <v>0</v>
      </c>
      <c r="AA46" s="150">
        <f>Прил.6!AC47</f>
        <v>0</v>
      </c>
      <c r="AB46" s="150">
        <f>Прил.6!AD47</f>
        <v>0</v>
      </c>
      <c r="AC46" s="150">
        <f>Прил.6!AE47</f>
        <v>10021880</v>
      </c>
      <c r="AD46" s="150">
        <f>Прил.6!AF47</f>
        <v>0</v>
      </c>
      <c r="AE46" s="150">
        <f>Прил.6!AG47</f>
        <v>0</v>
      </c>
      <c r="AF46" s="150">
        <f>Прил.6!AH47</f>
        <v>0</v>
      </c>
      <c r="AG46" s="150">
        <f>Прил.6!AI47</f>
        <v>10021880</v>
      </c>
      <c r="AH46" s="150">
        <f>Прил.6!AJ47</f>
        <v>0</v>
      </c>
      <c r="AI46" s="150">
        <f>Прил.6!AK47</f>
        <v>0</v>
      </c>
      <c r="AJ46" s="150">
        <f>Прил.6!AL47</f>
        <v>0</v>
      </c>
      <c r="AK46" s="150">
        <f>Прил.6!AM47</f>
        <v>10021880</v>
      </c>
      <c r="AL46" s="169">
        <f t="shared" si="3"/>
        <v>1</v>
      </c>
      <c r="AM46" s="100"/>
      <c r="AN46" s="449"/>
      <c r="AO46" s="71">
        <f t="shared" si="7"/>
        <v>0</v>
      </c>
    </row>
    <row r="47" spans="1:41" s="32" customFormat="1" ht="12" customHeight="1" x14ac:dyDescent="0.25">
      <c r="A47" s="382" t="str">
        <f>Прил.6!B48</f>
        <v>Расходы на выплаты персоналу государственных (муниципальных) органов</v>
      </c>
      <c r="B47" s="137" t="str">
        <f>Прил.6!D48</f>
        <v>0104</v>
      </c>
      <c r="C47" s="137" t="str">
        <f>Прил.6!E48</f>
        <v>9400104</v>
      </c>
      <c r="D47" s="137" t="str">
        <f>Прил.6!F48</f>
        <v>120</v>
      </c>
      <c r="E47" s="293">
        <f>Прил.6!G48</f>
        <v>10021880</v>
      </c>
      <c r="F47" s="293">
        <f>Прил.6!H48</f>
        <v>0</v>
      </c>
      <c r="G47" s="293">
        <f>Прил.6!I48</f>
        <v>0</v>
      </c>
      <c r="H47" s="293">
        <f>Прил.6!J48</f>
        <v>0</v>
      </c>
      <c r="I47" s="293">
        <f>Прил.6!K48</f>
        <v>10021880</v>
      </c>
      <c r="J47" s="293">
        <f>Прил.6!L48</f>
        <v>0</v>
      </c>
      <c r="K47" s="293">
        <f>Прил.6!M48</f>
        <v>0</v>
      </c>
      <c r="L47" s="293">
        <f>Прил.6!N48</f>
        <v>0</v>
      </c>
      <c r="M47" s="293">
        <f>Прил.6!O48</f>
        <v>10021880</v>
      </c>
      <c r="N47" s="293">
        <f>Прил.6!P48</f>
        <v>0</v>
      </c>
      <c r="O47" s="293">
        <f>Прил.6!Q48</f>
        <v>0</v>
      </c>
      <c r="P47" s="293">
        <f>Прил.6!R48</f>
        <v>0</v>
      </c>
      <c r="Q47" s="150">
        <f>Прил.6!S48</f>
        <v>10021880</v>
      </c>
      <c r="R47" s="293">
        <f>Прил.6!T48</f>
        <v>0</v>
      </c>
      <c r="S47" s="293">
        <f>Прил.6!U48</f>
        <v>0</v>
      </c>
      <c r="T47" s="293">
        <f>Прил.6!V48</f>
        <v>0</v>
      </c>
      <c r="U47" s="293">
        <f>Прил.6!W48</f>
        <v>10021880</v>
      </c>
      <c r="V47" s="293">
        <f>Прил.6!X48</f>
        <v>0</v>
      </c>
      <c r="W47" s="293">
        <f>Прил.6!Y48</f>
        <v>0</v>
      </c>
      <c r="X47" s="293">
        <f>Прил.6!Z48</f>
        <v>0</v>
      </c>
      <c r="Y47" s="293">
        <f>Прил.6!AA48</f>
        <v>10021880</v>
      </c>
      <c r="Z47" s="293">
        <f>Прил.6!AB48</f>
        <v>0</v>
      </c>
      <c r="AA47" s="293">
        <f>Прил.6!AC48</f>
        <v>0</v>
      </c>
      <c r="AB47" s="293">
        <f>Прил.6!AD48</f>
        <v>0</v>
      </c>
      <c r="AC47" s="293">
        <f>Прил.6!AE48</f>
        <v>10021880</v>
      </c>
      <c r="AD47" s="293">
        <f>Прил.6!AF48</f>
        <v>0</v>
      </c>
      <c r="AE47" s="293">
        <f>Прил.6!AG48</f>
        <v>0</v>
      </c>
      <c r="AF47" s="293">
        <f>Прил.6!AH48</f>
        <v>0</v>
      </c>
      <c r="AG47" s="293">
        <f>Прил.6!AI48</f>
        <v>10021880</v>
      </c>
      <c r="AH47" s="293">
        <f>Прил.6!AJ48</f>
        <v>0</v>
      </c>
      <c r="AI47" s="293">
        <f>Прил.6!AK48</f>
        <v>0</v>
      </c>
      <c r="AJ47" s="293">
        <f>Прил.6!AL48</f>
        <v>0</v>
      </c>
      <c r="AK47" s="293">
        <f>Прил.6!AM48</f>
        <v>10021880</v>
      </c>
      <c r="AL47" s="169">
        <f t="shared" si="3"/>
        <v>1</v>
      </c>
      <c r="AM47" s="114"/>
      <c r="AN47" s="348"/>
      <c r="AO47" s="71">
        <f t="shared" si="7"/>
        <v>0</v>
      </c>
    </row>
    <row r="48" spans="1:41" s="32" customFormat="1" ht="12" customHeight="1" x14ac:dyDescent="0.25">
      <c r="A48" s="382" t="str">
        <f>Прил.6!B49</f>
        <v>Проведение мероприятий общепоселенческого значения</v>
      </c>
      <c r="B48" s="137" t="str">
        <f>Прил.6!D49</f>
        <v>0104</v>
      </c>
      <c r="C48" s="137" t="str">
        <f>Прил.6!E49</f>
        <v>9400301</v>
      </c>
      <c r="D48" s="137"/>
      <c r="E48" s="150">
        <f>Прил.6!G49</f>
        <v>550980</v>
      </c>
      <c r="F48" s="150">
        <f>Прил.6!H49</f>
        <v>0</v>
      </c>
      <c r="G48" s="150">
        <f>Прил.6!I49</f>
        <v>0</v>
      </c>
      <c r="H48" s="150">
        <f>Прил.6!J49</f>
        <v>0</v>
      </c>
      <c r="I48" s="150">
        <f>Прил.6!K49</f>
        <v>550980</v>
      </c>
      <c r="J48" s="150">
        <f>Прил.6!L49</f>
        <v>0</v>
      </c>
      <c r="K48" s="150">
        <f>Прил.6!M49</f>
        <v>0</v>
      </c>
      <c r="L48" s="150">
        <f>Прил.6!N49</f>
        <v>0</v>
      </c>
      <c r="M48" s="150">
        <f>Прил.6!O49</f>
        <v>550980</v>
      </c>
      <c r="N48" s="150">
        <f>Прил.6!P49</f>
        <v>0</v>
      </c>
      <c r="O48" s="150">
        <f>Прил.6!Q49</f>
        <v>0</v>
      </c>
      <c r="P48" s="150">
        <f>Прил.6!R49</f>
        <v>0</v>
      </c>
      <c r="Q48" s="150">
        <f>Прил.6!S49</f>
        <v>550980</v>
      </c>
      <c r="R48" s="150">
        <f>Прил.6!T49</f>
        <v>0</v>
      </c>
      <c r="S48" s="150">
        <f>Прил.6!U49</f>
        <v>0</v>
      </c>
      <c r="T48" s="150">
        <f>Прил.6!V49</f>
        <v>0</v>
      </c>
      <c r="U48" s="150">
        <f>Прил.6!W49</f>
        <v>550980</v>
      </c>
      <c r="V48" s="150">
        <f>Прил.6!X49</f>
        <v>0</v>
      </c>
      <c r="W48" s="150">
        <f>Прил.6!Y49</f>
        <v>0</v>
      </c>
      <c r="X48" s="150">
        <f>Прил.6!Z49</f>
        <v>0</v>
      </c>
      <c r="Y48" s="150">
        <f>Прил.6!AA49</f>
        <v>550980</v>
      </c>
      <c r="Z48" s="150">
        <f>Прил.6!AB49</f>
        <v>0</v>
      </c>
      <c r="AA48" s="150">
        <f>Прил.6!AC49</f>
        <v>0</v>
      </c>
      <c r="AB48" s="150">
        <f>Прил.6!AD49</f>
        <v>0</v>
      </c>
      <c r="AC48" s="150">
        <f>Прил.6!AE49</f>
        <v>550980</v>
      </c>
      <c r="AD48" s="150">
        <f>Прил.6!AF49</f>
        <v>0</v>
      </c>
      <c r="AE48" s="150">
        <f>Прил.6!AG49</f>
        <v>0</v>
      </c>
      <c r="AF48" s="150">
        <f>Прил.6!AH49</f>
        <v>0</v>
      </c>
      <c r="AG48" s="150">
        <f>Прил.6!AI49</f>
        <v>550980</v>
      </c>
      <c r="AH48" s="150">
        <f>Прил.6!AJ49</f>
        <v>0</v>
      </c>
      <c r="AI48" s="150">
        <f>Прил.6!AK49</f>
        <v>0</v>
      </c>
      <c r="AJ48" s="150">
        <f>Прил.6!AL49</f>
        <v>0</v>
      </c>
      <c r="AK48" s="150">
        <f>Прил.6!AM49</f>
        <v>550980</v>
      </c>
      <c r="AL48" s="169">
        <f t="shared" si="3"/>
        <v>1</v>
      </c>
      <c r="AM48" s="100"/>
      <c r="AN48" s="449"/>
      <c r="AO48" s="71">
        <f t="shared" si="7"/>
        <v>0</v>
      </c>
    </row>
    <row r="49" spans="1:41" s="32" customFormat="1" ht="12" customHeight="1" x14ac:dyDescent="0.25">
      <c r="A49" s="382" t="str">
        <f>Прил.6!B50</f>
        <v>Закупка товаров, работ и услуг для государственных (муниципальных) нужд</v>
      </c>
      <c r="B49" s="137" t="str">
        <f>Прил.6!D50</f>
        <v>0104</v>
      </c>
      <c r="C49" s="137" t="str">
        <f>Прил.6!E50</f>
        <v>9400301</v>
      </c>
      <c r="D49" s="137" t="str">
        <f>Прил.6!F50</f>
        <v>200</v>
      </c>
      <c r="E49" s="150">
        <f>Прил.6!G50</f>
        <v>550980</v>
      </c>
      <c r="F49" s="150">
        <f>Прил.6!H50</f>
        <v>0</v>
      </c>
      <c r="G49" s="150">
        <f>Прил.6!I50</f>
        <v>0</v>
      </c>
      <c r="H49" s="150">
        <f>Прил.6!J50</f>
        <v>0</v>
      </c>
      <c r="I49" s="150">
        <f>Прил.6!K50</f>
        <v>550980</v>
      </c>
      <c r="J49" s="150">
        <f>Прил.6!L50</f>
        <v>0</v>
      </c>
      <c r="K49" s="150">
        <f>Прил.6!M50</f>
        <v>0</v>
      </c>
      <c r="L49" s="150">
        <f>Прил.6!N50</f>
        <v>0</v>
      </c>
      <c r="M49" s="150">
        <f>Прил.6!O50</f>
        <v>550980</v>
      </c>
      <c r="N49" s="150">
        <f>Прил.6!P50</f>
        <v>0</v>
      </c>
      <c r="O49" s="150">
        <f>Прил.6!Q50</f>
        <v>0</v>
      </c>
      <c r="P49" s="150">
        <f>Прил.6!R50</f>
        <v>0</v>
      </c>
      <c r="Q49" s="150">
        <f>Прил.6!S50</f>
        <v>550980</v>
      </c>
      <c r="R49" s="150">
        <f>Прил.6!T50</f>
        <v>0</v>
      </c>
      <c r="S49" s="150">
        <f>Прил.6!U50</f>
        <v>0</v>
      </c>
      <c r="T49" s="150">
        <f>Прил.6!V50</f>
        <v>0</v>
      </c>
      <c r="U49" s="150">
        <f>Прил.6!W50</f>
        <v>550980</v>
      </c>
      <c r="V49" s="150">
        <f>Прил.6!X50</f>
        <v>0</v>
      </c>
      <c r="W49" s="150">
        <f>Прил.6!Y50</f>
        <v>0</v>
      </c>
      <c r="X49" s="150">
        <f>Прил.6!Z50</f>
        <v>0</v>
      </c>
      <c r="Y49" s="150">
        <f>Прил.6!AA50</f>
        <v>550980</v>
      </c>
      <c r="Z49" s="150">
        <f>Прил.6!AB50</f>
        <v>0</v>
      </c>
      <c r="AA49" s="150">
        <f>Прил.6!AC50</f>
        <v>0</v>
      </c>
      <c r="AB49" s="150">
        <f>Прил.6!AD50</f>
        <v>0</v>
      </c>
      <c r="AC49" s="150">
        <f>Прил.6!AE50</f>
        <v>550980</v>
      </c>
      <c r="AD49" s="150">
        <f>Прил.6!AF50</f>
        <v>0</v>
      </c>
      <c r="AE49" s="150">
        <f>Прил.6!AG50</f>
        <v>0</v>
      </c>
      <c r="AF49" s="150">
        <f>Прил.6!AH50</f>
        <v>0</v>
      </c>
      <c r="AG49" s="150">
        <f>Прил.6!AI50</f>
        <v>550980</v>
      </c>
      <c r="AH49" s="150">
        <f>Прил.6!AJ50</f>
        <v>0</v>
      </c>
      <c r="AI49" s="150">
        <f>Прил.6!AK50</f>
        <v>0</v>
      </c>
      <c r="AJ49" s="150">
        <f>Прил.6!AL50</f>
        <v>0</v>
      </c>
      <c r="AK49" s="150">
        <f>Прил.6!AM50</f>
        <v>550980</v>
      </c>
      <c r="AL49" s="169">
        <f t="shared" si="3"/>
        <v>1</v>
      </c>
      <c r="AM49" s="100"/>
      <c r="AN49" s="449"/>
      <c r="AO49" s="71">
        <f t="shared" si="7"/>
        <v>0</v>
      </c>
    </row>
    <row r="50" spans="1:41" s="104" customFormat="1" ht="12" customHeight="1" x14ac:dyDescent="0.25">
      <c r="A50" s="382" t="str">
        <f>Прил.6!B51</f>
        <v>Иные закупки товаров, работ и услуг для обеспечения государственных (муниципальных) нужд</v>
      </c>
      <c r="B50" s="137" t="str">
        <f>Прил.6!D51</f>
        <v>0104</v>
      </c>
      <c r="C50" s="137" t="str">
        <f>Прил.6!E51</f>
        <v>9400301</v>
      </c>
      <c r="D50" s="137" t="str">
        <f>Прил.6!F51</f>
        <v>240</v>
      </c>
      <c r="E50" s="293">
        <f>Прил.6!G51</f>
        <v>550980</v>
      </c>
      <c r="F50" s="293">
        <f>Прил.6!H51</f>
        <v>0</v>
      </c>
      <c r="G50" s="293">
        <f>Прил.6!I51</f>
        <v>0</v>
      </c>
      <c r="H50" s="293">
        <f>Прил.6!J51</f>
        <v>0</v>
      </c>
      <c r="I50" s="293">
        <f>Прил.6!K51</f>
        <v>550980</v>
      </c>
      <c r="J50" s="293">
        <f>Прил.6!L51</f>
        <v>0</v>
      </c>
      <c r="K50" s="293">
        <f>Прил.6!M51</f>
        <v>0</v>
      </c>
      <c r="L50" s="293">
        <f>Прил.6!N51</f>
        <v>0</v>
      </c>
      <c r="M50" s="293">
        <f>Прил.6!O51</f>
        <v>550980</v>
      </c>
      <c r="N50" s="293">
        <f>Прил.6!P51</f>
        <v>0</v>
      </c>
      <c r="O50" s="293">
        <f>Прил.6!Q51</f>
        <v>0</v>
      </c>
      <c r="P50" s="293">
        <f>Прил.6!R51</f>
        <v>0</v>
      </c>
      <c r="Q50" s="150">
        <f>Прил.6!S51</f>
        <v>550980</v>
      </c>
      <c r="R50" s="293">
        <f>Прил.6!T51</f>
        <v>0</v>
      </c>
      <c r="S50" s="293">
        <f>Прил.6!U51</f>
        <v>0</v>
      </c>
      <c r="T50" s="293">
        <f>Прил.6!V51</f>
        <v>0</v>
      </c>
      <c r="U50" s="293">
        <f>Прил.6!W51</f>
        <v>550980</v>
      </c>
      <c r="V50" s="293">
        <f>Прил.6!X51</f>
        <v>0</v>
      </c>
      <c r="W50" s="293">
        <f>Прил.6!Y51</f>
        <v>0</v>
      </c>
      <c r="X50" s="293">
        <f>Прил.6!Z51</f>
        <v>0</v>
      </c>
      <c r="Y50" s="293">
        <f>Прил.6!AA51</f>
        <v>550980</v>
      </c>
      <c r="Z50" s="293">
        <f>Прил.6!AB51</f>
        <v>0</v>
      </c>
      <c r="AA50" s="293">
        <f>Прил.6!AC51</f>
        <v>0</v>
      </c>
      <c r="AB50" s="293">
        <f>Прил.6!AD51</f>
        <v>0</v>
      </c>
      <c r="AC50" s="293">
        <f>Прил.6!AE51</f>
        <v>550980</v>
      </c>
      <c r="AD50" s="293">
        <f>Прил.6!AF51</f>
        <v>0</v>
      </c>
      <c r="AE50" s="293">
        <f>Прил.6!AG51</f>
        <v>0</v>
      </c>
      <c r="AF50" s="293">
        <f>Прил.6!AH51</f>
        <v>0</v>
      </c>
      <c r="AG50" s="293">
        <f>Прил.6!AI51</f>
        <v>550980</v>
      </c>
      <c r="AH50" s="293">
        <f>Прил.6!AJ51</f>
        <v>0</v>
      </c>
      <c r="AI50" s="293">
        <f>Прил.6!AK51</f>
        <v>0</v>
      </c>
      <c r="AJ50" s="293">
        <f>Прил.6!AL51</f>
        <v>0</v>
      </c>
      <c r="AK50" s="293">
        <f>Прил.6!AM51</f>
        <v>550980</v>
      </c>
      <c r="AL50" s="169">
        <f t="shared" si="3"/>
        <v>1</v>
      </c>
      <c r="AM50" s="114"/>
      <c r="AN50" s="348"/>
      <c r="AO50" s="71">
        <f t="shared" si="7"/>
        <v>0</v>
      </c>
    </row>
    <row r="51" spans="1:41" s="104" customFormat="1" ht="12" customHeight="1" x14ac:dyDescent="0.2">
      <c r="A51" s="382" t="str">
        <f>Прил.6!B52</f>
        <v>Резервный фонд администрации сельского поселения Хатанга</v>
      </c>
      <c r="B51" s="164" t="str">
        <f>Прил.6!D52</f>
        <v>0104</v>
      </c>
      <c r="C51" s="164" t="str">
        <f>Прил.6!E52</f>
        <v>9400401</v>
      </c>
      <c r="D51" s="164"/>
      <c r="E51" s="150"/>
      <c r="F51" s="150"/>
      <c r="G51" s="150"/>
      <c r="H51" s="150"/>
      <c r="I51" s="150"/>
      <c r="J51" s="150"/>
      <c r="K51" s="150"/>
      <c r="L51" s="150"/>
      <c r="M51" s="150">
        <f>Прил.6!O52</f>
        <v>50000</v>
      </c>
      <c r="N51" s="150">
        <f>Прил.6!P52</f>
        <v>0</v>
      </c>
      <c r="O51" s="150">
        <f>Прил.6!Q52</f>
        <v>0</v>
      </c>
      <c r="P51" s="150">
        <f>Прил.6!R52</f>
        <v>0</v>
      </c>
      <c r="Q51" s="150">
        <f>Прил.6!S52</f>
        <v>50000</v>
      </c>
      <c r="R51" s="150">
        <f>Прил.6!T52</f>
        <v>0</v>
      </c>
      <c r="S51" s="150">
        <f>Прил.6!U52</f>
        <v>0</v>
      </c>
      <c r="T51" s="150">
        <f>Прил.6!V52</f>
        <v>0</v>
      </c>
      <c r="U51" s="150">
        <f>Прил.6!W52</f>
        <v>50000</v>
      </c>
      <c r="V51" s="150">
        <f>Прил.6!X52</f>
        <v>0</v>
      </c>
      <c r="W51" s="150">
        <f>Прил.6!Y52</f>
        <v>0</v>
      </c>
      <c r="X51" s="150">
        <f>Прил.6!Z52</f>
        <v>0</v>
      </c>
      <c r="Y51" s="150">
        <f>Прил.6!AA52</f>
        <v>50000</v>
      </c>
      <c r="Z51" s="150">
        <f>Прил.6!AB52</f>
        <v>0</v>
      </c>
      <c r="AA51" s="150">
        <f>Прил.6!AC52</f>
        <v>0</v>
      </c>
      <c r="AB51" s="150">
        <f>Прил.6!AD52</f>
        <v>0</v>
      </c>
      <c r="AC51" s="150">
        <f>Прил.6!AE52</f>
        <v>50000</v>
      </c>
      <c r="AD51" s="150">
        <f>Прил.6!AF52</f>
        <v>0</v>
      </c>
      <c r="AE51" s="150">
        <f>Прил.6!AG52</f>
        <v>0</v>
      </c>
      <c r="AF51" s="150">
        <f>Прил.6!AH52</f>
        <v>0</v>
      </c>
      <c r="AG51" s="150">
        <f>Прил.6!AI52</f>
        <v>50000</v>
      </c>
      <c r="AH51" s="150">
        <f>Прил.6!AJ52</f>
        <v>0</v>
      </c>
      <c r="AI51" s="150">
        <f>Прил.6!AK52</f>
        <v>0</v>
      </c>
      <c r="AJ51" s="150">
        <f>Прил.6!AL52</f>
        <v>0</v>
      </c>
      <c r="AK51" s="150">
        <f>Прил.6!AM52</f>
        <v>50000</v>
      </c>
      <c r="AL51" s="169">
        <f t="shared" si="3"/>
        <v>1</v>
      </c>
      <c r="AM51" s="114"/>
      <c r="AN51" s="348"/>
    </row>
    <row r="52" spans="1:41" s="104" customFormat="1" ht="12" customHeight="1" x14ac:dyDescent="0.2">
      <c r="A52" s="382" t="str">
        <f>Прил.6!B53</f>
        <v>Иные бюджетные ассигнования</v>
      </c>
      <c r="B52" s="164" t="str">
        <f>Прил.6!D53</f>
        <v>0104</v>
      </c>
      <c r="C52" s="164" t="str">
        <f>Прил.6!E53</f>
        <v>9400401</v>
      </c>
      <c r="D52" s="164" t="str">
        <f>Прил.6!F53</f>
        <v>800</v>
      </c>
      <c r="E52" s="150"/>
      <c r="F52" s="150"/>
      <c r="G52" s="150"/>
      <c r="H52" s="150"/>
      <c r="I52" s="150"/>
      <c r="J52" s="150"/>
      <c r="K52" s="150"/>
      <c r="L52" s="150"/>
      <c r="M52" s="150">
        <f>Прил.6!O53</f>
        <v>50000</v>
      </c>
      <c r="N52" s="150">
        <f>Прил.6!P53</f>
        <v>0</v>
      </c>
      <c r="O52" s="150">
        <f>Прил.6!Q53</f>
        <v>0</v>
      </c>
      <c r="P52" s="150">
        <f>Прил.6!R53</f>
        <v>0</v>
      </c>
      <c r="Q52" s="150">
        <f>Прил.6!S53</f>
        <v>50000</v>
      </c>
      <c r="R52" s="150">
        <f>Прил.6!T53</f>
        <v>0</v>
      </c>
      <c r="S52" s="150">
        <f>Прил.6!U53</f>
        <v>0</v>
      </c>
      <c r="T52" s="150">
        <f>Прил.6!V53</f>
        <v>0</v>
      </c>
      <c r="U52" s="150">
        <f>Прил.6!W53</f>
        <v>50000</v>
      </c>
      <c r="V52" s="150">
        <f>Прил.6!X53</f>
        <v>0</v>
      </c>
      <c r="W52" s="150">
        <f>Прил.6!Y53</f>
        <v>0</v>
      </c>
      <c r="X52" s="150">
        <f>Прил.6!Z53</f>
        <v>0</v>
      </c>
      <c r="Y52" s="150">
        <f>Прил.6!AA53</f>
        <v>50000</v>
      </c>
      <c r="Z52" s="150">
        <f>Прил.6!AB53</f>
        <v>0</v>
      </c>
      <c r="AA52" s="150">
        <f>Прил.6!AC53</f>
        <v>0</v>
      </c>
      <c r="AB52" s="150">
        <f>Прил.6!AD53</f>
        <v>0</v>
      </c>
      <c r="AC52" s="150">
        <f>Прил.6!AE53</f>
        <v>50000</v>
      </c>
      <c r="AD52" s="150">
        <f>Прил.6!AF53</f>
        <v>0</v>
      </c>
      <c r="AE52" s="150">
        <f>Прил.6!AG53</f>
        <v>0</v>
      </c>
      <c r="AF52" s="150">
        <f>Прил.6!AH53</f>
        <v>0</v>
      </c>
      <c r="AG52" s="150">
        <f>Прил.6!AI53</f>
        <v>50000</v>
      </c>
      <c r="AH52" s="150">
        <f>Прил.6!AJ53</f>
        <v>0</v>
      </c>
      <c r="AI52" s="150">
        <f>Прил.6!AK53</f>
        <v>0</v>
      </c>
      <c r="AJ52" s="150">
        <f>Прил.6!AL53</f>
        <v>0</v>
      </c>
      <c r="AK52" s="150">
        <f>Прил.6!AM53</f>
        <v>50000</v>
      </c>
      <c r="AL52" s="169">
        <f t="shared" si="3"/>
        <v>1</v>
      </c>
      <c r="AM52" s="114"/>
      <c r="AN52" s="348"/>
    </row>
    <row r="53" spans="1:41" s="104" customFormat="1" ht="12" customHeight="1" x14ac:dyDescent="0.2">
      <c r="A53" s="382" t="str">
        <f>Прил.6!B54</f>
        <v>Резервные средства</v>
      </c>
      <c r="B53" s="164" t="str">
        <f>Прил.6!D54</f>
        <v>0104</v>
      </c>
      <c r="C53" s="164" t="str">
        <f>Прил.6!E54</f>
        <v>9400401</v>
      </c>
      <c r="D53" s="164" t="str">
        <f>Прил.6!F54</f>
        <v>870</v>
      </c>
      <c r="E53" s="293"/>
      <c r="F53" s="293"/>
      <c r="G53" s="293"/>
      <c r="H53" s="293"/>
      <c r="I53" s="293"/>
      <c r="J53" s="293"/>
      <c r="K53" s="293"/>
      <c r="L53" s="293"/>
      <c r="M53" s="293">
        <f>Прил.6!O54</f>
        <v>50000</v>
      </c>
      <c r="N53" s="293">
        <f>Прил.6!P54</f>
        <v>0</v>
      </c>
      <c r="O53" s="293">
        <f>Прил.6!Q54</f>
        <v>0</v>
      </c>
      <c r="P53" s="293">
        <f>Прил.6!R54</f>
        <v>0</v>
      </c>
      <c r="Q53" s="150">
        <f>Прил.6!S54</f>
        <v>50000</v>
      </c>
      <c r="R53" s="293">
        <f>Прил.6!T54</f>
        <v>0</v>
      </c>
      <c r="S53" s="293">
        <f>Прил.6!U54</f>
        <v>0</v>
      </c>
      <c r="T53" s="293">
        <f>Прил.6!V54</f>
        <v>0</v>
      </c>
      <c r="U53" s="293">
        <f>Прил.6!W54</f>
        <v>50000</v>
      </c>
      <c r="V53" s="293">
        <f>Прил.6!X54</f>
        <v>0</v>
      </c>
      <c r="W53" s="293">
        <f>Прил.6!Y54</f>
        <v>0</v>
      </c>
      <c r="X53" s="293">
        <f>Прил.6!Z54</f>
        <v>0</v>
      </c>
      <c r="Y53" s="293">
        <f>Прил.6!AA54</f>
        <v>50000</v>
      </c>
      <c r="Z53" s="293">
        <f>Прил.6!AB54</f>
        <v>0</v>
      </c>
      <c r="AA53" s="293">
        <f>Прил.6!AC54</f>
        <v>0</v>
      </c>
      <c r="AB53" s="293">
        <f>Прил.6!AD54</f>
        <v>0</v>
      </c>
      <c r="AC53" s="293">
        <f>Прил.6!AE54</f>
        <v>50000</v>
      </c>
      <c r="AD53" s="293">
        <f>Прил.6!AF54</f>
        <v>0</v>
      </c>
      <c r="AE53" s="293">
        <f>Прил.6!AG54</f>
        <v>0</v>
      </c>
      <c r="AF53" s="293">
        <f>Прил.6!AH54</f>
        <v>0</v>
      </c>
      <c r="AG53" s="293">
        <f>Прил.6!AI54</f>
        <v>50000</v>
      </c>
      <c r="AH53" s="293">
        <f>Прил.6!AJ54</f>
        <v>0</v>
      </c>
      <c r="AI53" s="293">
        <f>Прил.6!AK54</f>
        <v>0</v>
      </c>
      <c r="AJ53" s="293">
        <f>Прил.6!AL54</f>
        <v>0</v>
      </c>
      <c r="AK53" s="293">
        <f>Прил.6!AM54</f>
        <v>50000</v>
      </c>
      <c r="AL53" s="169">
        <f t="shared" si="3"/>
        <v>1</v>
      </c>
      <c r="AM53" s="114"/>
      <c r="AN53" s="348"/>
      <c r="AO53" s="76"/>
    </row>
    <row r="54" spans="1:41" s="115" customFormat="1" ht="12" customHeight="1" x14ac:dyDescent="0.25">
      <c r="A54" s="201" t="str">
        <f>Прил.6!B248</f>
        <v>Обеспечение деятельности финансовых, налоговых и таможенных органов и органов финансового (финансово-бюджетного) надзора</v>
      </c>
      <c r="B54" s="163" t="str">
        <f>Прил.6!D248</f>
        <v>0106</v>
      </c>
      <c r="C54" s="137"/>
      <c r="D54" s="137"/>
      <c r="E54" s="150">
        <f t="shared" ref="E54:AK54" si="10">E55</f>
        <v>8985280.2100000009</v>
      </c>
      <c r="F54" s="150">
        <f t="shared" si="10"/>
        <v>0</v>
      </c>
      <c r="G54" s="150">
        <f t="shared" si="10"/>
        <v>0</v>
      </c>
      <c r="H54" s="150">
        <f t="shared" si="10"/>
        <v>0</v>
      </c>
      <c r="I54" s="150">
        <f t="shared" si="10"/>
        <v>8985280.2100000009</v>
      </c>
      <c r="J54" s="150">
        <f t="shared" si="10"/>
        <v>0</v>
      </c>
      <c r="K54" s="150">
        <f t="shared" si="10"/>
        <v>0</v>
      </c>
      <c r="L54" s="150">
        <f t="shared" si="10"/>
        <v>0</v>
      </c>
      <c r="M54" s="150">
        <f t="shared" si="10"/>
        <v>8985280.2100000009</v>
      </c>
      <c r="N54" s="150">
        <f t="shared" si="10"/>
        <v>0</v>
      </c>
      <c r="O54" s="150">
        <f t="shared" si="10"/>
        <v>0</v>
      </c>
      <c r="P54" s="150">
        <f t="shared" si="10"/>
        <v>0</v>
      </c>
      <c r="Q54" s="150">
        <f t="shared" si="10"/>
        <v>8985280.2100000009</v>
      </c>
      <c r="R54" s="150">
        <f t="shared" si="10"/>
        <v>0</v>
      </c>
      <c r="S54" s="150">
        <f t="shared" si="10"/>
        <v>0</v>
      </c>
      <c r="T54" s="150">
        <f t="shared" si="10"/>
        <v>0</v>
      </c>
      <c r="U54" s="150">
        <f t="shared" si="10"/>
        <v>8985280.2100000009</v>
      </c>
      <c r="V54" s="150">
        <f t="shared" si="10"/>
        <v>0</v>
      </c>
      <c r="W54" s="150">
        <f t="shared" si="10"/>
        <v>0</v>
      </c>
      <c r="X54" s="150">
        <f t="shared" si="10"/>
        <v>0</v>
      </c>
      <c r="Y54" s="150">
        <f t="shared" si="10"/>
        <v>8985280.2100000009</v>
      </c>
      <c r="Z54" s="150">
        <f t="shared" si="10"/>
        <v>0</v>
      </c>
      <c r="AA54" s="150">
        <f t="shared" si="10"/>
        <v>0</v>
      </c>
      <c r="AB54" s="150">
        <f t="shared" si="10"/>
        <v>0</v>
      </c>
      <c r="AC54" s="150">
        <f t="shared" si="10"/>
        <v>8985280.2100000009</v>
      </c>
      <c r="AD54" s="150">
        <f t="shared" si="10"/>
        <v>0</v>
      </c>
      <c r="AE54" s="150">
        <f t="shared" si="10"/>
        <v>0</v>
      </c>
      <c r="AF54" s="150">
        <f t="shared" si="10"/>
        <v>0</v>
      </c>
      <c r="AG54" s="150">
        <f t="shared" si="10"/>
        <v>8985280.2100000009</v>
      </c>
      <c r="AH54" s="150">
        <f t="shared" si="10"/>
        <v>0</v>
      </c>
      <c r="AI54" s="150">
        <f t="shared" si="10"/>
        <v>0</v>
      </c>
      <c r="AJ54" s="150">
        <f t="shared" si="10"/>
        <v>0</v>
      </c>
      <c r="AK54" s="150">
        <f t="shared" si="10"/>
        <v>8985280.2100000009</v>
      </c>
      <c r="AL54" s="169">
        <f t="shared" si="3"/>
        <v>1</v>
      </c>
      <c r="AM54" s="100"/>
      <c r="AN54" s="408">
        <f>E54/278008917.62*100</f>
        <v>3.23</v>
      </c>
      <c r="AO54" s="71">
        <f t="shared" ref="AO54:AO83" si="11">I54-AK54</f>
        <v>0</v>
      </c>
    </row>
    <row r="55" spans="1:41" s="104" customFormat="1" ht="12" customHeight="1" x14ac:dyDescent="0.25">
      <c r="A55" s="382" t="str">
        <f>Прил.6!B249</f>
        <v>Непрограммные расходы</v>
      </c>
      <c r="B55" s="137" t="str">
        <f>Прил.6!D249</f>
        <v>0106</v>
      </c>
      <c r="C55" s="137" t="str">
        <f>Прил.6!E249</f>
        <v>9000000</v>
      </c>
      <c r="D55" s="137"/>
      <c r="E55" s="150">
        <f>Прил.6!G249</f>
        <v>8985280.2100000009</v>
      </c>
      <c r="F55" s="150">
        <f>Прил.6!H249</f>
        <v>0</v>
      </c>
      <c r="G55" s="150">
        <f>Прил.6!I249</f>
        <v>0</v>
      </c>
      <c r="H55" s="150">
        <f>Прил.6!J249</f>
        <v>0</v>
      </c>
      <c r="I55" s="150">
        <f>Прил.6!K249</f>
        <v>8985280.2100000009</v>
      </c>
      <c r="J55" s="150">
        <f>Прил.6!L249</f>
        <v>0</v>
      </c>
      <c r="K55" s="150">
        <f>Прил.6!M249</f>
        <v>0</v>
      </c>
      <c r="L55" s="150">
        <f>Прил.6!N249</f>
        <v>0</v>
      </c>
      <c r="M55" s="150">
        <f>Прил.6!O249</f>
        <v>8985280.2100000009</v>
      </c>
      <c r="N55" s="150">
        <f>Прил.6!P249</f>
        <v>0</v>
      </c>
      <c r="O55" s="150">
        <f>Прил.6!Q249</f>
        <v>0</v>
      </c>
      <c r="P55" s="150">
        <f>Прил.6!R249</f>
        <v>0</v>
      </c>
      <c r="Q55" s="150">
        <f>Прил.6!S249</f>
        <v>8985280.2100000009</v>
      </c>
      <c r="R55" s="150">
        <f>Прил.6!T249</f>
        <v>0</v>
      </c>
      <c r="S55" s="150">
        <f>Прил.6!U249</f>
        <v>0</v>
      </c>
      <c r="T55" s="150">
        <f>Прил.6!V249</f>
        <v>0</v>
      </c>
      <c r="U55" s="150">
        <f>Прил.6!W249</f>
        <v>8985280.2100000009</v>
      </c>
      <c r="V55" s="150">
        <f>Прил.6!X249</f>
        <v>0</v>
      </c>
      <c r="W55" s="150">
        <f>Прил.6!Y249</f>
        <v>0</v>
      </c>
      <c r="X55" s="150">
        <f>Прил.6!Z249</f>
        <v>0</v>
      </c>
      <c r="Y55" s="150">
        <f>Прил.6!AA249</f>
        <v>8985280.2100000009</v>
      </c>
      <c r="Z55" s="150">
        <f>Прил.6!AB249</f>
        <v>0</v>
      </c>
      <c r="AA55" s="150">
        <f>Прил.6!AC249</f>
        <v>0</v>
      </c>
      <c r="AB55" s="150">
        <f>Прил.6!AD249</f>
        <v>0</v>
      </c>
      <c r="AC55" s="150">
        <f>Прил.6!AE249</f>
        <v>8985280.2100000009</v>
      </c>
      <c r="AD55" s="150">
        <f>Прил.6!AF249</f>
        <v>0</v>
      </c>
      <c r="AE55" s="150">
        <f>Прил.6!AG249</f>
        <v>0</v>
      </c>
      <c r="AF55" s="150">
        <f>Прил.6!AH249</f>
        <v>0</v>
      </c>
      <c r="AG55" s="150">
        <f>Прил.6!AI249</f>
        <v>8985280.2100000009</v>
      </c>
      <c r="AH55" s="150">
        <f>Прил.6!AJ249</f>
        <v>0</v>
      </c>
      <c r="AI55" s="150">
        <f>Прил.6!AK249</f>
        <v>0</v>
      </c>
      <c r="AJ55" s="150">
        <f>Прил.6!AL249</f>
        <v>0</v>
      </c>
      <c r="AK55" s="150">
        <f>Прил.6!AM249</f>
        <v>8985280.2100000009</v>
      </c>
      <c r="AL55" s="169">
        <f t="shared" si="3"/>
        <v>1</v>
      </c>
      <c r="AM55" s="100"/>
      <c r="AN55" s="449"/>
      <c r="AO55" s="71">
        <f t="shared" si="11"/>
        <v>0</v>
      </c>
    </row>
    <row r="56" spans="1:41" s="32" customFormat="1" ht="12" customHeight="1" x14ac:dyDescent="0.25">
      <c r="A56" s="382" t="str">
        <f>Прил.6!B250</f>
        <v>Центральный аппарат</v>
      </c>
      <c r="B56" s="137" t="str">
        <f>Прил.6!D250</f>
        <v>0106</v>
      </c>
      <c r="C56" s="137" t="str">
        <f>Прил.6!E250</f>
        <v>9400103</v>
      </c>
      <c r="D56" s="137"/>
      <c r="E56" s="150">
        <f>Прил.6!G250</f>
        <v>6657290.21</v>
      </c>
      <c r="F56" s="150">
        <f>Прил.6!H250</f>
        <v>0</v>
      </c>
      <c r="G56" s="150">
        <f>Прил.6!I250</f>
        <v>0</v>
      </c>
      <c r="H56" s="150">
        <f>Прил.6!J250</f>
        <v>0</v>
      </c>
      <c r="I56" s="150">
        <f>Прил.6!K250</f>
        <v>6657290.21</v>
      </c>
      <c r="J56" s="150">
        <f>Прил.6!L250</f>
        <v>0</v>
      </c>
      <c r="K56" s="150">
        <f>Прил.6!M250</f>
        <v>0</v>
      </c>
      <c r="L56" s="150">
        <f>Прил.6!N250</f>
        <v>0</v>
      </c>
      <c r="M56" s="150">
        <f>Прил.6!O250</f>
        <v>6657290.21</v>
      </c>
      <c r="N56" s="150">
        <f>Прил.6!P250</f>
        <v>0</v>
      </c>
      <c r="O56" s="150">
        <f>Прил.6!Q250</f>
        <v>0</v>
      </c>
      <c r="P56" s="150">
        <f>Прил.6!R250</f>
        <v>0</v>
      </c>
      <c r="Q56" s="150">
        <f>Прил.6!S250</f>
        <v>6657290.21</v>
      </c>
      <c r="R56" s="150">
        <f>Прил.6!T250</f>
        <v>0</v>
      </c>
      <c r="S56" s="150">
        <f>Прил.6!U250</f>
        <v>0</v>
      </c>
      <c r="T56" s="150">
        <f>Прил.6!V250</f>
        <v>0</v>
      </c>
      <c r="U56" s="150">
        <f>Прил.6!W250</f>
        <v>6657290.21</v>
      </c>
      <c r="V56" s="150">
        <f>Прил.6!X250</f>
        <v>0</v>
      </c>
      <c r="W56" s="150">
        <f>Прил.6!Y250</f>
        <v>0</v>
      </c>
      <c r="X56" s="150">
        <f>Прил.6!Z250</f>
        <v>0</v>
      </c>
      <c r="Y56" s="150">
        <f>Прил.6!AA250</f>
        <v>6657290.21</v>
      </c>
      <c r="Z56" s="150">
        <f>Прил.6!AB250</f>
        <v>0</v>
      </c>
      <c r="AA56" s="150">
        <f>Прил.6!AC250</f>
        <v>0</v>
      </c>
      <c r="AB56" s="150">
        <f>Прил.6!AD250</f>
        <v>0</v>
      </c>
      <c r="AC56" s="150">
        <f>Прил.6!AE250</f>
        <v>6657290.21</v>
      </c>
      <c r="AD56" s="150">
        <f>Прил.6!AF250</f>
        <v>0</v>
      </c>
      <c r="AE56" s="150">
        <f>Прил.6!AG250</f>
        <v>0</v>
      </c>
      <c r="AF56" s="150">
        <f>Прил.6!AH250</f>
        <v>0</v>
      </c>
      <c r="AG56" s="150">
        <f>Прил.6!AI250</f>
        <v>6657290.21</v>
      </c>
      <c r="AH56" s="150">
        <f>Прил.6!AJ250</f>
        <v>0</v>
      </c>
      <c r="AI56" s="150">
        <f>Прил.6!AK250</f>
        <v>0</v>
      </c>
      <c r="AJ56" s="150">
        <f>Прил.6!AL250</f>
        <v>0</v>
      </c>
      <c r="AK56" s="150">
        <f>Прил.6!AM250</f>
        <v>6657290.21</v>
      </c>
      <c r="AL56" s="169">
        <f t="shared" si="3"/>
        <v>1</v>
      </c>
      <c r="AM56" s="100"/>
      <c r="AN56" s="449"/>
      <c r="AO56" s="71">
        <f t="shared" si="11"/>
        <v>0</v>
      </c>
    </row>
    <row r="57" spans="1:41" s="115" customFormat="1" ht="12" customHeight="1" x14ac:dyDescent="0.25">
      <c r="A57" s="382" t="str">
        <f>Прил.6!B251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57" s="137" t="str">
        <f>Прил.6!D251</f>
        <v>0106</v>
      </c>
      <c r="C57" s="137" t="str">
        <f>Прил.6!E251</f>
        <v>9400103</v>
      </c>
      <c r="D57" s="137" t="str">
        <f>Прил.6!F251</f>
        <v>100</v>
      </c>
      <c r="E57" s="150">
        <f>Прил.6!G251</f>
        <v>5633824</v>
      </c>
      <c r="F57" s="150">
        <f>Прил.6!H251</f>
        <v>0</v>
      </c>
      <c r="G57" s="150">
        <f>Прил.6!I251</f>
        <v>0</v>
      </c>
      <c r="H57" s="150">
        <f>Прил.6!J251</f>
        <v>0</v>
      </c>
      <c r="I57" s="150">
        <f>Прил.6!K251</f>
        <v>5633824</v>
      </c>
      <c r="J57" s="150">
        <f>Прил.6!L251</f>
        <v>0</v>
      </c>
      <c r="K57" s="150">
        <f>Прил.6!M251</f>
        <v>0</v>
      </c>
      <c r="L57" s="150">
        <f>Прил.6!N251</f>
        <v>0</v>
      </c>
      <c r="M57" s="150">
        <f>Прил.6!O251</f>
        <v>5633824</v>
      </c>
      <c r="N57" s="150">
        <f>Прил.6!P251</f>
        <v>0</v>
      </c>
      <c r="O57" s="150">
        <f>Прил.6!Q251</f>
        <v>0</v>
      </c>
      <c r="P57" s="150">
        <f>Прил.6!R251</f>
        <v>0</v>
      </c>
      <c r="Q57" s="150">
        <f>Прил.6!S251</f>
        <v>5633824</v>
      </c>
      <c r="R57" s="150">
        <f>Прил.6!T251</f>
        <v>0</v>
      </c>
      <c r="S57" s="150">
        <f>Прил.6!U251</f>
        <v>0</v>
      </c>
      <c r="T57" s="150">
        <f>Прил.6!V251</f>
        <v>0</v>
      </c>
      <c r="U57" s="150">
        <f>Прил.6!W251</f>
        <v>5633824</v>
      </c>
      <c r="V57" s="150">
        <f>Прил.6!X251</f>
        <v>0</v>
      </c>
      <c r="W57" s="150">
        <f>Прил.6!Y251</f>
        <v>0</v>
      </c>
      <c r="X57" s="150">
        <f>Прил.6!Z251</f>
        <v>0</v>
      </c>
      <c r="Y57" s="150">
        <f>Прил.6!AA251</f>
        <v>5633824</v>
      </c>
      <c r="Z57" s="150">
        <f>Прил.6!AB251</f>
        <v>0</v>
      </c>
      <c r="AA57" s="150">
        <f>Прил.6!AC251</f>
        <v>0</v>
      </c>
      <c r="AB57" s="150">
        <f>Прил.6!AD251</f>
        <v>0</v>
      </c>
      <c r="AC57" s="150">
        <f>Прил.6!AE251</f>
        <v>5633824</v>
      </c>
      <c r="AD57" s="150">
        <f>Прил.6!AF251</f>
        <v>0</v>
      </c>
      <c r="AE57" s="150">
        <f>Прил.6!AG251</f>
        <v>0</v>
      </c>
      <c r="AF57" s="150">
        <f>Прил.6!AH251</f>
        <v>0</v>
      </c>
      <c r="AG57" s="150">
        <f>Прил.6!AI251</f>
        <v>5633824</v>
      </c>
      <c r="AH57" s="150">
        <f>Прил.6!AJ251</f>
        <v>0</v>
      </c>
      <c r="AI57" s="150">
        <f>Прил.6!AK251</f>
        <v>0</v>
      </c>
      <c r="AJ57" s="150">
        <f>Прил.6!AL251</f>
        <v>0</v>
      </c>
      <c r="AK57" s="150">
        <f>Прил.6!AM251</f>
        <v>5633824</v>
      </c>
      <c r="AL57" s="169">
        <f t="shared" si="3"/>
        <v>1</v>
      </c>
      <c r="AM57" s="100"/>
      <c r="AN57" s="449"/>
      <c r="AO57" s="71">
        <f t="shared" si="11"/>
        <v>0</v>
      </c>
    </row>
    <row r="58" spans="1:41" s="32" customFormat="1" ht="12" customHeight="1" x14ac:dyDescent="0.25">
      <c r="A58" s="382" t="str">
        <f>Прил.6!B252</f>
        <v>Расходы на выплаты персоналу государственных (муниципальных) органов</v>
      </c>
      <c r="B58" s="137" t="str">
        <f>Прил.6!D252</f>
        <v>0106</v>
      </c>
      <c r="C58" s="137" t="str">
        <f>Прил.6!E252</f>
        <v>9400103</v>
      </c>
      <c r="D58" s="137" t="str">
        <f>Прил.6!F252</f>
        <v>120</v>
      </c>
      <c r="E58" s="293">
        <f>Прил.6!G252</f>
        <v>5633824</v>
      </c>
      <c r="F58" s="293">
        <f>Прил.6!H252</f>
        <v>0</v>
      </c>
      <c r="G58" s="293">
        <f>Прил.6!I252</f>
        <v>0</v>
      </c>
      <c r="H58" s="293">
        <f>Прил.6!J252</f>
        <v>0</v>
      </c>
      <c r="I58" s="293">
        <f>Прил.6!K252</f>
        <v>5633824</v>
      </c>
      <c r="J58" s="293">
        <f>Прил.6!L252</f>
        <v>0</v>
      </c>
      <c r="K58" s="293">
        <f>Прил.6!M252</f>
        <v>0</v>
      </c>
      <c r="L58" s="293">
        <f>Прил.6!N252</f>
        <v>0</v>
      </c>
      <c r="M58" s="293">
        <f>Прил.6!O252</f>
        <v>5633824</v>
      </c>
      <c r="N58" s="293">
        <f>Прил.6!P252</f>
        <v>0</v>
      </c>
      <c r="O58" s="293">
        <f>Прил.6!Q252</f>
        <v>0</v>
      </c>
      <c r="P58" s="293">
        <f>Прил.6!R252</f>
        <v>0</v>
      </c>
      <c r="Q58" s="150">
        <f>Прил.6!S252</f>
        <v>5633824</v>
      </c>
      <c r="R58" s="293">
        <f>Прил.6!T252</f>
        <v>0</v>
      </c>
      <c r="S58" s="293">
        <f>Прил.6!U252</f>
        <v>0</v>
      </c>
      <c r="T58" s="293">
        <f>Прил.6!V252</f>
        <v>0</v>
      </c>
      <c r="U58" s="293">
        <f>Прил.6!W252</f>
        <v>5633824</v>
      </c>
      <c r="V58" s="293">
        <f>Прил.6!X252</f>
        <v>0</v>
      </c>
      <c r="W58" s="293">
        <f>Прил.6!Y252</f>
        <v>0</v>
      </c>
      <c r="X58" s="293">
        <f>Прил.6!Z252</f>
        <v>0</v>
      </c>
      <c r="Y58" s="293">
        <f>Прил.6!AA252</f>
        <v>5633824</v>
      </c>
      <c r="Z58" s="293">
        <f>Прил.6!AB252</f>
        <v>0</v>
      </c>
      <c r="AA58" s="293">
        <f>Прил.6!AC252</f>
        <v>0</v>
      </c>
      <c r="AB58" s="293">
        <f>Прил.6!AD252</f>
        <v>0</v>
      </c>
      <c r="AC58" s="293">
        <f>Прил.6!AE252</f>
        <v>5633824</v>
      </c>
      <c r="AD58" s="293">
        <f>Прил.6!AF252</f>
        <v>0</v>
      </c>
      <c r="AE58" s="293">
        <f>Прил.6!AG252</f>
        <v>0</v>
      </c>
      <c r="AF58" s="293">
        <f>Прил.6!AH252</f>
        <v>0</v>
      </c>
      <c r="AG58" s="293">
        <f>Прил.6!AI252</f>
        <v>5633824</v>
      </c>
      <c r="AH58" s="293">
        <f>Прил.6!AJ252</f>
        <v>0</v>
      </c>
      <c r="AI58" s="293">
        <f>Прил.6!AK252</f>
        <v>0</v>
      </c>
      <c r="AJ58" s="293">
        <f>Прил.6!AL252</f>
        <v>0</v>
      </c>
      <c r="AK58" s="293">
        <f>Прил.6!AM252</f>
        <v>5633824</v>
      </c>
      <c r="AL58" s="169">
        <f t="shared" si="3"/>
        <v>1</v>
      </c>
      <c r="AM58" s="114"/>
      <c r="AN58" s="348"/>
      <c r="AO58" s="71">
        <f t="shared" si="11"/>
        <v>0</v>
      </c>
    </row>
    <row r="59" spans="1:41" s="32" customFormat="1" ht="12" customHeight="1" x14ac:dyDescent="0.25">
      <c r="A59" s="382" t="str">
        <f>Прил.6!B253</f>
        <v>Закупка товаров, работ и услуг для государственных (муниципальных) нужд</v>
      </c>
      <c r="B59" s="137" t="str">
        <f>Прил.6!D253</f>
        <v>0106</v>
      </c>
      <c r="C59" s="137" t="str">
        <f>Прил.6!E253</f>
        <v>9400103</v>
      </c>
      <c r="D59" s="137" t="str">
        <f>Прил.6!F253</f>
        <v>200</v>
      </c>
      <c r="E59" s="150">
        <f>Прил.6!G253</f>
        <v>1022466.21</v>
      </c>
      <c r="F59" s="150">
        <f>Прил.6!H253</f>
        <v>0</v>
      </c>
      <c r="G59" s="150">
        <f>Прил.6!I253</f>
        <v>0</v>
      </c>
      <c r="H59" s="150">
        <f>Прил.6!J253</f>
        <v>0</v>
      </c>
      <c r="I59" s="150">
        <f>Прил.6!K253</f>
        <v>1022466.21</v>
      </c>
      <c r="J59" s="150">
        <f>Прил.6!L253</f>
        <v>0</v>
      </c>
      <c r="K59" s="150">
        <f>Прил.6!M253</f>
        <v>0</v>
      </c>
      <c r="L59" s="150">
        <f>Прил.6!N253</f>
        <v>0</v>
      </c>
      <c r="M59" s="150">
        <f>Прил.6!O253</f>
        <v>1022466.21</v>
      </c>
      <c r="N59" s="150">
        <f>Прил.6!P253</f>
        <v>0</v>
      </c>
      <c r="O59" s="150">
        <f>Прил.6!Q253</f>
        <v>0</v>
      </c>
      <c r="P59" s="150">
        <f>Прил.6!R253</f>
        <v>0</v>
      </c>
      <c r="Q59" s="150">
        <f>Прил.6!S253</f>
        <v>1022466.21</v>
      </c>
      <c r="R59" s="150">
        <f>Прил.6!T253</f>
        <v>0</v>
      </c>
      <c r="S59" s="150">
        <f>Прил.6!U253</f>
        <v>0</v>
      </c>
      <c r="T59" s="150">
        <f>Прил.6!V253</f>
        <v>0</v>
      </c>
      <c r="U59" s="150">
        <f>Прил.6!W253</f>
        <v>1022466.21</v>
      </c>
      <c r="V59" s="150">
        <f>Прил.6!X253</f>
        <v>0</v>
      </c>
      <c r="W59" s="150">
        <f>Прил.6!Y253</f>
        <v>0</v>
      </c>
      <c r="X59" s="150">
        <f>Прил.6!Z253</f>
        <v>0</v>
      </c>
      <c r="Y59" s="150">
        <f>Прил.6!AA253</f>
        <v>1022466.21</v>
      </c>
      <c r="Z59" s="150">
        <f>Прил.6!AB253</f>
        <v>0</v>
      </c>
      <c r="AA59" s="150">
        <f>Прил.6!AC253</f>
        <v>0</v>
      </c>
      <c r="AB59" s="150">
        <f>Прил.6!AD253</f>
        <v>0</v>
      </c>
      <c r="AC59" s="150">
        <f>Прил.6!AE253</f>
        <v>1022466.21</v>
      </c>
      <c r="AD59" s="150">
        <f>Прил.6!AF253</f>
        <v>0</v>
      </c>
      <c r="AE59" s="150">
        <f>Прил.6!AG253</f>
        <v>0</v>
      </c>
      <c r="AF59" s="150">
        <f>Прил.6!AH253</f>
        <v>0</v>
      </c>
      <c r="AG59" s="150">
        <f>Прил.6!AI253</f>
        <v>1022466.21</v>
      </c>
      <c r="AH59" s="150">
        <f>Прил.6!AJ253</f>
        <v>0</v>
      </c>
      <c r="AI59" s="150">
        <f>Прил.6!AK253</f>
        <v>0</v>
      </c>
      <c r="AJ59" s="150">
        <f>Прил.6!AL253</f>
        <v>0</v>
      </c>
      <c r="AK59" s="150">
        <f>Прил.6!AM253</f>
        <v>1022466.21</v>
      </c>
      <c r="AL59" s="169">
        <f t="shared" si="3"/>
        <v>1</v>
      </c>
      <c r="AM59" s="100"/>
      <c r="AN59" s="449"/>
      <c r="AO59" s="71">
        <f t="shared" si="11"/>
        <v>0</v>
      </c>
    </row>
    <row r="60" spans="1:41" s="32" customFormat="1" ht="12" customHeight="1" x14ac:dyDescent="0.25">
      <c r="A60" s="382" t="str">
        <f>Прил.6!B254</f>
        <v>Иные закупки товаров, работ и услуг для обеспечения государственных (муниципальных) нужд</v>
      </c>
      <c r="B60" s="137" t="str">
        <f>Прил.6!D254</f>
        <v>0106</v>
      </c>
      <c r="C60" s="137" t="str">
        <f>Прил.6!E254</f>
        <v>9400103</v>
      </c>
      <c r="D60" s="137" t="str">
        <f>Прил.6!F254</f>
        <v>240</v>
      </c>
      <c r="E60" s="293">
        <f>Прил.6!G254</f>
        <v>1022466.21</v>
      </c>
      <c r="F60" s="293">
        <f>Прил.6!H254</f>
        <v>0</v>
      </c>
      <c r="G60" s="293">
        <f>Прил.6!I254</f>
        <v>0</v>
      </c>
      <c r="H60" s="293">
        <f>Прил.6!J254</f>
        <v>0</v>
      </c>
      <c r="I60" s="293">
        <f>Прил.6!K254</f>
        <v>1022466.21</v>
      </c>
      <c r="J60" s="293">
        <f>Прил.6!L254</f>
        <v>0</v>
      </c>
      <c r="K60" s="293">
        <f>Прил.6!M254</f>
        <v>0</v>
      </c>
      <c r="L60" s="293">
        <f>Прил.6!N254</f>
        <v>0</v>
      </c>
      <c r="M60" s="293">
        <f>Прил.6!O254</f>
        <v>1022466.21</v>
      </c>
      <c r="N60" s="293">
        <f>Прил.6!P254</f>
        <v>0</v>
      </c>
      <c r="O60" s="293">
        <f>Прил.6!Q254</f>
        <v>0</v>
      </c>
      <c r="P60" s="293">
        <f>Прил.6!R254</f>
        <v>0</v>
      </c>
      <c r="Q60" s="150">
        <f>Прил.6!S254</f>
        <v>1022466.21</v>
      </c>
      <c r="R60" s="293">
        <f>Прил.6!T254</f>
        <v>0</v>
      </c>
      <c r="S60" s="293">
        <f>Прил.6!U254</f>
        <v>0</v>
      </c>
      <c r="T60" s="293">
        <f>Прил.6!V254</f>
        <v>0</v>
      </c>
      <c r="U60" s="293">
        <f>Прил.6!W254</f>
        <v>1022466.21</v>
      </c>
      <c r="V60" s="293">
        <f>Прил.6!X254</f>
        <v>0</v>
      </c>
      <c r="W60" s="293">
        <f>Прил.6!Y254</f>
        <v>0</v>
      </c>
      <c r="X60" s="293">
        <f>Прил.6!Z254</f>
        <v>0</v>
      </c>
      <c r="Y60" s="293">
        <f>Прил.6!AA254</f>
        <v>1022466.21</v>
      </c>
      <c r="Z60" s="293">
        <f>Прил.6!AB254</f>
        <v>0</v>
      </c>
      <c r="AA60" s="293">
        <f>Прил.6!AC254</f>
        <v>0</v>
      </c>
      <c r="AB60" s="293">
        <f>Прил.6!AD254</f>
        <v>0</v>
      </c>
      <c r="AC60" s="293">
        <f>Прил.6!AE254</f>
        <v>1022466.21</v>
      </c>
      <c r="AD60" s="293">
        <f>Прил.6!AF254</f>
        <v>0</v>
      </c>
      <c r="AE60" s="293">
        <f>Прил.6!AG254</f>
        <v>0</v>
      </c>
      <c r="AF60" s="293">
        <f>Прил.6!AH254</f>
        <v>0</v>
      </c>
      <c r="AG60" s="293">
        <f>Прил.6!AI254</f>
        <v>1022466.21</v>
      </c>
      <c r="AH60" s="293">
        <f>Прил.6!AJ254</f>
        <v>0</v>
      </c>
      <c r="AI60" s="293">
        <f>Прил.6!AK254</f>
        <v>0</v>
      </c>
      <c r="AJ60" s="293">
        <f>Прил.6!AL254</f>
        <v>0</v>
      </c>
      <c r="AK60" s="293">
        <f>Прил.6!AM254</f>
        <v>1022466.21</v>
      </c>
      <c r="AL60" s="169">
        <f t="shared" si="3"/>
        <v>1</v>
      </c>
      <c r="AM60" s="114"/>
      <c r="AN60" s="348"/>
      <c r="AO60" s="71">
        <f t="shared" si="11"/>
        <v>0</v>
      </c>
    </row>
    <row r="61" spans="1:41" s="104" customFormat="1" ht="12" customHeight="1" x14ac:dyDescent="0.25">
      <c r="A61" s="382" t="str">
        <f>Прил.6!B255</f>
        <v>Иные бюджетные ассигнования</v>
      </c>
      <c r="B61" s="137" t="str">
        <f>Прил.6!D255</f>
        <v>0106</v>
      </c>
      <c r="C61" s="137" t="str">
        <f>Прил.6!E255</f>
        <v>9400103</v>
      </c>
      <c r="D61" s="137" t="str">
        <f>Прил.6!F255</f>
        <v>800</v>
      </c>
      <c r="E61" s="150">
        <f>Прил.6!G255</f>
        <v>1000</v>
      </c>
      <c r="F61" s="150">
        <f>Прил.6!H255</f>
        <v>0</v>
      </c>
      <c r="G61" s="150">
        <f>Прил.6!I255</f>
        <v>0</v>
      </c>
      <c r="H61" s="150">
        <f>Прил.6!J255</f>
        <v>0</v>
      </c>
      <c r="I61" s="150">
        <f>Прил.6!K255</f>
        <v>1000</v>
      </c>
      <c r="J61" s="150">
        <f>Прил.6!L255</f>
        <v>0</v>
      </c>
      <c r="K61" s="150">
        <f>Прил.6!M255</f>
        <v>0</v>
      </c>
      <c r="L61" s="150">
        <f>Прил.6!N255</f>
        <v>0</v>
      </c>
      <c r="M61" s="150">
        <f>Прил.6!O255</f>
        <v>1000</v>
      </c>
      <c r="N61" s="150">
        <f>Прил.6!P255</f>
        <v>0</v>
      </c>
      <c r="O61" s="150">
        <f>Прил.6!Q255</f>
        <v>0</v>
      </c>
      <c r="P61" s="150">
        <f>Прил.6!R255</f>
        <v>0</v>
      </c>
      <c r="Q61" s="150">
        <f>Прил.6!S255</f>
        <v>1000</v>
      </c>
      <c r="R61" s="150">
        <f>Прил.6!T255</f>
        <v>0</v>
      </c>
      <c r="S61" s="150">
        <f>Прил.6!U255</f>
        <v>0</v>
      </c>
      <c r="T61" s="150">
        <f>Прил.6!V255</f>
        <v>0</v>
      </c>
      <c r="U61" s="150">
        <f>Прил.6!W255</f>
        <v>1000</v>
      </c>
      <c r="V61" s="150">
        <f>Прил.6!X255</f>
        <v>0</v>
      </c>
      <c r="W61" s="150">
        <f>Прил.6!Y255</f>
        <v>0</v>
      </c>
      <c r="X61" s="150">
        <f>Прил.6!Z255</f>
        <v>0</v>
      </c>
      <c r="Y61" s="150">
        <f>Прил.6!AA255</f>
        <v>1000</v>
      </c>
      <c r="Z61" s="150">
        <f>Прил.6!AB255</f>
        <v>0</v>
      </c>
      <c r="AA61" s="150">
        <f>Прил.6!AC255</f>
        <v>0</v>
      </c>
      <c r="AB61" s="150">
        <f>Прил.6!AD255</f>
        <v>0</v>
      </c>
      <c r="AC61" s="150">
        <f>Прил.6!AE255</f>
        <v>1000</v>
      </c>
      <c r="AD61" s="150">
        <f>Прил.6!AF255</f>
        <v>0</v>
      </c>
      <c r="AE61" s="150">
        <f>Прил.6!AG255</f>
        <v>0</v>
      </c>
      <c r="AF61" s="150">
        <f>Прил.6!AH255</f>
        <v>0</v>
      </c>
      <c r="AG61" s="150">
        <f>Прил.6!AI255</f>
        <v>1000</v>
      </c>
      <c r="AH61" s="150">
        <f>Прил.6!AJ255</f>
        <v>0</v>
      </c>
      <c r="AI61" s="150">
        <f>Прил.6!AK255</f>
        <v>0</v>
      </c>
      <c r="AJ61" s="150">
        <f>Прил.6!AL255</f>
        <v>0</v>
      </c>
      <c r="AK61" s="150">
        <f>Прил.6!AM255</f>
        <v>1000</v>
      </c>
      <c r="AL61" s="169">
        <f t="shared" si="3"/>
        <v>1</v>
      </c>
      <c r="AM61" s="100"/>
      <c r="AN61" s="449"/>
      <c r="AO61" s="71">
        <f t="shared" si="11"/>
        <v>0</v>
      </c>
    </row>
    <row r="62" spans="1:41" s="115" customFormat="1" ht="12" customHeight="1" x14ac:dyDescent="0.25">
      <c r="A62" s="382" t="str">
        <f>Прил.6!B256</f>
        <v>Уплата налогов, сборов и иных платежей</v>
      </c>
      <c r="B62" s="137" t="str">
        <f>Прил.6!D256</f>
        <v>0106</v>
      </c>
      <c r="C62" s="137" t="str">
        <f>Прил.6!E256</f>
        <v>9400103</v>
      </c>
      <c r="D62" s="137" t="str">
        <f>Прил.6!F256</f>
        <v>850</v>
      </c>
      <c r="E62" s="293">
        <f>Прил.6!G256</f>
        <v>1000</v>
      </c>
      <c r="F62" s="293">
        <f>Прил.6!H256</f>
        <v>0</v>
      </c>
      <c r="G62" s="293">
        <f>Прил.6!I256</f>
        <v>0</v>
      </c>
      <c r="H62" s="293">
        <f>Прил.6!J256</f>
        <v>0</v>
      </c>
      <c r="I62" s="293">
        <f>Прил.6!K256</f>
        <v>1000</v>
      </c>
      <c r="J62" s="293">
        <f>Прил.6!L256</f>
        <v>0</v>
      </c>
      <c r="K62" s="293">
        <f>Прил.6!M256</f>
        <v>0</v>
      </c>
      <c r="L62" s="293">
        <f>Прил.6!N256</f>
        <v>0</v>
      </c>
      <c r="M62" s="293">
        <f>Прил.6!O256</f>
        <v>1000</v>
      </c>
      <c r="N62" s="293">
        <f>Прил.6!P256</f>
        <v>0</v>
      </c>
      <c r="O62" s="293">
        <f>Прил.6!Q256</f>
        <v>0</v>
      </c>
      <c r="P62" s="293">
        <f>Прил.6!R256</f>
        <v>0</v>
      </c>
      <c r="Q62" s="150">
        <f>Прил.6!S256</f>
        <v>1000</v>
      </c>
      <c r="R62" s="293">
        <f>Прил.6!T256</f>
        <v>0</v>
      </c>
      <c r="S62" s="293">
        <f>Прил.6!U256</f>
        <v>0</v>
      </c>
      <c r="T62" s="293">
        <f>Прил.6!V256</f>
        <v>0</v>
      </c>
      <c r="U62" s="293">
        <f>Прил.6!W256</f>
        <v>1000</v>
      </c>
      <c r="V62" s="293">
        <f>Прил.6!X256</f>
        <v>0</v>
      </c>
      <c r="W62" s="293">
        <f>Прил.6!Y256</f>
        <v>0</v>
      </c>
      <c r="X62" s="293">
        <f>Прил.6!Z256</f>
        <v>0</v>
      </c>
      <c r="Y62" s="293">
        <f>Прил.6!AA256</f>
        <v>1000</v>
      </c>
      <c r="Z62" s="293">
        <f>Прил.6!AB256</f>
        <v>0</v>
      </c>
      <c r="AA62" s="293">
        <f>Прил.6!AC256</f>
        <v>0</v>
      </c>
      <c r="AB62" s="293">
        <f>Прил.6!AD256</f>
        <v>0</v>
      </c>
      <c r="AC62" s="293">
        <f>Прил.6!AE256</f>
        <v>1000</v>
      </c>
      <c r="AD62" s="293">
        <f>Прил.6!AF256</f>
        <v>0</v>
      </c>
      <c r="AE62" s="293">
        <f>Прил.6!AG256</f>
        <v>0</v>
      </c>
      <c r="AF62" s="293">
        <f>Прил.6!AH256</f>
        <v>0</v>
      </c>
      <c r="AG62" s="293">
        <f>Прил.6!AI256</f>
        <v>1000</v>
      </c>
      <c r="AH62" s="293">
        <f>Прил.6!AJ256</f>
        <v>0</v>
      </c>
      <c r="AI62" s="293">
        <f>Прил.6!AK256</f>
        <v>0</v>
      </c>
      <c r="AJ62" s="293">
        <f>Прил.6!AL256</f>
        <v>0</v>
      </c>
      <c r="AK62" s="293">
        <f>Прил.6!AM256</f>
        <v>1000</v>
      </c>
      <c r="AL62" s="169">
        <f t="shared" si="3"/>
        <v>1</v>
      </c>
      <c r="AM62" s="114"/>
      <c r="AN62" s="348"/>
      <c r="AO62" s="71">
        <f t="shared" si="11"/>
        <v>0</v>
      </c>
    </row>
    <row r="63" spans="1:41" s="104" customFormat="1" ht="12" customHeight="1" x14ac:dyDescent="0.25">
      <c r="A63" s="382" t="str">
        <f>Прил.6!B257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B63" s="137" t="str">
        <f>Прил.6!D257</f>
        <v>0106</v>
      </c>
      <c r="C63" s="137" t="str">
        <f>Прил.6!E257</f>
        <v>9400104</v>
      </c>
      <c r="D63" s="137"/>
      <c r="E63" s="150">
        <f>Прил.6!G257</f>
        <v>2327990</v>
      </c>
      <c r="F63" s="150">
        <f>Прил.6!H257</f>
        <v>0</v>
      </c>
      <c r="G63" s="150">
        <f>Прил.6!I257</f>
        <v>0</v>
      </c>
      <c r="H63" s="150">
        <f>Прил.6!J257</f>
        <v>0</v>
      </c>
      <c r="I63" s="150">
        <f>Прил.6!K257</f>
        <v>2327990</v>
      </c>
      <c r="J63" s="150">
        <f>Прил.6!L257</f>
        <v>0</v>
      </c>
      <c r="K63" s="150">
        <f>Прил.6!M257</f>
        <v>0</v>
      </c>
      <c r="L63" s="150">
        <f>Прил.6!N257</f>
        <v>0</v>
      </c>
      <c r="M63" s="150">
        <f>Прил.6!O257</f>
        <v>2327990</v>
      </c>
      <c r="N63" s="150">
        <f>Прил.6!P257</f>
        <v>0</v>
      </c>
      <c r="O63" s="150">
        <f>Прил.6!Q257</f>
        <v>0</v>
      </c>
      <c r="P63" s="150">
        <f>Прил.6!R257</f>
        <v>0</v>
      </c>
      <c r="Q63" s="150">
        <f>Прил.6!S257</f>
        <v>2327990</v>
      </c>
      <c r="R63" s="150">
        <f>Прил.6!T257</f>
        <v>0</v>
      </c>
      <c r="S63" s="150">
        <f>Прил.6!U257</f>
        <v>0</v>
      </c>
      <c r="T63" s="150">
        <f>Прил.6!V257</f>
        <v>0</v>
      </c>
      <c r="U63" s="150">
        <f>Прил.6!W257</f>
        <v>2327990</v>
      </c>
      <c r="V63" s="150">
        <f>Прил.6!X257</f>
        <v>0</v>
      </c>
      <c r="W63" s="150">
        <f>Прил.6!Y257</f>
        <v>0</v>
      </c>
      <c r="X63" s="150">
        <f>Прил.6!Z257</f>
        <v>0</v>
      </c>
      <c r="Y63" s="150">
        <f>Прил.6!AA257</f>
        <v>2327990</v>
      </c>
      <c r="Z63" s="150">
        <f>Прил.6!AB257</f>
        <v>0</v>
      </c>
      <c r="AA63" s="150">
        <f>Прил.6!AC257</f>
        <v>0</v>
      </c>
      <c r="AB63" s="150">
        <f>Прил.6!AD257</f>
        <v>0</v>
      </c>
      <c r="AC63" s="150">
        <f>Прил.6!AE257</f>
        <v>2327990</v>
      </c>
      <c r="AD63" s="150">
        <f>Прил.6!AF257</f>
        <v>0</v>
      </c>
      <c r="AE63" s="150">
        <f>Прил.6!AG257</f>
        <v>0</v>
      </c>
      <c r="AF63" s="150">
        <f>Прил.6!AH257</f>
        <v>0</v>
      </c>
      <c r="AG63" s="150">
        <f>Прил.6!AI257</f>
        <v>2327990</v>
      </c>
      <c r="AH63" s="150">
        <f>Прил.6!AJ257</f>
        <v>0</v>
      </c>
      <c r="AI63" s="150">
        <f>Прил.6!AK257</f>
        <v>0</v>
      </c>
      <c r="AJ63" s="150">
        <f>Прил.6!AL257</f>
        <v>0</v>
      </c>
      <c r="AK63" s="150">
        <f>Прил.6!AM257</f>
        <v>2327990</v>
      </c>
      <c r="AL63" s="169">
        <f t="shared" si="3"/>
        <v>1</v>
      </c>
      <c r="AM63" s="100"/>
      <c r="AN63" s="449"/>
      <c r="AO63" s="71">
        <f t="shared" si="11"/>
        <v>0</v>
      </c>
    </row>
    <row r="64" spans="1:41" s="115" customFormat="1" ht="12" customHeight="1" x14ac:dyDescent="0.25">
      <c r="A64" s="382" t="str">
        <f>Прил.6!B258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64" s="137" t="str">
        <f>Прил.6!D258</f>
        <v>0106</v>
      </c>
      <c r="C64" s="137" t="str">
        <f>Прил.6!E258</f>
        <v>9400104</v>
      </c>
      <c r="D64" s="137" t="str">
        <f>Прил.6!F258</f>
        <v>100</v>
      </c>
      <c r="E64" s="150">
        <f>Прил.6!G258</f>
        <v>2327990</v>
      </c>
      <c r="F64" s="150">
        <f>Прил.6!H258</f>
        <v>0</v>
      </c>
      <c r="G64" s="150">
        <f>Прил.6!I258</f>
        <v>0</v>
      </c>
      <c r="H64" s="150">
        <f>Прил.6!J258</f>
        <v>0</v>
      </c>
      <c r="I64" s="150">
        <f>Прил.6!K258</f>
        <v>2327990</v>
      </c>
      <c r="J64" s="150">
        <f>Прил.6!L258</f>
        <v>0</v>
      </c>
      <c r="K64" s="150">
        <f>Прил.6!M258</f>
        <v>0</v>
      </c>
      <c r="L64" s="150">
        <f>Прил.6!N258</f>
        <v>0</v>
      </c>
      <c r="M64" s="150">
        <f>Прил.6!O258</f>
        <v>2327990</v>
      </c>
      <c r="N64" s="150">
        <f>Прил.6!P258</f>
        <v>0</v>
      </c>
      <c r="O64" s="150">
        <f>Прил.6!Q258</f>
        <v>0</v>
      </c>
      <c r="P64" s="150">
        <f>Прил.6!R258</f>
        <v>0</v>
      </c>
      <c r="Q64" s="150">
        <f>Прил.6!S258</f>
        <v>2327990</v>
      </c>
      <c r="R64" s="150">
        <f>Прил.6!T258</f>
        <v>0</v>
      </c>
      <c r="S64" s="150">
        <f>Прил.6!U258</f>
        <v>0</v>
      </c>
      <c r="T64" s="150">
        <f>Прил.6!V258</f>
        <v>0</v>
      </c>
      <c r="U64" s="150">
        <f>Прил.6!W258</f>
        <v>2327990</v>
      </c>
      <c r="V64" s="150">
        <f>Прил.6!X258</f>
        <v>0</v>
      </c>
      <c r="W64" s="150">
        <f>Прил.6!Y258</f>
        <v>0</v>
      </c>
      <c r="X64" s="150">
        <f>Прил.6!Z258</f>
        <v>0</v>
      </c>
      <c r="Y64" s="150">
        <f>Прил.6!AA258</f>
        <v>2327990</v>
      </c>
      <c r="Z64" s="150">
        <f>Прил.6!AB258</f>
        <v>0</v>
      </c>
      <c r="AA64" s="150">
        <f>Прил.6!AC258</f>
        <v>0</v>
      </c>
      <c r="AB64" s="150">
        <f>Прил.6!AD258</f>
        <v>0</v>
      </c>
      <c r="AC64" s="150">
        <f>Прил.6!AE258</f>
        <v>2327990</v>
      </c>
      <c r="AD64" s="150">
        <f>Прил.6!AF258</f>
        <v>0</v>
      </c>
      <c r="AE64" s="150">
        <f>Прил.6!AG258</f>
        <v>0</v>
      </c>
      <c r="AF64" s="150">
        <f>Прил.6!AH258</f>
        <v>0</v>
      </c>
      <c r="AG64" s="150">
        <f>Прил.6!AI258</f>
        <v>2327990</v>
      </c>
      <c r="AH64" s="150">
        <f>Прил.6!AJ258</f>
        <v>0</v>
      </c>
      <c r="AI64" s="150">
        <f>Прил.6!AK258</f>
        <v>0</v>
      </c>
      <c r="AJ64" s="150">
        <f>Прил.6!AL258</f>
        <v>0</v>
      </c>
      <c r="AK64" s="150">
        <f>Прил.6!AM258</f>
        <v>2327990</v>
      </c>
      <c r="AL64" s="169">
        <f t="shared" si="3"/>
        <v>1</v>
      </c>
      <c r="AM64" s="100"/>
      <c r="AN64" s="449"/>
      <c r="AO64" s="71">
        <f t="shared" si="11"/>
        <v>0</v>
      </c>
    </row>
    <row r="65" spans="1:41" s="104" customFormat="1" ht="12" customHeight="1" x14ac:dyDescent="0.25">
      <c r="A65" s="382" t="str">
        <f>Прил.6!B259</f>
        <v>Расходы на выплаты персоналу государственных (муниципальных) органов</v>
      </c>
      <c r="B65" s="137" t="str">
        <f>Прил.6!D259</f>
        <v>0106</v>
      </c>
      <c r="C65" s="137" t="str">
        <f>Прил.6!E259</f>
        <v>9400104</v>
      </c>
      <c r="D65" s="137" t="str">
        <f>Прил.6!F259</f>
        <v>120</v>
      </c>
      <c r="E65" s="293">
        <f>Прил.6!G259</f>
        <v>2327990</v>
      </c>
      <c r="F65" s="293">
        <f>Прил.6!H259</f>
        <v>0</v>
      </c>
      <c r="G65" s="293">
        <f>Прил.6!I259</f>
        <v>0</v>
      </c>
      <c r="H65" s="293">
        <f>Прил.6!J259</f>
        <v>0</v>
      </c>
      <c r="I65" s="293">
        <f>Прил.6!K259</f>
        <v>2327990</v>
      </c>
      <c r="J65" s="293">
        <f>Прил.6!L259</f>
        <v>0</v>
      </c>
      <c r="K65" s="293">
        <f>Прил.6!M259</f>
        <v>0</v>
      </c>
      <c r="L65" s="293">
        <f>Прил.6!N259</f>
        <v>0</v>
      </c>
      <c r="M65" s="293">
        <f>Прил.6!O259</f>
        <v>2327990</v>
      </c>
      <c r="N65" s="293">
        <f>Прил.6!P259</f>
        <v>0</v>
      </c>
      <c r="O65" s="293">
        <f>Прил.6!Q259</f>
        <v>0</v>
      </c>
      <c r="P65" s="293">
        <f>Прил.6!R259</f>
        <v>0</v>
      </c>
      <c r="Q65" s="150">
        <f>Прил.6!S259</f>
        <v>2327990</v>
      </c>
      <c r="R65" s="293">
        <f>Прил.6!T259</f>
        <v>0</v>
      </c>
      <c r="S65" s="293">
        <f>Прил.6!U259</f>
        <v>0</v>
      </c>
      <c r="T65" s="293">
        <f>Прил.6!V259</f>
        <v>0</v>
      </c>
      <c r="U65" s="293">
        <f>Прил.6!W259</f>
        <v>2327990</v>
      </c>
      <c r="V65" s="293">
        <f>Прил.6!X259</f>
        <v>0</v>
      </c>
      <c r="W65" s="293">
        <f>Прил.6!Y259</f>
        <v>0</v>
      </c>
      <c r="X65" s="293">
        <f>Прил.6!Z259</f>
        <v>0</v>
      </c>
      <c r="Y65" s="293">
        <f>Прил.6!AA259</f>
        <v>2327990</v>
      </c>
      <c r="Z65" s="293">
        <f>Прил.6!AB259</f>
        <v>0</v>
      </c>
      <c r="AA65" s="293">
        <f>Прил.6!AC259</f>
        <v>0</v>
      </c>
      <c r="AB65" s="293">
        <f>Прил.6!AD259</f>
        <v>0</v>
      </c>
      <c r="AC65" s="293">
        <f>Прил.6!AE259</f>
        <v>2327990</v>
      </c>
      <c r="AD65" s="293">
        <f>Прил.6!AF259</f>
        <v>0</v>
      </c>
      <c r="AE65" s="293">
        <f>Прил.6!AG259</f>
        <v>0</v>
      </c>
      <c r="AF65" s="293">
        <f>Прил.6!AH259</f>
        <v>0</v>
      </c>
      <c r="AG65" s="293">
        <f>Прил.6!AI259</f>
        <v>2327990</v>
      </c>
      <c r="AH65" s="293">
        <f>Прил.6!AJ259</f>
        <v>0</v>
      </c>
      <c r="AI65" s="293">
        <f>Прил.6!AK259</f>
        <v>0</v>
      </c>
      <c r="AJ65" s="293">
        <f>Прил.6!AL259</f>
        <v>0</v>
      </c>
      <c r="AK65" s="293">
        <f>Прил.6!AM259</f>
        <v>2327990</v>
      </c>
      <c r="AL65" s="169">
        <f t="shared" si="3"/>
        <v>1</v>
      </c>
      <c r="AM65" s="114"/>
      <c r="AN65" s="348"/>
      <c r="AO65" s="71">
        <f t="shared" si="11"/>
        <v>0</v>
      </c>
    </row>
    <row r="66" spans="1:41" s="115" customFormat="1" ht="12" customHeight="1" x14ac:dyDescent="0.25">
      <c r="A66" s="201" t="str">
        <f>Прил.6!B260</f>
        <v>Резервные фонды</v>
      </c>
      <c r="B66" s="163" t="str">
        <f>Прил.6!D260</f>
        <v>0111</v>
      </c>
      <c r="C66" s="137"/>
      <c r="D66" s="137"/>
      <c r="E66" s="150">
        <f t="shared" ref="E66:AK66" si="12">E67</f>
        <v>400000</v>
      </c>
      <c r="F66" s="150">
        <f t="shared" si="12"/>
        <v>0</v>
      </c>
      <c r="G66" s="150">
        <f t="shared" si="12"/>
        <v>0</v>
      </c>
      <c r="H66" s="150">
        <f t="shared" si="12"/>
        <v>0</v>
      </c>
      <c r="I66" s="150">
        <f t="shared" si="12"/>
        <v>400000</v>
      </c>
      <c r="J66" s="150">
        <f t="shared" si="12"/>
        <v>0</v>
      </c>
      <c r="K66" s="150">
        <f t="shared" si="12"/>
        <v>0</v>
      </c>
      <c r="L66" s="150">
        <f t="shared" si="12"/>
        <v>-50000</v>
      </c>
      <c r="M66" s="150">
        <f t="shared" si="12"/>
        <v>350000</v>
      </c>
      <c r="N66" s="150">
        <f t="shared" si="12"/>
        <v>0</v>
      </c>
      <c r="O66" s="150">
        <f t="shared" si="12"/>
        <v>0</v>
      </c>
      <c r="P66" s="150">
        <f t="shared" si="12"/>
        <v>0</v>
      </c>
      <c r="Q66" s="150">
        <f t="shared" si="12"/>
        <v>350000</v>
      </c>
      <c r="R66" s="150">
        <f t="shared" si="12"/>
        <v>0</v>
      </c>
      <c r="S66" s="150">
        <f t="shared" si="12"/>
        <v>0</v>
      </c>
      <c r="T66" s="150">
        <f t="shared" si="12"/>
        <v>0</v>
      </c>
      <c r="U66" s="150">
        <f t="shared" si="12"/>
        <v>350000</v>
      </c>
      <c r="V66" s="150">
        <f t="shared" si="12"/>
        <v>0</v>
      </c>
      <c r="W66" s="150">
        <f t="shared" si="12"/>
        <v>0</v>
      </c>
      <c r="X66" s="150">
        <f t="shared" si="12"/>
        <v>0</v>
      </c>
      <c r="Y66" s="150">
        <f t="shared" si="12"/>
        <v>350000</v>
      </c>
      <c r="Z66" s="150">
        <f t="shared" si="12"/>
        <v>0</v>
      </c>
      <c r="AA66" s="150">
        <f t="shared" si="12"/>
        <v>0</v>
      </c>
      <c r="AB66" s="150">
        <f t="shared" si="12"/>
        <v>0</v>
      </c>
      <c r="AC66" s="150">
        <f t="shared" si="12"/>
        <v>350000</v>
      </c>
      <c r="AD66" s="150">
        <f t="shared" si="12"/>
        <v>0</v>
      </c>
      <c r="AE66" s="150">
        <f t="shared" si="12"/>
        <v>0</v>
      </c>
      <c r="AF66" s="150">
        <f t="shared" si="12"/>
        <v>0</v>
      </c>
      <c r="AG66" s="150">
        <f t="shared" si="12"/>
        <v>350000</v>
      </c>
      <c r="AH66" s="150">
        <f t="shared" si="12"/>
        <v>0</v>
      </c>
      <c r="AI66" s="150">
        <f t="shared" si="12"/>
        <v>0</v>
      </c>
      <c r="AJ66" s="150">
        <f t="shared" si="12"/>
        <v>0</v>
      </c>
      <c r="AK66" s="150">
        <f t="shared" si="12"/>
        <v>350000</v>
      </c>
      <c r="AL66" s="169">
        <f t="shared" si="3"/>
        <v>1</v>
      </c>
      <c r="AM66" s="100"/>
      <c r="AN66" s="408">
        <f>E66/278008917.62*100</f>
        <v>0.14000000000000001</v>
      </c>
      <c r="AO66" s="71">
        <f t="shared" si="11"/>
        <v>50000</v>
      </c>
    </row>
    <row r="67" spans="1:41" s="32" customFormat="1" ht="12" customHeight="1" x14ac:dyDescent="0.25">
      <c r="A67" s="382" t="str">
        <f>Прил.6!B261</f>
        <v>Непрограммные расходы</v>
      </c>
      <c r="B67" s="137" t="str">
        <f>Прил.6!D261</f>
        <v>0111</v>
      </c>
      <c r="C67" s="137" t="str">
        <f>Прил.6!E261</f>
        <v>9000000</v>
      </c>
      <c r="D67" s="137"/>
      <c r="E67" s="150">
        <f>Прил.6!G261</f>
        <v>400000</v>
      </c>
      <c r="F67" s="150">
        <f>Прил.6!H261</f>
        <v>0</v>
      </c>
      <c r="G67" s="150">
        <f>Прил.6!I261</f>
        <v>0</v>
      </c>
      <c r="H67" s="150">
        <f>Прил.6!J261</f>
        <v>0</v>
      </c>
      <c r="I67" s="150">
        <f>Прил.6!K261</f>
        <v>400000</v>
      </c>
      <c r="J67" s="150">
        <f>Прил.6!L261</f>
        <v>0</v>
      </c>
      <c r="K67" s="150">
        <f>Прил.6!M261</f>
        <v>0</v>
      </c>
      <c r="L67" s="150">
        <f>Прил.6!N261</f>
        <v>-50000</v>
      </c>
      <c r="M67" s="150">
        <f>Прил.6!O261</f>
        <v>350000</v>
      </c>
      <c r="N67" s="150">
        <f>Прил.6!P261</f>
        <v>0</v>
      </c>
      <c r="O67" s="150">
        <f>Прил.6!Q261</f>
        <v>0</v>
      </c>
      <c r="P67" s="150">
        <f>Прил.6!R261</f>
        <v>0</v>
      </c>
      <c r="Q67" s="150">
        <f>Прил.6!S261</f>
        <v>350000</v>
      </c>
      <c r="R67" s="150">
        <f>Прил.6!T261</f>
        <v>0</v>
      </c>
      <c r="S67" s="150">
        <f>Прил.6!U261</f>
        <v>0</v>
      </c>
      <c r="T67" s="150">
        <f>Прил.6!V261</f>
        <v>0</v>
      </c>
      <c r="U67" s="150">
        <f>Прил.6!W261</f>
        <v>350000</v>
      </c>
      <c r="V67" s="150">
        <f>Прил.6!X261</f>
        <v>0</v>
      </c>
      <c r="W67" s="150">
        <f>Прил.6!Y261</f>
        <v>0</v>
      </c>
      <c r="X67" s="150">
        <f>Прил.6!Z261</f>
        <v>0</v>
      </c>
      <c r="Y67" s="150">
        <f>Прил.6!AA261</f>
        <v>350000</v>
      </c>
      <c r="Z67" s="150">
        <f>Прил.6!AB261</f>
        <v>0</v>
      </c>
      <c r="AA67" s="150">
        <f>Прил.6!AC261</f>
        <v>0</v>
      </c>
      <c r="AB67" s="150">
        <f>Прил.6!AD261</f>
        <v>0</v>
      </c>
      <c r="AC67" s="150">
        <f>Прил.6!AE261</f>
        <v>350000</v>
      </c>
      <c r="AD67" s="150">
        <f>Прил.6!AF261</f>
        <v>0</v>
      </c>
      <c r="AE67" s="150">
        <f>Прил.6!AG261</f>
        <v>0</v>
      </c>
      <c r="AF67" s="150">
        <f>Прил.6!AH261</f>
        <v>0</v>
      </c>
      <c r="AG67" s="150">
        <f>Прил.6!AI261</f>
        <v>350000</v>
      </c>
      <c r="AH67" s="150">
        <f>Прил.6!AJ261</f>
        <v>0</v>
      </c>
      <c r="AI67" s="150">
        <f>Прил.6!AK261</f>
        <v>0</v>
      </c>
      <c r="AJ67" s="150">
        <f>Прил.6!AL261</f>
        <v>0</v>
      </c>
      <c r="AK67" s="150">
        <f>Прил.6!AM261</f>
        <v>350000</v>
      </c>
      <c r="AL67" s="169">
        <f t="shared" si="3"/>
        <v>1</v>
      </c>
      <c r="AM67" s="100"/>
      <c r="AN67" s="449"/>
      <c r="AO67" s="71">
        <f t="shared" si="11"/>
        <v>50000</v>
      </c>
    </row>
    <row r="68" spans="1:41" s="32" customFormat="1" ht="12" customHeight="1" x14ac:dyDescent="0.25">
      <c r="A68" s="382" t="str">
        <f>Прил.6!B262</f>
        <v>Резервный фонд администрации сельского поселения Хатанга</v>
      </c>
      <c r="B68" s="137" t="str">
        <f>Прил.6!D262</f>
        <v>0111</v>
      </c>
      <c r="C68" s="137" t="str">
        <f>Прил.6!E262</f>
        <v>9400401</v>
      </c>
      <c r="D68" s="137"/>
      <c r="E68" s="150">
        <f>Прил.6!G262</f>
        <v>400000</v>
      </c>
      <c r="F68" s="150">
        <f>Прил.6!H262</f>
        <v>0</v>
      </c>
      <c r="G68" s="150">
        <f>Прил.6!I262</f>
        <v>0</v>
      </c>
      <c r="H68" s="150">
        <f>Прил.6!J262</f>
        <v>0</v>
      </c>
      <c r="I68" s="150">
        <f>Прил.6!K262</f>
        <v>400000</v>
      </c>
      <c r="J68" s="150">
        <f>Прил.6!L262</f>
        <v>0</v>
      </c>
      <c r="K68" s="150">
        <f>Прил.6!M262</f>
        <v>0</v>
      </c>
      <c r="L68" s="150">
        <f>Прил.6!N262</f>
        <v>-50000</v>
      </c>
      <c r="M68" s="150">
        <f>Прил.6!O262</f>
        <v>350000</v>
      </c>
      <c r="N68" s="150">
        <f>Прил.6!P262</f>
        <v>0</v>
      </c>
      <c r="O68" s="150">
        <f>Прил.6!Q262</f>
        <v>0</v>
      </c>
      <c r="P68" s="150">
        <f>Прил.6!R262</f>
        <v>0</v>
      </c>
      <c r="Q68" s="150">
        <f>Прил.6!S262</f>
        <v>350000</v>
      </c>
      <c r="R68" s="150">
        <f>Прил.6!T262</f>
        <v>0</v>
      </c>
      <c r="S68" s="150">
        <f>Прил.6!U262</f>
        <v>0</v>
      </c>
      <c r="T68" s="150">
        <f>Прил.6!V262</f>
        <v>0</v>
      </c>
      <c r="U68" s="150">
        <f>Прил.6!W262</f>
        <v>350000</v>
      </c>
      <c r="V68" s="150">
        <f>Прил.6!X262</f>
        <v>0</v>
      </c>
      <c r="W68" s="150">
        <f>Прил.6!Y262</f>
        <v>0</v>
      </c>
      <c r="X68" s="150">
        <f>Прил.6!Z262</f>
        <v>0</v>
      </c>
      <c r="Y68" s="150">
        <f>Прил.6!AA262</f>
        <v>350000</v>
      </c>
      <c r="Z68" s="150">
        <f>Прил.6!AB262</f>
        <v>0</v>
      </c>
      <c r="AA68" s="150">
        <f>Прил.6!AC262</f>
        <v>0</v>
      </c>
      <c r="AB68" s="150">
        <f>Прил.6!AD262</f>
        <v>0</v>
      </c>
      <c r="AC68" s="150">
        <f>Прил.6!AE262</f>
        <v>350000</v>
      </c>
      <c r="AD68" s="150">
        <f>Прил.6!AF262</f>
        <v>0</v>
      </c>
      <c r="AE68" s="150">
        <f>Прил.6!AG262</f>
        <v>0</v>
      </c>
      <c r="AF68" s="150">
        <f>Прил.6!AH262</f>
        <v>0</v>
      </c>
      <c r="AG68" s="150">
        <f>Прил.6!AI262</f>
        <v>350000</v>
      </c>
      <c r="AH68" s="150">
        <f>Прил.6!AJ262</f>
        <v>0</v>
      </c>
      <c r="AI68" s="150">
        <f>Прил.6!AK262</f>
        <v>0</v>
      </c>
      <c r="AJ68" s="150">
        <f>Прил.6!AL262</f>
        <v>0</v>
      </c>
      <c r="AK68" s="150">
        <f>Прил.6!AM262</f>
        <v>350000</v>
      </c>
      <c r="AL68" s="169">
        <f t="shared" si="3"/>
        <v>1</v>
      </c>
      <c r="AM68" s="100"/>
      <c r="AN68" s="449"/>
      <c r="AO68" s="71">
        <f t="shared" si="11"/>
        <v>50000</v>
      </c>
    </row>
    <row r="69" spans="1:41" s="104" customFormat="1" ht="12" customHeight="1" x14ac:dyDescent="0.25">
      <c r="A69" s="382" t="str">
        <f>Прил.6!B263</f>
        <v>Иные бюджетные ассигнования</v>
      </c>
      <c r="B69" s="137" t="str">
        <f>Прил.6!D263</f>
        <v>0111</v>
      </c>
      <c r="C69" s="137" t="str">
        <f>Прил.6!E263</f>
        <v>9400401</v>
      </c>
      <c r="D69" s="137" t="str">
        <f>Прил.6!F263</f>
        <v>800</v>
      </c>
      <c r="E69" s="150">
        <f>Прил.6!G263</f>
        <v>400000</v>
      </c>
      <c r="F69" s="150">
        <f>Прил.6!H263</f>
        <v>0</v>
      </c>
      <c r="G69" s="150">
        <f>Прил.6!I263</f>
        <v>0</v>
      </c>
      <c r="H69" s="150">
        <f>Прил.6!J263</f>
        <v>0</v>
      </c>
      <c r="I69" s="150">
        <f>Прил.6!K263</f>
        <v>400000</v>
      </c>
      <c r="J69" s="150">
        <f>Прил.6!L263</f>
        <v>0</v>
      </c>
      <c r="K69" s="150">
        <f>Прил.6!M263</f>
        <v>0</v>
      </c>
      <c r="L69" s="150">
        <f>Прил.6!N263</f>
        <v>-50000</v>
      </c>
      <c r="M69" s="150">
        <f>Прил.6!O263</f>
        <v>350000</v>
      </c>
      <c r="N69" s="150">
        <f>Прил.6!P263</f>
        <v>0</v>
      </c>
      <c r="O69" s="150">
        <f>Прил.6!Q263</f>
        <v>0</v>
      </c>
      <c r="P69" s="150">
        <f>Прил.6!R263</f>
        <v>0</v>
      </c>
      <c r="Q69" s="150">
        <f>Прил.6!S263</f>
        <v>350000</v>
      </c>
      <c r="R69" s="150">
        <f>Прил.6!T263</f>
        <v>0</v>
      </c>
      <c r="S69" s="150">
        <f>Прил.6!U263</f>
        <v>0</v>
      </c>
      <c r="T69" s="150">
        <f>Прил.6!V263</f>
        <v>0</v>
      </c>
      <c r="U69" s="150">
        <f>Прил.6!W263</f>
        <v>350000</v>
      </c>
      <c r="V69" s="150">
        <f>Прил.6!X263</f>
        <v>0</v>
      </c>
      <c r="W69" s="150">
        <f>Прил.6!Y263</f>
        <v>0</v>
      </c>
      <c r="X69" s="150">
        <f>Прил.6!Z263</f>
        <v>0</v>
      </c>
      <c r="Y69" s="150">
        <f>Прил.6!AA263</f>
        <v>350000</v>
      </c>
      <c r="Z69" s="150">
        <f>Прил.6!AB263</f>
        <v>0</v>
      </c>
      <c r="AA69" s="150">
        <f>Прил.6!AC263</f>
        <v>0</v>
      </c>
      <c r="AB69" s="150">
        <f>Прил.6!AD263</f>
        <v>0</v>
      </c>
      <c r="AC69" s="150">
        <f>Прил.6!AE263</f>
        <v>350000</v>
      </c>
      <c r="AD69" s="150">
        <f>Прил.6!AF263</f>
        <v>0</v>
      </c>
      <c r="AE69" s="150">
        <f>Прил.6!AG263</f>
        <v>0</v>
      </c>
      <c r="AF69" s="150">
        <f>Прил.6!AH263</f>
        <v>0</v>
      </c>
      <c r="AG69" s="150">
        <f>Прил.6!AI263</f>
        <v>350000</v>
      </c>
      <c r="AH69" s="150">
        <f>Прил.6!AJ263</f>
        <v>0</v>
      </c>
      <c r="AI69" s="150">
        <f>Прил.6!AK263</f>
        <v>0</v>
      </c>
      <c r="AJ69" s="150">
        <f>Прил.6!AL263</f>
        <v>0</v>
      </c>
      <c r="AK69" s="150">
        <f>Прил.6!AM263</f>
        <v>350000</v>
      </c>
      <c r="AL69" s="169">
        <f t="shared" si="3"/>
        <v>1</v>
      </c>
      <c r="AM69" s="100"/>
      <c r="AN69" s="449"/>
      <c r="AO69" s="71">
        <f t="shared" si="11"/>
        <v>50000</v>
      </c>
    </row>
    <row r="70" spans="1:41" s="104" customFormat="1" ht="12" customHeight="1" x14ac:dyDescent="0.25">
      <c r="A70" s="382" t="str">
        <f>Прил.6!B264</f>
        <v>Резервные средства</v>
      </c>
      <c r="B70" s="137" t="str">
        <f>Прил.6!D264</f>
        <v>0111</v>
      </c>
      <c r="C70" s="137" t="str">
        <f>Прил.6!E264</f>
        <v>9400401</v>
      </c>
      <c r="D70" s="137" t="str">
        <f>Прил.6!F264</f>
        <v>870</v>
      </c>
      <c r="E70" s="293">
        <f>Прил.6!G264</f>
        <v>400000</v>
      </c>
      <c r="F70" s="293">
        <f>Прил.6!H264</f>
        <v>0</v>
      </c>
      <c r="G70" s="293">
        <f>Прил.6!I264</f>
        <v>0</v>
      </c>
      <c r="H70" s="293">
        <f>Прил.6!J264</f>
        <v>0</v>
      </c>
      <c r="I70" s="293">
        <f>Прил.6!K264</f>
        <v>400000</v>
      </c>
      <c r="J70" s="293">
        <f>Прил.6!L264</f>
        <v>0</v>
      </c>
      <c r="K70" s="293">
        <f>Прил.6!M264</f>
        <v>0</v>
      </c>
      <c r="L70" s="293">
        <f>Прил.6!N264</f>
        <v>-50000</v>
      </c>
      <c r="M70" s="293">
        <f>Прил.6!O264</f>
        <v>350000</v>
      </c>
      <c r="N70" s="293">
        <f>Прил.6!P264</f>
        <v>0</v>
      </c>
      <c r="O70" s="293">
        <f>Прил.6!Q264</f>
        <v>0</v>
      </c>
      <c r="P70" s="293">
        <f>Прил.6!R264</f>
        <v>0</v>
      </c>
      <c r="Q70" s="150">
        <f>Прил.6!S264</f>
        <v>350000</v>
      </c>
      <c r="R70" s="293">
        <f>Прил.6!T264</f>
        <v>0</v>
      </c>
      <c r="S70" s="293">
        <f>Прил.6!U264</f>
        <v>0</v>
      </c>
      <c r="T70" s="293">
        <f>Прил.6!V264</f>
        <v>0</v>
      </c>
      <c r="U70" s="293">
        <f>Прил.6!W264</f>
        <v>350000</v>
      </c>
      <c r="V70" s="293">
        <f>Прил.6!X264</f>
        <v>0</v>
      </c>
      <c r="W70" s="293">
        <f>Прил.6!Y264</f>
        <v>0</v>
      </c>
      <c r="X70" s="293">
        <f>Прил.6!Z264</f>
        <v>0</v>
      </c>
      <c r="Y70" s="293">
        <f>Прил.6!AA264</f>
        <v>350000</v>
      </c>
      <c r="Z70" s="293">
        <f>Прил.6!AB264</f>
        <v>0</v>
      </c>
      <c r="AA70" s="293">
        <f>Прил.6!AC264</f>
        <v>0</v>
      </c>
      <c r="AB70" s="293">
        <f>Прил.6!AD264</f>
        <v>0</v>
      </c>
      <c r="AC70" s="293">
        <f>Прил.6!AE264</f>
        <v>350000</v>
      </c>
      <c r="AD70" s="293">
        <f>Прил.6!AF264</f>
        <v>0</v>
      </c>
      <c r="AE70" s="293">
        <f>Прил.6!AG264</f>
        <v>0</v>
      </c>
      <c r="AF70" s="293">
        <f>Прил.6!AH264</f>
        <v>0</v>
      </c>
      <c r="AG70" s="293">
        <f>Прил.6!AI264</f>
        <v>350000</v>
      </c>
      <c r="AH70" s="293">
        <f>Прил.6!AJ264</f>
        <v>0</v>
      </c>
      <c r="AI70" s="293">
        <f>Прил.6!AK264</f>
        <v>0</v>
      </c>
      <c r="AJ70" s="293">
        <f>Прил.6!AL264</f>
        <v>0</v>
      </c>
      <c r="AK70" s="293">
        <f>Прил.6!AM264</f>
        <v>350000</v>
      </c>
      <c r="AL70" s="169">
        <f t="shared" si="3"/>
        <v>1</v>
      </c>
      <c r="AM70" s="114"/>
      <c r="AN70" s="348"/>
      <c r="AO70" s="71">
        <f t="shared" si="11"/>
        <v>50000</v>
      </c>
    </row>
    <row r="71" spans="1:41" s="104" customFormat="1" ht="12" customHeight="1" x14ac:dyDescent="0.25">
      <c r="A71" s="201" t="str">
        <f>Прил.6!B55</f>
        <v>Другие общегосударственные вопросы</v>
      </c>
      <c r="B71" s="163" t="str">
        <f>Прил.6!D55</f>
        <v>0113</v>
      </c>
      <c r="C71" s="137"/>
      <c r="D71" s="137"/>
      <c r="E71" s="150">
        <f t="shared" ref="E71:AK71" si="13">E72</f>
        <v>19774613.620000001</v>
      </c>
      <c r="F71" s="150">
        <f t="shared" si="13"/>
        <v>0</v>
      </c>
      <c r="G71" s="150">
        <f t="shared" si="13"/>
        <v>0</v>
      </c>
      <c r="H71" s="150">
        <f t="shared" si="13"/>
        <v>2660000</v>
      </c>
      <c r="I71" s="150">
        <f t="shared" si="13"/>
        <v>22434613.620000001</v>
      </c>
      <c r="J71" s="150">
        <f t="shared" si="13"/>
        <v>0</v>
      </c>
      <c r="K71" s="150">
        <f t="shared" si="13"/>
        <v>20671878.66</v>
      </c>
      <c r="L71" s="150">
        <f t="shared" si="13"/>
        <v>212153.74</v>
      </c>
      <c r="M71" s="150">
        <f t="shared" si="13"/>
        <v>43318646.020000003</v>
      </c>
      <c r="N71" s="150">
        <f t="shared" si="13"/>
        <v>0</v>
      </c>
      <c r="O71" s="150">
        <f t="shared" si="13"/>
        <v>231133.77</v>
      </c>
      <c r="P71" s="150">
        <f t="shared" si="13"/>
        <v>-19098208.489999998</v>
      </c>
      <c r="Q71" s="150">
        <f t="shared" si="13"/>
        <v>24451571.300000001</v>
      </c>
      <c r="R71" s="150">
        <f t="shared" si="13"/>
        <v>0</v>
      </c>
      <c r="S71" s="150">
        <f t="shared" si="13"/>
        <v>0</v>
      </c>
      <c r="T71" s="150">
        <f t="shared" si="13"/>
        <v>0</v>
      </c>
      <c r="U71" s="150">
        <f t="shared" si="13"/>
        <v>24451571.300000001</v>
      </c>
      <c r="V71" s="150">
        <f t="shared" si="13"/>
        <v>0</v>
      </c>
      <c r="W71" s="150">
        <f t="shared" si="13"/>
        <v>0</v>
      </c>
      <c r="X71" s="150">
        <f t="shared" si="13"/>
        <v>0</v>
      </c>
      <c r="Y71" s="150">
        <f t="shared" si="13"/>
        <v>24451571.300000001</v>
      </c>
      <c r="Z71" s="150">
        <f t="shared" si="13"/>
        <v>0</v>
      </c>
      <c r="AA71" s="150">
        <f t="shared" si="13"/>
        <v>0</v>
      </c>
      <c r="AB71" s="150">
        <f t="shared" si="13"/>
        <v>0</v>
      </c>
      <c r="AC71" s="150">
        <f t="shared" si="13"/>
        <v>24451571.300000001</v>
      </c>
      <c r="AD71" s="150">
        <f t="shared" si="13"/>
        <v>0</v>
      </c>
      <c r="AE71" s="150">
        <f t="shared" si="13"/>
        <v>0</v>
      </c>
      <c r="AF71" s="150">
        <f t="shared" si="13"/>
        <v>0</v>
      </c>
      <c r="AG71" s="150">
        <f t="shared" si="13"/>
        <v>24451571.300000001</v>
      </c>
      <c r="AH71" s="150">
        <f t="shared" si="13"/>
        <v>0</v>
      </c>
      <c r="AI71" s="150">
        <f t="shared" si="13"/>
        <v>0</v>
      </c>
      <c r="AJ71" s="150">
        <f t="shared" si="13"/>
        <v>0</v>
      </c>
      <c r="AK71" s="150">
        <f t="shared" si="13"/>
        <v>24451571.300000001</v>
      </c>
      <c r="AL71" s="169">
        <f t="shared" si="3"/>
        <v>1</v>
      </c>
      <c r="AM71" s="100"/>
      <c r="AN71" s="408">
        <f>E71/278008917.62*100</f>
        <v>7.11</v>
      </c>
      <c r="AO71" s="71">
        <f t="shared" si="11"/>
        <v>-2016957.68</v>
      </c>
    </row>
    <row r="72" spans="1:41" s="115" customFormat="1" ht="12" customHeight="1" x14ac:dyDescent="0.25">
      <c r="A72" s="382" t="str">
        <f>Прил.6!B56</f>
        <v>Непрограммные расходы</v>
      </c>
      <c r="B72" s="137" t="str">
        <f>Прил.6!D56</f>
        <v>0113</v>
      </c>
      <c r="C72" s="137" t="str">
        <f>Прил.6!E56</f>
        <v>9000000</v>
      </c>
      <c r="D72" s="150"/>
      <c r="E72" s="150">
        <f t="shared" ref="E72:M72" si="14">E73+E76+E79+E86+E92+E95+E89</f>
        <v>19774613.620000001</v>
      </c>
      <c r="F72" s="150">
        <f t="shared" si="14"/>
        <v>0</v>
      </c>
      <c r="G72" s="150">
        <f t="shared" si="14"/>
        <v>0</v>
      </c>
      <c r="H72" s="150">
        <f t="shared" si="14"/>
        <v>2660000</v>
      </c>
      <c r="I72" s="150">
        <f t="shared" si="14"/>
        <v>22434613.620000001</v>
      </c>
      <c r="J72" s="150">
        <f t="shared" si="14"/>
        <v>0</v>
      </c>
      <c r="K72" s="150">
        <f t="shared" si="14"/>
        <v>20671878.66</v>
      </c>
      <c r="L72" s="150">
        <f t="shared" si="14"/>
        <v>212153.74</v>
      </c>
      <c r="M72" s="150">
        <f t="shared" si="14"/>
        <v>43318646.020000003</v>
      </c>
      <c r="N72" s="150">
        <f t="shared" ref="N72:AK72" si="15">N73+N76+N79+N86+N92+N95+N89</f>
        <v>0</v>
      </c>
      <c r="O72" s="150">
        <f t="shared" si="15"/>
        <v>231133.77</v>
      </c>
      <c r="P72" s="150">
        <f t="shared" si="15"/>
        <v>-19098208.489999998</v>
      </c>
      <c r="Q72" s="150">
        <f t="shared" si="15"/>
        <v>24451571.300000001</v>
      </c>
      <c r="R72" s="150">
        <f t="shared" si="15"/>
        <v>0</v>
      </c>
      <c r="S72" s="150">
        <f t="shared" si="15"/>
        <v>0</v>
      </c>
      <c r="T72" s="150">
        <f t="shared" si="15"/>
        <v>0</v>
      </c>
      <c r="U72" s="150">
        <f t="shared" si="15"/>
        <v>24451571.300000001</v>
      </c>
      <c r="V72" s="150">
        <f t="shared" si="15"/>
        <v>0</v>
      </c>
      <c r="W72" s="150">
        <f t="shared" si="15"/>
        <v>0</v>
      </c>
      <c r="X72" s="150">
        <f t="shared" si="15"/>
        <v>0</v>
      </c>
      <c r="Y72" s="150">
        <f t="shared" si="15"/>
        <v>24451571.300000001</v>
      </c>
      <c r="Z72" s="150">
        <f t="shared" si="15"/>
        <v>0</v>
      </c>
      <c r="AA72" s="150">
        <f t="shared" si="15"/>
        <v>0</v>
      </c>
      <c r="AB72" s="150">
        <f t="shared" si="15"/>
        <v>0</v>
      </c>
      <c r="AC72" s="150">
        <f t="shared" si="15"/>
        <v>24451571.300000001</v>
      </c>
      <c r="AD72" s="150">
        <f t="shared" si="15"/>
        <v>0</v>
      </c>
      <c r="AE72" s="150">
        <f t="shared" si="15"/>
        <v>0</v>
      </c>
      <c r="AF72" s="150">
        <f t="shared" si="15"/>
        <v>0</v>
      </c>
      <c r="AG72" s="150">
        <f t="shared" si="15"/>
        <v>24451571.300000001</v>
      </c>
      <c r="AH72" s="150">
        <f t="shared" si="15"/>
        <v>0</v>
      </c>
      <c r="AI72" s="150">
        <f t="shared" si="15"/>
        <v>0</v>
      </c>
      <c r="AJ72" s="150">
        <f t="shared" si="15"/>
        <v>0</v>
      </c>
      <c r="AK72" s="150">
        <f t="shared" si="15"/>
        <v>24451571.300000001</v>
      </c>
      <c r="AL72" s="169">
        <f t="shared" si="3"/>
        <v>1</v>
      </c>
      <c r="AM72" s="100"/>
      <c r="AN72" s="449"/>
      <c r="AO72" s="71">
        <f t="shared" si="11"/>
        <v>-2016957.68</v>
      </c>
    </row>
    <row r="73" spans="1:41" s="32" customFormat="1" ht="12" customHeight="1" x14ac:dyDescent="0.25">
      <c r="A73" s="382" t="str">
        <f>Прил.6!B57</f>
        <v>Государственная регистрация актов гражданского состояния</v>
      </c>
      <c r="B73" s="137" t="str">
        <f>Прил.6!D57</f>
        <v>0113</v>
      </c>
      <c r="C73" s="137" t="str">
        <f>Прил.6!E57</f>
        <v>9105931</v>
      </c>
      <c r="D73" s="137"/>
      <c r="E73" s="150">
        <f>Прил.6!G57</f>
        <v>64746.68</v>
      </c>
      <c r="F73" s="150">
        <f>Прил.6!H57</f>
        <v>0</v>
      </c>
      <c r="G73" s="150">
        <f>Прил.6!I57</f>
        <v>0</v>
      </c>
      <c r="H73" s="150">
        <f>Прил.6!J57</f>
        <v>0</v>
      </c>
      <c r="I73" s="150">
        <f>Прил.6!K57</f>
        <v>64746.68</v>
      </c>
      <c r="J73" s="150">
        <f>Прил.6!L57</f>
        <v>0</v>
      </c>
      <c r="K73" s="150">
        <f>Прил.6!M57</f>
        <v>0</v>
      </c>
      <c r="L73" s="150">
        <f>Прил.6!N57</f>
        <v>0</v>
      </c>
      <c r="M73" s="150">
        <f>Прил.6!O57</f>
        <v>64746.68</v>
      </c>
      <c r="N73" s="150">
        <f>Прил.6!P57</f>
        <v>0</v>
      </c>
      <c r="O73" s="150">
        <f>Прил.6!Q57</f>
        <v>0</v>
      </c>
      <c r="P73" s="150">
        <f>Прил.6!R57</f>
        <v>0</v>
      </c>
      <c r="Q73" s="150">
        <f>Прил.6!S57</f>
        <v>64746.68</v>
      </c>
      <c r="R73" s="150">
        <f>Прил.6!T57</f>
        <v>0</v>
      </c>
      <c r="S73" s="150">
        <f>Прил.6!U57</f>
        <v>0</v>
      </c>
      <c r="T73" s="150">
        <f>Прил.6!V57</f>
        <v>0</v>
      </c>
      <c r="U73" s="150">
        <f>Прил.6!W57</f>
        <v>64746.68</v>
      </c>
      <c r="V73" s="150">
        <f>Прил.6!X57</f>
        <v>0</v>
      </c>
      <c r="W73" s="150">
        <f>Прил.6!Y57</f>
        <v>0</v>
      </c>
      <c r="X73" s="150">
        <f>Прил.6!Z57</f>
        <v>0</v>
      </c>
      <c r="Y73" s="150">
        <f>Прил.6!AA57</f>
        <v>64746.68</v>
      </c>
      <c r="Z73" s="150">
        <f>Прил.6!AB57</f>
        <v>0</v>
      </c>
      <c r="AA73" s="150">
        <f>Прил.6!AC57</f>
        <v>0</v>
      </c>
      <c r="AB73" s="150">
        <f>Прил.6!AD57</f>
        <v>0</v>
      </c>
      <c r="AC73" s="150">
        <f>Прил.6!AE57</f>
        <v>64746.68</v>
      </c>
      <c r="AD73" s="150">
        <f>Прил.6!AF57</f>
        <v>0</v>
      </c>
      <c r="AE73" s="150">
        <f>Прил.6!AG57</f>
        <v>0</v>
      </c>
      <c r="AF73" s="150">
        <f>Прил.6!AH57</f>
        <v>0</v>
      </c>
      <c r="AG73" s="150">
        <f>Прил.6!AI57</f>
        <v>64746.68</v>
      </c>
      <c r="AH73" s="150">
        <f>Прил.6!AJ57</f>
        <v>0</v>
      </c>
      <c r="AI73" s="150">
        <f>Прил.6!AK57</f>
        <v>0</v>
      </c>
      <c r="AJ73" s="150">
        <f>Прил.6!AL57</f>
        <v>0</v>
      </c>
      <c r="AK73" s="150">
        <f>Прил.6!AM57</f>
        <v>64746.68</v>
      </c>
      <c r="AL73" s="169">
        <f t="shared" ref="AL73:AL136" si="16">IF(SUM(Q73)&gt;0,1," ")</f>
        <v>1</v>
      </c>
      <c r="AM73" s="100"/>
      <c r="AN73" s="449"/>
      <c r="AO73" s="71">
        <f t="shared" si="11"/>
        <v>0</v>
      </c>
    </row>
    <row r="74" spans="1:41" s="104" customFormat="1" ht="12" customHeight="1" x14ac:dyDescent="0.25">
      <c r="A74" s="382" t="str">
        <f>Прил.6!B58</f>
        <v>Закупка товаров, работ и услуг для государственных (муниципальных) нужд</v>
      </c>
      <c r="B74" s="137" t="str">
        <f>Прил.6!D58</f>
        <v>0113</v>
      </c>
      <c r="C74" s="137" t="str">
        <f>Прил.6!E58</f>
        <v>9105931</v>
      </c>
      <c r="D74" s="137" t="str">
        <f>Прил.6!F58</f>
        <v>200</v>
      </c>
      <c r="E74" s="150">
        <f>Прил.6!G58</f>
        <v>64746.68</v>
      </c>
      <c r="F74" s="150">
        <f>Прил.6!H58</f>
        <v>0</v>
      </c>
      <c r="G74" s="150">
        <f>Прил.6!I58</f>
        <v>0</v>
      </c>
      <c r="H74" s="150">
        <f>Прил.6!J58</f>
        <v>0</v>
      </c>
      <c r="I74" s="150">
        <f>Прил.6!K58</f>
        <v>64746.68</v>
      </c>
      <c r="J74" s="150">
        <f>Прил.6!L58</f>
        <v>0</v>
      </c>
      <c r="K74" s="150">
        <f>Прил.6!M58</f>
        <v>0</v>
      </c>
      <c r="L74" s="150">
        <f>Прил.6!N58</f>
        <v>0</v>
      </c>
      <c r="M74" s="150">
        <f>Прил.6!O58</f>
        <v>64746.68</v>
      </c>
      <c r="N74" s="150">
        <f>Прил.6!P58</f>
        <v>0</v>
      </c>
      <c r="O74" s="150">
        <f>Прил.6!Q58</f>
        <v>0</v>
      </c>
      <c r="P74" s="150">
        <f>Прил.6!R58</f>
        <v>0</v>
      </c>
      <c r="Q74" s="150">
        <f>Прил.6!S58</f>
        <v>64746.68</v>
      </c>
      <c r="R74" s="150">
        <f>Прил.6!T58</f>
        <v>0</v>
      </c>
      <c r="S74" s="150">
        <f>Прил.6!U58</f>
        <v>0</v>
      </c>
      <c r="T74" s="150">
        <f>Прил.6!V58</f>
        <v>0</v>
      </c>
      <c r="U74" s="150">
        <f>Прил.6!W58</f>
        <v>64746.68</v>
      </c>
      <c r="V74" s="150">
        <f>Прил.6!X58</f>
        <v>0</v>
      </c>
      <c r="W74" s="150">
        <f>Прил.6!Y58</f>
        <v>0</v>
      </c>
      <c r="X74" s="150">
        <f>Прил.6!Z58</f>
        <v>0</v>
      </c>
      <c r="Y74" s="150">
        <f>Прил.6!AA58</f>
        <v>64746.68</v>
      </c>
      <c r="Z74" s="150">
        <f>Прил.6!AB58</f>
        <v>0</v>
      </c>
      <c r="AA74" s="150">
        <f>Прил.6!AC58</f>
        <v>0</v>
      </c>
      <c r="AB74" s="150">
        <f>Прил.6!AD58</f>
        <v>0</v>
      </c>
      <c r="AC74" s="150">
        <f>Прил.6!AE58</f>
        <v>64746.68</v>
      </c>
      <c r="AD74" s="150">
        <f>Прил.6!AF58</f>
        <v>0</v>
      </c>
      <c r="AE74" s="150">
        <f>Прил.6!AG58</f>
        <v>0</v>
      </c>
      <c r="AF74" s="150">
        <f>Прил.6!AH58</f>
        <v>0</v>
      </c>
      <c r="AG74" s="150">
        <f>Прил.6!AI58</f>
        <v>64746.68</v>
      </c>
      <c r="AH74" s="150">
        <f>Прил.6!AJ58</f>
        <v>0</v>
      </c>
      <c r="AI74" s="150">
        <f>Прил.6!AK58</f>
        <v>0</v>
      </c>
      <c r="AJ74" s="150">
        <f>Прил.6!AL58</f>
        <v>0</v>
      </c>
      <c r="AK74" s="150">
        <f>Прил.6!AM58</f>
        <v>64746.68</v>
      </c>
      <c r="AL74" s="169">
        <f t="shared" si="16"/>
        <v>1</v>
      </c>
      <c r="AM74" s="100"/>
      <c r="AN74" s="449"/>
      <c r="AO74" s="71">
        <f t="shared" si="11"/>
        <v>0</v>
      </c>
    </row>
    <row r="75" spans="1:41" s="115" customFormat="1" ht="12" customHeight="1" x14ac:dyDescent="0.25">
      <c r="A75" s="382" t="str">
        <f>Прил.6!B59</f>
        <v>Иные закупки товаров, работ и услуг для обеспечения государственных (муниципальных) нужд</v>
      </c>
      <c r="B75" s="137" t="str">
        <f>Прил.6!D59</f>
        <v>0113</v>
      </c>
      <c r="C75" s="137" t="str">
        <f>Прил.6!E59</f>
        <v>9105931</v>
      </c>
      <c r="D75" s="137" t="str">
        <f>Прил.6!F59</f>
        <v>240</v>
      </c>
      <c r="E75" s="293">
        <f>Прил.6!G59</f>
        <v>64746.68</v>
      </c>
      <c r="F75" s="293">
        <f>Прил.6!H59</f>
        <v>0</v>
      </c>
      <c r="G75" s="293">
        <f>Прил.6!I59</f>
        <v>0</v>
      </c>
      <c r="H75" s="293">
        <f>Прил.6!J59</f>
        <v>0</v>
      </c>
      <c r="I75" s="293">
        <f>Прил.6!K59</f>
        <v>64746.68</v>
      </c>
      <c r="J75" s="293">
        <f>Прил.6!L59</f>
        <v>0</v>
      </c>
      <c r="K75" s="293">
        <f>Прил.6!M59</f>
        <v>0</v>
      </c>
      <c r="L75" s="293">
        <f>Прил.6!N59</f>
        <v>0</v>
      </c>
      <c r="M75" s="293">
        <f>Прил.6!O59</f>
        <v>64746.68</v>
      </c>
      <c r="N75" s="293">
        <f>Прил.6!P59</f>
        <v>0</v>
      </c>
      <c r="O75" s="293">
        <f>Прил.6!Q59</f>
        <v>0</v>
      </c>
      <c r="P75" s="293">
        <f>Прил.6!R59</f>
        <v>0</v>
      </c>
      <c r="Q75" s="150">
        <f>Прил.6!S59</f>
        <v>64746.68</v>
      </c>
      <c r="R75" s="293">
        <f>Прил.6!T59</f>
        <v>0</v>
      </c>
      <c r="S75" s="293">
        <f>Прил.6!U59</f>
        <v>0</v>
      </c>
      <c r="T75" s="293">
        <f>Прил.6!V59</f>
        <v>0</v>
      </c>
      <c r="U75" s="293">
        <f>Прил.6!W59</f>
        <v>64746.68</v>
      </c>
      <c r="V75" s="293">
        <f>Прил.6!X59</f>
        <v>0</v>
      </c>
      <c r="W75" s="293">
        <f>Прил.6!Y59</f>
        <v>0</v>
      </c>
      <c r="X75" s="293">
        <f>Прил.6!Z59</f>
        <v>0</v>
      </c>
      <c r="Y75" s="293">
        <f>Прил.6!AA59</f>
        <v>64746.68</v>
      </c>
      <c r="Z75" s="293">
        <f>Прил.6!AB59</f>
        <v>0</v>
      </c>
      <c r="AA75" s="293">
        <f>Прил.6!AC59</f>
        <v>0</v>
      </c>
      <c r="AB75" s="293">
        <f>Прил.6!AD59</f>
        <v>0</v>
      </c>
      <c r="AC75" s="293">
        <f>Прил.6!AE59</f>
        <v>64746.68</v>
      </c>
      <c r="AD75" s="293">
        <f>Прил.6!AF59</f>
        <v>0</v>
      </c>
      <c r="AE75" s="293">
        <f>Прил.6!AG59</f>
        <v>0</v>
      </c>
      <c r="AF75" s="293">
        <f>Прил.6!AH59</f>
        <v>0</v>
      </c>
      <c r="AG75" s="293">
        <f>Прил.6!AI59</f>
        <v>64746.68</v>
      </c>
      <c r="AH75" s="293">
        <f>Прил.6!AJ59</f>
        <v>0</v>
      </c>
      <c r="AI75" s="293">
        <f>Прил.6!AK59</f>
        <v>0</v>
      </c>
      <c r="AJ75" s="293">
        <f>Прил.6!AL59</f>
        <v>0</v>
      </c>
      <c r="AK75" s="293">
        <f>Прил.6!AM59</f>
        <v>64746.68</v>
      </c>
      <c r="AL75" s="169">
        <f t="shared" si="16"/>
        <v>1</v>
      </c>
      <c r="AM75" s="114"/>
      <c r="AN75" s="348"/>
      <c r="AO75" s="71">
        <f t="shared" si="11"/>
        <v>0</v>
      </c>
    </row>
    <row r="76" spans="1:41" s="32" customFormat="1" ht="12" customHeight="1" x14ac:dyDescent="0.25">
      <c r="A76" s="382" t="str">
        <f>Прил.6!B60</f>
        <v>Осуществление государственных полномочий по созданию и обеспечению деятельности административных комиссий</v>
      </c>
      <c r="B76" s="137" t="str">
        <f>Прил.6!D60</f>
        <v>0113</v>
      </c>
      <c r="C76" s="137" t="str">
        <f>Прил.6!E60</f>
        <v>9207514</v>
      </c>
      <c r="D76" s="137"/>
      <c r="E76" s="150">
        <f>Прил.6!G60</f>
        <v>27839.439999999999</v>
      </c>
      <c r="F76" s="150">
        <f>Прил.6!H60</f>
        <v>0</v>
      </c>
      <c r="G76" s="150">
        <f>Прил.6!I60</f>
        <v>0</v>
      </c>
      <c r="H76" s="150">
        <f>Прил.6!J60</f>
        <v>0</v>
      </c>
      <c r="I76" s="150">
        <f>Прил.6!K60</f>
        <v>27839.439999999999</v>
      </c>
      <c r="J76" s="150">
        <f>Прил.6!L60</f>
        <v>0</v>
      </c>
      <c r="K76" s="150">
        <f>Прил.6!M60</f>
        <v>0</v>
      </c>
      <c r="L76" s="150">
        <f>Прил.6!N60</f>
        <v>0</v>
      </c>
      <c r="M76" s="150">
        <f>Прил.6!O60</f>
        <v>27839.439999999999</v>
      </c>
      <c r="N76" s="150">
        <f>Прил.6!P60</f>
        <v>0</v>
      </c>
      <c r="O76" s="150">
        <f>Прил.6!Q60</f>
        <v>0</v>
      </c>
      <c r="P76" s="150">
        <f>Прил.6!R60</f>
        <v>0</v>
      </c>
      <c r="Q76" s="150">
        <f>Прил.6!S60</f>
        <v>27839.439999999999</v>
      </c>
      <c r="R76" s="150">
        <f>Прил.6!T60</f>
        <v>0</v>
      </c>
      <c r="S76" s="150">
        <f>Прил.6!U60</f>
        <v>0</v>
      </c>
      <c r="T76" s="150">
        <f>Прил.6!V60</f>
        <v>0</v>
      </c>
      <c r="U76" s="150">
        <f>Прил.6!W60</f>
        <v>27839.439999999999</v>
      </c>
      <c r="V76" s="150">
        <f>Прил.6!X60</f>
        <v>0</v>
      </c>
      <c r="W76" s="150">
        <f>Прил.6!Y60</f>
        <v>0</v>
      </c>
      <c r="X76" s="150">
        <f>Прил.6!Z60</f>
        <v>0</v>
      </c>
      <c r="Y76" s="150">
        <f>Прил.6!AA60</f>
        <v>27839.439999999999</v>
      </c>
      <c r="Z76" s="150">
        <f>Прил.6!AB60</f>
        <v>0</v>
      </c>
      <c r="AA76" s="150">
        <f>Прил.6!AC60</f>
        <v>0</v>
      </c>
      <c r="AB76" s="150">
        <f>Прил.6!AD60</f>
        <v>0</v>
      </c>
      <c r="AC76" s="150">
        <f>Прил.6!AE60</f>
        <v>27839.439999999999</v>
      </c>
      <c r="AD76" s="150">
        <f>Прил.6!AF60</f>
        <v>0</v>
      </c>
      <c r="AE76" s="150">
        <f>Прил.6!AG60</f>
        <v>0</v>
      </c>
      <c r="AF76" s="150">
        <f>Прил.6!AH60</f>
        <v>0</v>
      </c>
      <c r="AG76" s="150">
        <f>Прил.6!AI60</f>
        <v>27839.439999999999</v>
      </c>
      <c r="AH76" s="150">
        <f>Прил.6!AJ60</f>
        <v>0</v>
      </c>
      <c r="AI76" s="150">
        <f>Прил.6!AK60</f>
        <v>0</v>
      </c>
      <c r="AJ76" s="150">
        <f>Прил.6!AL60</f>
        <v>0</v>
      </c>
      <c r="AK76" s="150">
        <f>Прил.6!AM60</f>
        <v>27839.439999999999</v>
      </c>
      <c r="AL76" s="169">
        <f t="shared" si="16"/>
        <v>1</v>
      </c>
      <c r="AM76" s="100"/>
      <c r="AN76" s="449"/>
      <c r="AO76" s="71">
        <f t="shared" si="11"/>
        <v>0</v>
      </c>
    </row>
    <row r="77" spans="1:41" s="115" customFormat="1" ht="12" customHeight="1" x14ac:dyDescent="0.25">
      <c r="A77" s="382" t="str">
        <f>Прил.6!B61</f>
        <v>Закупка товаров, работ и услуг для государственных (муниципальных) нужд</v>
      </c>
      <c r="B77" s="137" t="str">
        <f>Прил.6!D61</f>
        <v>0113</v>
      </c>
      <c r="C77" s="137" t="str">
        <f>Прил.6!E61</f>
        <v>9207514</v>
      </c>
      <c r="D77" s="137" t="str">
        <f>Прил.6!F61</f>
        <v>200</v>
      </c>
      <c r="E77" s="150">
        <f>Прил.6!G61</f>
        <v>27839.439999999999</v>
      </c>
      <c r="F77" s="150">
        <f>Прил.6!H61</f>
        <v>0</v>
      </c>
      <c r="G77" s="150">
        <f>Прил.6!I61</f>
        <v>0</v>
      </c>
      <c r="H77" s="150">
        <f>Прил.6!J61</f>
        <v>0</v>
      </c>
      <c r="I77" s="150">
        <f>Прил.6!K61</f>
        <v>27839.439999999999</v>
      </c>
      <c r="J77" s="150">
        <f>Прил.6!L61</f>
        <v>0</v>
      </c>
      <c r="K77" s="150">
        <f>Прил.6!M61</f>
        <v>0</v>
      </c>
      <c r="L77" s="150">
        <f>Прил.6!N61</f>
        <v>0</v>
      </c>
      <c r="M77" s="150">
        <f>Прил.6!O61</f>
        <v>27839.439999999999</v>
      </c>
      <c r="N77" s="150">
        <f>Прил.6!P61</f>
        <v>0</v>
      </c>
      <c r="O77" s="150">
        <f>Прил.6!Q61</f>
        <v>0</v>
      </c>
      <c r="P77" s="150">
        <f>Прил.6!R61</f>
        <v>0</v>
      </c>
      <c r="Q77" s="150">
        <f>Прил.6!S61</f>
        <v>27839.439999999999</v>
      </c>
      <c r="R77" s="150">
        <f>Прил.6!T61</f>
        <v>0</v>
      </c>
      <c r="S77" s="150">
        <f>Прил.6!U61</f>
        <v>0</v>
      </c>
      <c r="T77" s="150">
        <f>Прил.6!V61</f>
        <v>0</v>
      </c>
      <c r="U77" s="150">
        <f>Прил.6!W61</f>
        <v>27839.439999999999</v>
      </c>
      <c r="V77" s="150">
        <f>Прил.6!X61</f>
        <v>0</v>
      </c>
      <c r="W77" s="150">
        <f>Прил.6!Y61</f>
        <v>0</v>
      </c>
      <c r="X77" s="150">
        <f>Прил.6!Z61</f>
        <v>0</v>
      </c>
      <c r="Y77" s="150">
        <f>Прил.6!AA61</f>
        <v>27839.439999999999</v>
      </c>
      <c r="Z77" s="150">
        <f>Прил.6!AB61</f>
        <v>0</v>
      </c>
      <c r="AA77" s="150">
        <f>Прил.6!AC61</f>
        <v>0</v>
      </c>
      <c r="AB77" s="150">
        <f>Прил.6!AD61</f>
        <v>0</v>
      </c>
      <c r="AC77" s="150">
        <f>Прил.6!AE61</f>
        <v>27839.439999999999</v>
      </c>
      <c r="AD77" s="150">
        <f>Прил.6!AF61</f>
        <v>0</v>
      </c>
      <c r="AE77" s="150">
        <f>Прил.6!AG61</f>
        <v>0</v>
      </c>
      <c r="AF77" s="150">
        <f>Прил.6!AH61</f>
        <v>0</v>
      </c>
      <c r="AG77" s="150">
        <f>Прил.6!AI61</f>
        <v>27839.439999999999</v>
      </c>
      <c r="AH77" s="150">
        <f>Прил.6!AJ61</f>
        <v>0</v>
      </c>
      <c r="AI77" s="150">
        <f>Прил.6!AK61</f>
        <v>0</v>
      </c>
      <c r="AJ77" s="150">
        <f>Прил.6!AL61</f>
        <v>0</v>
      </c>
      <c r="AK77" s="150">
        <f>Прил.6!AM61</f>
        <v>27839.439999999999</v>
      </c>
      <c r="AL77" s="169">
        <f t="shared" si="16"/>
        <v>1</v>
      </c>
      <c r="AM77" s="100"/>
      <c r="AN77" s="450"/>
      <c r="AO77" s="71">
        <f t="shared" si="11"/>
        <v>0</v>
      </c>
    </row>
    <row r="78" spans="1:41" s="104" customFormat="1" ht="12" customHeight="1" x14ac:dyDescent="0.25">
      <c r="A78" s="382" t="str">
        <f>Прил.6!B62</f>
        <v>Иные закупки товаров, работ и услуг для обеспечения государственных (муниципальных) нужд</v>
      </c>
      <c r="B78" s="137" t="str">
        <f>Прил.6!D62</f>
        <v>0113</v>
      </c>
      <c r="C78" s="137" t="str">
        <f>Прил.6!E62</f>
        <v>9207514</v>
      </c>
      <c r="D78" s="137" t="str">
        <f>Прил.6!F62</f>
        <v>240</v>
      </c>
      <c r="E78" s="293">
        <f>Прил.6!G62</f>
        <v>27839.439999999999</v>
      </c>
      <c r="F78" s="293">
        <f>Прил.6!H62</f>
        <v>0</v>
      </c>
      <c r="G78" s="293">
        <f>Прил.6!I62</f>
        <v>0</v>
      </c>
      <c r="H78" s="293">
        <f>Прил.6!J62</f>
        <v>0</v>
      </c>
      <c r="I78" s="293">
        <f>Прил.6!K62</f>
        <v>27839.439999999999</v>
      </c>
      <c r="J78" s="293">
        <f>Прил.6!L62</f>
        <v>0</v>
      </c>
      <c r="K78" s="293">
        <f>Прил.6!M62</f>
        <v>0</v>
      </c>
      <c r="L78" s="293">
        <f>Прил.6!N62</f>
        <v>0</v>
      </c>
      <c r="M78" s="293">
        <f>Прил.6!O62</f>
        <v>27839.439999999999</v>
      </c>
      <c r="N78" s="293">
        <f>Прил.6!P62</f>
        <v>0</v>
      </c>
      <c r="O78" s="293">
        <f>Прил.6!Q62</f>
        <v>0</v>
      </c>
      <c r="P78" s="293">
        <f>Прил.6!R62</f>
        <v>0</v>
      </c>
      <c r="Q78" s="150">
        <f>Прил.6!S62</f>
        <v>27839.439999999999</v>
      </c>
      <c r="R78" s="293">
        <f>Прил.6!T62</f>
        <v>0</v>
      </c>
      <c r="S78" s="293">
        <f>Прил.6!U62</f>
        <v>0</v>
      </c>
      <c r="T78" s="293">
        <f>Прил.6!V62</f>
        <v>0</v>
      </c>
      <c r="U78" s="293">
        <f>Прил.6!W62</f>
        <v>27839.439999999999</v>
      </c>
      <c r="V78" s="293">
        <f>Прил.6!X62</f>
        <v>0</v>
      </c>
      <c r="W78" s="293">
        <f>Прил.6!Y62</f>
        <v>0</v>
      </c>
      <c r="X78" s="293">
        <f>Прил.6!Z62</f>
        <v>0</v>
      </c>
      <c r="Y78" s="293">
        <f>Прил.6!AA62</f>
        <v>27839.439999999999</v>
      </c>
      <c r="Z78" s="293">
        <f>Прил.6!AB62</f>
        <v>0</v>
      </c>
      <c r="AA78" s="293">
        <f>Прил.6!AC62</f>
        <v>0</v>
      </c>
      <c r="AB78" s="293">
        <f>Прил.6!AD62</f>
        <v>0</v>
      </c>
      <c r="AC78" s="293">
        <f>Прил.6!AE62</f>
        <v>27839.439999999999</v>
      </c>
      <c r="AD78" s="293">
        <f>Прил.6!AF62</f>
        <v>0</v>
      </c>
      <c r="AE78" s="293">
        <f>Прил.6!AG62</f>
        <v>0</v>
      </c>
      <c r="AF78" s="293">
        <f>Прил.6!AH62</f>
        <v>0</v>
      </c>
      <c r="AG78" s="293">
        <f>Прил.6!AI62</f>
        <v>27839.439999999999</v>
      </c>
      <c r="AH78" s="293">
        <f>Прил.6!AJ62</f>
        <v>0</v>
      </c>
      <c r="AI78" s="293">
        <f>Прил.6!AK62</f>
        <v>0</v>
      </c>
      <c r="AJ78" s="293">
        <f>Прил.6!AL62</f>
        <v>0</v>
      </c>
      <c r="AK78" s="293">
        <f>Прил.6!AM62</f>
        <v>27839.439999999999</v>
      </c>
      <c r="AL78" s="169">
        <f t="shared" si="16"/>
        <v>1</v>
      </c>
      <c r="AM78" s="114"/>
      <c r="AN78" s="451"/>
      <c r="AO78" s="71">
        <f t="shared" si="11"/>
        <v>0</v>
      </c>
    </row>
    <row r="79" spans="1:41" s="32" customFormat="1" ht="12" customHeight="1" x14ac:dyDescent="0.25">
      <c r="A79" s="382" t="str">
        <f>Прил.6!B293</f>
        <v>Центральный аппарат</v>
      </c>
      <c r="B79" s="137" t="str">
        <f>Прил.6!D293</f>
        <v>0113</v>
      </c>
      <c r="C79" s="137" t="str">
        <f>Прил.6!E293</f>
        <v>9400103</v>
      </c>
      <c r="D79" s="137"/>
      <c r="E79" s="150">
        <f>Прил.6!G293</f>
        <v>3173650</v>
      </c>
      <c r="F79" s="150">
        <f>Прил.6!H293</f>
        <v>0</v>
      </c>
      <c r="G79" s="150">
        <f>Прил.6!I293</f>
        <v>0</v>
      </c>
      <c r="H79" s="150">
        <f>Прил.6!J293</f>
        <v>0</v>
      </c>
      <c r="I79" s="150">
        <f>Прил.6!K293</f>
        <v>3173650</v>
      </c>
      <c r="J79" s="150">
        <f>Прил.6!L293</f>
        <v>0</v>
      </c>
      <c r="K79" s="150">
        <f>Прил.6!M293</f>
        <v>0</v>
      </c>
      <c r="L79" s="150">
        <f>Прил.6!N293</f>
        <v>-132800</v>
      </c>
      <c r="M79" s="150">
        <f>Прил.6!O293</f>
        <v>3040850</v>
      </c>
      <c r="N79" s="150">
        <f>Прил.6!P293</f>
        <v>0</v>
      </c>
      <c r="O79" s="150">
        <f>Прил.6!Q293</f>
        <v>231133.77</v>
      </c>
      <c r="P79" s="150">
        <f>Прил.6!R293</f>
        <v>40709.4</v>
      </c>
      <c r="Q79" s="150">
        <f>Прил.6!S293</f>
        <v>3312693.17</v>
      </c>
      <c r="R79" s="150">
        <f>Прил.6!T293</f>
        <v>0</v>
      </c>
      <c r="S79" s="150">
        <f>Прил.6!U293</f>
        <v>0</v>
      </c>
      <c r="T79" s="150">
        <f>Прил.6!V293</f>
        <v>0</v>
      </c>
      <c r="U79" s="150">
        <f>Прил.6!W293</f>
        <v>3312693.17</v>
      </c>
      <c r="V79" s="150">
        <f>Прил.6!X293</f>
        <v>0</v>
      </c>
      <c r="W79" s="150">
        <f>Прил.6!Y293</f>
        <v>0</v>
      </c>
      <c r="X79" s="150">
        <f>Прил.6!Z293</f>
        <v>0</v>
      </c>
      <c r="Y79" s="150">
        <f>Прил.6!AA293</f>
        <v>3312693.17</v>
      </c>
      <c r="Z79" s="150">
        <f>Прил.6!AB293</f>
        <v>0</v>
      </c>
      <c r="AA79" s="150">
        <f>Прил.6!AC293</f>
        <v>0</v>
      </c>
      <c r="AB79" s="150">
        <f>Прил.6!AD293</f>
        <v>0</v>
      </c>
      <c r="AC79" s="150">
        <f>Прил.6!AE293</f>
        <v>3312693.17</v>
      </c>
      <c r="AD79" s="150">
        <f>Прил.6!AF293</f>
        <v>0</v>
      </c>
      <c r="AE79" s="150">
        <f>Прил.6!AG293</f>
        <v>0</v>
      </c>
      <c r="AF79" s="150">
        <f>Прил.6!AH293</f>
        <v>0</v>
      </c>
      <c r="AG79" s="150">
        <f>Прил.6!AI293</f>
        <v>3312693.17</v>
      </c>
      <c r="AH79" s="150">
        <f>Прил.6!AJ293</f>
        <v>0</v>
      </c>
      <c r="AI79" s="150">
        <f>Прил.6!AK293</f>
        <v>0</v>
      </c>
      <c r="AJ79" s="150">
        <f>Прил.6!AL293</f>
        <v>0</v>
      </c>
      <c r="AK79" s="150">
        <f>Прил.6!AM293</f>
        <v>3312693.17</v>
      </c>
      <c r="AL79" s="169">
        <f t="shared" si="16"/>
        <v>1</v>
      </c>
      <c r="AM79" s="100"/>
      <c r="AN79" s="449"/>
      <c r="AO79" s="71">
        <f t="shared" si="11"/>
        <v>-139043.17000000001</v>
      </c>
    </row>
    <row r="80" spans="1:41" s="104" customFormat="1" ht="12" customHeight="1" x14ac:dyDescent="0.25">
      <c r="A80" s="382" t="str">
        <f>Прил.6!B294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80" s="137" t="str">
        <f>Прил.6!D294</f>
        <v>0113</v>
      </c>
      <c r="C80" s="137" t="str">
        <f>Прил.6!E294</f>
        <v>9400103</v>
      </c>
      <c r="D80" s="137" t="str">
        <f>Прил.6!F294</f>
        <v>100</v>
      </c>
      <c r="E80" s="150">
        <f>Прил.6!G294</f>
        <v>2977850</v>
      </c>
      <c r="F80" s="150">
        <f>Прил.6!H294</f>
        <v>0</v>
      </c>
      <c r="G80" s="150">
        <f>Прил.6!I294</f>
        <v>0</v>
      </c>
      <c r="H80" s="150">
        <f>Прил.6!J294</f>
        <v>0</v>
      </c>
      <c r="I80" s="150">
        <f>Прил.6!K294</f>
        <v>2977850</v>
      </c>
      <c r="J80" s="150">
        <f>Прил.6!L294</f>
        <v>0</v>
      </c>
      <c r="K80" s="150">
        <f>Прил.6!M294</f>
        <v>0</v>
      </c>
      <c r="L80" s="150">
        <f>Прил.6!N294</f>
        <v>-132800</v>
      </c>
      <c r="M80" s="150">
        <f>Прил.6!O294</f>
        <v>2845050</v>
      </c>
      <c r="N80" s="150">
        <f>Прил.6!P294</f>
        <v>0</v>
      </c>
      <c r="O80" s="150">
        <f>Прил.6!Q294</f>
        <v>231133.77</v>
      </c>
      <c r="P80" s="150">
        <f>Прил.6!R294</f>
        <v>46517</v>
      </c>
      <c r="Q80" s="150">
        <f>Прил.6!S294</f>
        <v>3122700.77</v>
      </c>
      <c r="R80" s="150">
        <f>Прил.6!T294</f>
        <v>0</v>
      </c>
      <c r="S80" s="150">
        <f>Прил.6!U294</f>
        <v>0</v>
      </c>
      <c r="T80" s="150">
        <f>Прил.6!V294</f>
        <v>0</v>
      </c>
      <c r="U80" s="150">
        <f>Прил.6!W294</f>
        <v>3122700.77</v>
      </c>
      <c r="V80" s="150">
        <f>Прил.6!X294</f>
        <v>0</v>
      </c>
      <c r="W80" s="150">
        <f>Прил.6!Y294</f>
        <v>0</v>
      </c>
      <c r="X80" s="150">
        <f>Прил.6!Z294</f>
        <v>0</v>
      </c>
      <c r="Y80" s="150">
        <f>Прил.6!AA294</f>
        <v>3122700.77</v>
      </c>
      <c r="Z80" s="150">
        <f>Прил.6!AB294</f>
        <v>0</v>
      </c>
      <c r="AA80" s="150">
        <f>Прил.6!AC294</f>
        <v>0</v>
      </c>
      <c r="AB80" s="150">
        <f>Прил.6!AD294</f>
        <v>0</v>
      </c>
      <c r="AC80" s="150">
        <f>Прил.6!AE294</f>
        <v>3122700.77</v>
      </c>
      <c r="AD80" s="150">
        <f>Прил.6!AF294</f>
        <v>0</v>
      </c>
      <c r="AE80" s="150">
        <f>Прил.6!AG294</f>
        <v>0</v>
      </c>
      <c r="AF80" s="150">
        <f>Прил.6!AH294</f>
        <v>0</v>
      </c>
      <c r="AG80" s="150">
        <f>Прил.6!AI294</f>
        <v>3122700.77</v>
      </c>
      <c r="AH80" s="150">
        <f>Прил.6!AJ294</f>
        <v>0</v>
      </c>
      <c r="AI80" s="150">
        <f>Прил.6!AK294</f>
        <v>0</v>
      </c>
      <c r="AJ80" s="150">
        <f>Прил.6!AL294</f>
        <v>0</v>
      </c>
      <c r="AK80" s="150">
        <f>Прил.6!AM294</f>
        <v>3122700.77</v>
      </c>
      <c r="AL80" s="169">
        <f t="shared" si="16"/>
        <v>1</v>
      </c>
      <c r="AM80" s="100"/>
      <c r="AN80" s="449"/>
      <c r="AO80" s="71">
        <f t="shared" si="11"/>
        <v>-144850.76999999999</v>
      </c>
    </row>
    <row r="81" spans="1:41" s="104" customFormat="1" ht="12" customHeight="1" x14ac:dyDescent="0.25">
      <c r="A81" s="382" t="str">
        <f>Прил.6!B295</f>
        <v>Расходы на выплаты персоналу государственных (муниципальных) органов</v>
      </c>
      <c r="B81" s="137" t="str">
        <f>Прил.6!D295</f>
        <v>0113</v>
      </c>
      <c r="C81" s="137" t="str">
        <f>Прил.6!E295</f>
        <v>9400103</v>
      </c>
      <c r="D81" s="137" t="str">
        <f>Прил.6!F295</f>
        <v>120</v>
      </c>
      <c r="E81" s="293">
        <f>Прил.6!G295</f>
        <v>2977850</v>
      </c>
      <c r="F81" s="293">
        <f>Прил.6!H295</f>
        <v>0</v>
      </c>
      <c r="G81" s="293">
        <f>Прил.6!I295</f>
        <v>0</v>
      </c>
      <c r="H81" s="293">
        <f>Прил.6!J295</f>
        <v>0</v>
      </c>
      <c r="I81" s="293">
        <f>Прил.6!K295</f>
        <v>2977850</v>
      </c>
      <c r="J81" s="293">
        <f>Прил.6!L295</f>
        <v>0</v>
      </c>
      <c r="K81" s="293">
        <f>Прил.6!M295</f>
        <v>0</v>
      </c>
      <c r="L81" s="293">
        <f>Прил.6!N295</f>
        <v>-132800</v>
      </c>
      <c r="M81" s="293">
        <f>Прил.6!O295</f>
        <v>2845050</v>
      </c>
      <c r="N81" s="293">
        <f>Прил.6!P295</f>
        <v>0</v>
      </c>
      <c r="O81" s="293">
        <f>Прил.6!Q295</f>
        <v>231133.77</v>
      </c>
      <c r="P81" s="293">
        <f>Прил.6!R295</f>
        <v>46517</v>
      </c>
      <c r="Q81" s="150">
        <f>Прил.6!S295</f>
        <v>3122700.77</v>
      </c>
      <c r="R81" s="293">
        <f>Прил.6!T295</f>
        <v>0</v>
      </c>
      <c r="S81" s="293">
        <f>Прил.6!U295</f>
        <v>0</v>
      </c>
      <c r="T81" s="293">
        <f>Прил.6!V295</f>
        <v>0</v>
      </c>
      <c r="U81" s="293">
        <f>Прил.6!W295</f>
        <v>3122700.77</v>
      </c>
      <c r="V81" s="293">
        <f>Прил.6!X295</f>
        <v>0</v>
      </c>
      <c r="W81" s="293">
        <f>Прил.6!Y295</f>
        <v>0</v>
      </c>
      <c r="X81" s="293">
        <f>Прил.6!Z295</f>
        <v>0</v>
      </c>
      <c r="Y81" s="293">
        <f>Прил.6!AA295</f>
        <v>3122700.77</v>
      </c>
      <c r="Z81" s="293">
        <f>Прил.6!AB295</f>
        <v>0</v>
      </c>
      <c r="AA81" s="293">
        <f>Прил.6!AC295</f>
        <v>0</v>
      </c>
      <c r="AB81" s="293">
        <f>Прил.6!AD295</f>
        <v>0</v>
      </c>
      <c r="AC81" s="293">
        <f>Прил.6!AE295</f>
        <v>3122700.77</v>
      </c>
      <c r="AD81" s="293">
        <f>Прил.6!AF295</f>
        <v>0</v>
      </c>
      <c r="AE81" s="293">
        <f>Прил.6!AG295</f>
        <v>0</v>
      </c>
      <c r="AF81" s="293">
        <f>Прил.6!AH295</f>
        <v>0</v>
      </c>
      <c r="AG81" s="293">
        <f>Прил.6!AI295</f>
        <v>3122700.77</v>
      </c>
      <c r="AH81" s="293">
        <f>Прил.6!AJ295</f>
        <v>0</v>
      </c>
      <c r="AI81" s="293">
        <f>Прил.6!AK295</f>
        <v>0</v>
      </c>
      <c r="AJ81" s="293">
        <f>Прил.6!AL295</f>
        <v>0</v>
      </c>
      <c r="AK81" s="293">
        <f>Прил.6!AM295</f>
        <v>3122700.77</v>
      </c>
      <c r="AL81" s="169">
        <f t="shared" si="16"/>
        <v>1</v>
      </c>
      <c r="AM81" s="114"/>
      <c r="AN81" s="348"/>
      <c r="AO81" s="71">
        <f t="shared" si="11"/>
        <v>-144850.76999999999</v>
      </c>
    </row>
    <row r="82" spans="1:41" s="115" customFormat="1" ht="12" customHeight="1" x14ac:dyDescent="0.25">
      <c r="A82" s="382" t="str">
        <f>Прил.6!B296</f>
        <v>Закупка товаров, работ и услуг для государственных (муниципальных) нужд</v>
      </c>
      <c r="B82" s="137" t="str">
        <f>Прил.6!D296</f>
        <v>0113</v>
      </c>
      <c r="C82" s="137" t="str">
        <f>Прил.6!E296</f>
        <v>9400103</v>
      </c>
      <c r="D82" s="137" t="str">
        <f>Прил.6!F296</f>
        <v>200</v>
      </c>
      <c r="E82" s="150">
        <f>Прил.6!G296</f>
        <v>195800</v>
      </c>
      <c r="F82" s="150">
        <f>Прил.6!H296</f>
        <v>0</v>
      </c>
      <c r="G82" s="150">
        <f>Прил.6!I296</f>
        <v>0</v>
      </c>
      <c r="H82" s="150">
        <f>Прил.6!J296</f>
        <v>0</v>
      </c>
      <c r="I82" s="150">
        <f>Прил.6!K296</f>
        <v>195800</v>
      </c>
      <c r="J82" s="150">
        <f>Прил.6!L296</f>
        <v>0</v>
      </c>
      <c r="K82" s="150">
        <f>Прил.6!M296</f>
        <v>0</v>
      </c>
      <c r="L82" s="150">
        <f>Прил.6!N296</f>
        <v>0</v>
      </c>
      <c r="M82" s="150">
        <f>Прил.6!O296</f>
        <v>195800</v>
      </c>
      <c r="N82" s="150">
        <f>Прил.6!P296</f>
        <v>0</v>
      </c>
      <c r="O82" s="150">
        <f>Прил.6!Q296</f>
        <v>0</v>
      </c>
      <c r="P82" s="150">
        <f>Прил.6!R296</f>
        <v>-5807.6</v>
      </c>
      <c r="Q82" s="150">
        <f>Прил.6!S296</f>
        <v>189992.4</v>
      </c>
      <c r="R82" s="150">
        <f>Прил.6!T296</f>
        <v>0</v>
      </c>
      <c r="S82" s="150">
        <f>Прил.6!U296</f>
        <v>0</v>
      </c>
      <c r="T82" s="150">
        <f>Прил.6!V296</f>
        <v>0</v>
      </c>
      <c r="U82" s="150">
        <f>Прил.6!W296</f>
        <v>189992.4</v>
      </c>
      <c r="V82" s="150">
        <f>Прил.6!X296</f>
        <v>0</v>
      </c>
      <c r="W82" s="150">
        <f>Прил.6!Y296</f>
        <v>0</v>
      </c>
      <c r="X82" s="150">
        <f>Прил.6!Z296</f>
        <v>0</v>
      </c>
      <c r="Y82" s="150">
        <f>Прил.6!AA296</f>
        <v>189992.4</v>
      </c>
      <c r="Z82" s="150">
        <f>Прил.6!AB296</f>
        <v>0</v>
      </c>
      <c r="AA82" s="150">
        <f>Прил.6!AC296</f>
        <v>0</v>
      </c>
      <c r="AB82" s="150">
        <f>Прил.6!AD296</f>
        <v>0</v>
      </c>
      <c r="AC82" s="150">
        <f>Прил.6!AE296</f>
        <v>189992.4</v>
      </c>
      <c r="AD82" s="150">
        <f>Прил.6!AF296</f>
        <v>0</v>
      </c>
      <c r="AE82" s="150">
        <f>Прил.6!AG296</f>
        <v>0</v>
      </c>
      <c r="AF82" s="150">
        <f>Прил.6!AH296</f>
        <v>0</v>
      </c>
      <c r="AG82" s="150">
        <f>Прил.6!AI296</f>
        <v>189992.4</v>
      </c>
      <c r="AH82" s="150">
        <f>Прил.6!AJ296</f>
        <v>0</v>
      </c>
      <c r="AI82" s="150">
        <f>Прил.6!AK296</f>
        <v>0</v>
      </c>
      <c r="AJ82" s="150">
        <f>Прил.6!AL296</f>
        <v>0</v>
      </c>
      <c r="AK82" s="150">
        <f>Прил.6!AM296</f>
        <v>189992.4</v>
      </c>
      <c r="AL82" s="169">
        <f t="shared" si="16"/>
        <v>1</v>
      </c>
      <c r="AM82" s="100"/>
      <c r="AN82" s="449"/>
      <c r="AO82" s="71">
        <f t="shared" si="11"/>
        <v>5807.6</v>
      </c>
    </row>
    <row r="83" spans="1:41" s="32" customFormat="1" ht="12" customHeight="1" x14ac:dyDescent="0.25">
      <c r="A83" s="382" t="str">
        <f>Прил.6!B297</f>
        <v>Иные закупки товаров, работ и услуг для обеспечения государственных (муниципальных) нужд</v>
      </c>
      <c r="B83" s="137" t="str">
        <f>Прил.6!D297</f>
        <v>0113</v>
      </c>
      <c r="C83" s="137" t="str">
        <f>Прил.6!E297</f>
        <v>9400103</v>
      </c>
      <c r="D83" s="137" t="str">
        <f>Прил.6!F297</f>
        <v>240</v>
      </c>
      <c r="E83" s="293">
        <f>Прил.6!G297</f>
        <v>195800</v>
      </c>
      <c r="F83" s="293">
        <f>Прил.6!H297</f>
        <v>0</v>
      </c>
      <c r="G83" s="293">
        <f>Прил.6!I297</f>
        <v>0</v>
      </c>
      <c r="H83" s="293">
        <f>Прил.6!J297</f>
        <v>0</v>
      </c>
      <c r="I83" s="293">
        <f>Прил.6!K297</f>
        <v>195800</v>
      </c>
      <c r="J83" s="293">
        <f>Прил.6!L297</f>
        <v>0</v>
      </c>
      <c r="K83" s="293">
        <f>Прил.6!M297</f>
        <v>0</v>
      </c>
      <c r="L83" s="293">
        <f>Прил.6!N297</f>
        <v>0</v>
      </c>
      <c r="M83" s="293">
        <f>Прил.6!O297</f>
        <v>195800</v>
      </c>
      <c r="N83" s="293">
        <f>Прил.6!P297</f>
        <v>0</v>
      </c>
      <c r="O83" s="293">
        <f>Прил.6!Q297</f>
        <v>0</v>
      </c>
      <c r="P83" s="293">
        <f>Прил.6!R297</f>
        <v>-5807.6</v>
      </c>
      <c r="Q83" s="150">
        <f>Прил.6!S297</f>
        <v>189992.4</v>
      </c>
      <c r="R83" s="293">
        <f>Прил.6!T297</f>
        <v>0</v>
      </c>
      <c r="S83" s="293">
        <f>Прил.6!U297</f>
        <v>0</v>
      </c>
      <c r="T83" s="293">
        <f>Прил.6!V297</f>
        <v>0</v>
      </c>
      <c r="U83" s="293">
        <f>Прил.6!W297</f>
        <v>189992.4</v>
      </c>
      <c r="V83" s="293">
        <f>Прил.6!X297</f>
        <v>0</v>
      </c>
      <c r="W83" s="293">
        <f>Прил.6!Y297</f>
        <v>0</v>
      </c>
      <c r="X83" s="293">
        <f>Прил.6!Z297</f>
        <v>0</v>
      </c>
      <c r="Y83" s="293">
        <f>Прил.6!AA297</f>
        <v>189992.4</v>
      </c>
      <c r="Z83" s="293">
        <f>Прил.6!AB297</f>
        <v>0</v>
      </c>
      <c r="AA83" s="293">
        <f>Прил.6!AC297</f>
        <v>0</v>
      </c>
      <c r="AB83" s="293">
        <f>Прил.6!AD297</f>
        <v>0</v>
      </c>
      <c r="AC83" s="293">
        <f>Прил.6!AE297</f>
        <v>189992.4</v>
      </c>
      <c r="AD83" s="293">
        <f>Прил.6!AF297</f>
        <v>0</v>
      </c>
      <c r="AE83" s="293">
        <f>Прил.6!AG297</f>
        <v>0</v>
      </c>
      <c r="AF83" s="293">
        <f>Прил.6!AH297</f>
        <v>0</v>
      </c>
      <c r="AG83" s="293">
        <f>Прил.6!AI297</f>
        <v>189992.4</v>
      </c>
      <c r="AH83" s="293">
        <f>Прил.6!AJ297</f>
        <v>0</v>
      </c>
      <c r="AI83" s="293">
        <f>Прил.6!AK297</f>
        <v>0</v>
      </c>
      <c r="AJ83" s="293">
        <f>Прил.6!AL297</f>
        <v>0</v>
      </c>
      <c r="AK83" s="293">
        <f>Прил.6!AM297</f>
        <v>189992.4</v>
      </c>
      <c r="AL83" s="169">
        <f t="shared" si="16"/>
        <v>1</v>
      </c>
      <c r="AM83" s="114"/>
      <c r="AN83" s="348"/>
      <c r="AO83" s="71">
        <f t="shared" si="11"/>
        <v>5807.6</v>
      </c>
    </row>
    <row r="84" spans="1:41" s="118" customFormat="1" ht="12" hidden="1" customHeight="1" x14ac:dyDescent="0.2">
      <c r="A84" s="36" t="str">
        <f>Прил.6!B298</f>
        <v>Иные бюджетные ассигнования</v>
      </c>
      <c r="B84" s="137" t="str">
        <f>Прил.6!D298</f>
        <v>0113</v>
      </c>
      <c r="C84" s="137" t="str">
        <f>Прил.6!E298</f>
        <v>9400103</v>
      </c>
      <c r="D84" s="137" t="str">
        <f>Прил.6!F298</f>
        <v>800</v>
      </c>
      <c r="E84" s="150">
        <f>Прил.6!G298</f>
        <v>0</v>
      </c>
      <c r="F84" s="150">
        <f>Прил.6!H298</f>
        <v>0</v>
      </c>
      <c r="G84" s="150">
        <f>Прил.6!I298</f>
        <v>0</v>
      </c>
      <c r="H84" s="150">
        <f>Прил.6!J298</f>
        <v>0</v>
      </c>
      <c r="I84" s="150">
        <f>Прил.6!K298</f>
        <v>0</v>
      </c>
      <c r="J84" s="150">
        <f>Прил.6!L298</f>
        <v>0</v>
      </c>
      <c r="K84" s="150">
        <f>Прил.6!M298</f>
        <v>0</v>
      </c>
      <c r="L84" s="150">
        <f>Прил.6!N298</f>
        <v>0</v>
      </c>
      <c r="M84" s="150">
        <f>Прил.6!O298</f>
        <v>0</v>
      </c>
      <c r="N84" s="150">
        <f>Прил.6!P298</f>
        <v>0</v>
      </c>
      <c r="O84" s="150">
        <f>Прил.6!Q298</f>
        <v>0</v>
      </c>
      <c r="P84" s="150">
        <f>Прил.6!R298</f>
        <v>0</v>
      </c>
      <c r="Q84" s="150">
        <f>Прил.6!S298</f>
        <v>0</v>
      </c>
      <c r="R84" s="150">
        <f>Прил.6!T298</f>
        <v>0</v>
      </c>
      <c r="S84" s="150">
        <f>Прил.6!U298</f>
        <v>0</v>
      </c>
      <c r="T84" s="150">
        <f>Прил.6!V298</f>
        <v>0</v>
      </c>
      <c r="U84" s="150">
        <f>Прил.6!W298</f>
        <v>0</v>
      </c>
      <c r="V84" s="150">
        <f>Прил.6!X298</f>
        <v>0</v>
      </c>
      <c r="W84" s="150">
        <f>Прил.6!Y298</f>
        <v>0</v>
      </c>
      <c r="X84" s="150">
        <f>Прил.6!Z298</f>
        <v>0</v>
      </c>
      <c r="Y84" s="150">
        <f>Прил.6!AA298</f>
        <v>0</v>
      </c>
      <c r="Z84" s="150">
        <f>Прил.6!AB298</f>
        <v>0</v>
      </c>
      <c r="AA84" s="150">
        <f>Прил.6!AC298</f>
        <v>0</v>
      </c>
      <c r="AB84" s="150">
        <f>Прил.6!AD298</f>
        <v>0</v>
      </c>
      <c r="AC84" s="150">
        <f>Прил.6!AE298</f>
        <v>0</v>
      </c>
      <c r="AD84" s="150">
        <f>Прил.6!AF298</f>
        <v>0</v>
      </c>
      <c r="AE84" s="150">
        <f>Прил.6!AG298</f>
        <v>0</v>
      </c>
      <c r="AF84" s="150">
        <f>Прил.6!AH298</f>
        <v>0</v>
      </c>
      <c r="AG84" s="150">
        <f>Прил.6!AI298</f>
        <v>0</v>
      </c>
      <c r="AH84" s="150">
        <f>Прил.6!AJ298</f>
        <v>0</v>
      </c>
      <c r="AI84" s="150">
        <f>Прил.6!AK298</f>
        <v>0</v>
      </c>
      <c r="AJ84" s="150">
        <f>Прил.6!AL298</f>
        <v>0</v>
      </c>
      <c r="AK84" s="150">
        <f>Прил.6!AM298</f>
        <v>0</v>
      </c>
      <c r="AL84" s="169" t="str">
        <f t="shared" si="16"/>
        <v xml:space="preserve"> </v>
      </c>
      <c r="AM84" s="100"/>
      <c r="AN84" s="215"/>
    </row>
    <row r="85" spans="1:41" s="288" customFormat="1" ht="12" hidden="1" customHeight="1" x14ac:dyDescent="0.2">
      <c r="A85" s="430" t="str">
        <f>Прил.6!B299</f>
        <v>Уплата налогов, сборов и иных платежей</v>
      </c>
      <c r="B85" s="292" t="str">
        <f>Прил.6!D299</f>
        <v>0113</v>
      </c>
      <c r="C85" s="292" t="str">
        <f>Прил.6!E299</f>
        <v>9400103</v>
      </c>
      <c r="D85" s="292" t="str">
        <f>Прил.6!F299</f>
        <v>850</v>
      </c>
      <c r="E85" s="293">
        <f>Прил.6!G299</f>
        <v>0</v>
      </c>
      <c r="F85" s="293">
        <f>Прил.6!H299</f>
        <v>0</v>
      </c>
      <c r="G85" s="293">
        <f>Прил.6!I299</f>
        <v>0</v>
      </c>
      <c r="H85" s="293">
        <f>Прил.6!J299</f>
        <v>0</v>
      </c>
      <c r="I85" s="293">
        <f>Прил.6!K299</f>
        <v>0</v>
      </c>
      <c r="J85" s="293">
        <f>Прил.6!L299</f>
        <v>0</v>
      </c>
      <c r="K85" s="293">
        <f>Прил.6!M299</f>
        <v>0</v>
      </c>
      <c r="L85" s="293">
        <f>Прил.6!N299</f>
        <v>0</v>
      </c>
      <c r="M85" s="293">
        <f>Прил.6!O299</f>
        <v>0</v>
      </c>
      <c r="N85" s="293">
        <f>Прил.6!P299</f>
        <v>0</v>
      </c>
      <c r="O85" s="293">
        <f>Прил.6!Q299</f>
        <v>0</v>
      </c>
      <c r="P85" s="293">
        <f>Прил.6!R299</f>
        <v>0</v>
      </c>
      <c r="Q85" s="293">
        <f>Прил.6!S299</f>
        <v>0</v>
      </c>
      <c r="R85" s="293">
        <f>Прил.6!T299</f>
        <v>0</v>
      </c>
      <c r="S85" s="293">
        <f>Прил.6!U299</f>
        <v>0</v>
      </c>
      <c r="T85" s="293">
        <f>Прил.6!V299</f>
        <v>0</v>
      </c>
      <c r="U85" s="293">
        <f>Прил.6!W299</f>
        <v>0</v>
      </c>
      <c r="V85" s="293">
        <f>Прил.6!X299</f>
        <v>0</v>
      </c>
      <c r="W85" s="293">
        <f>Прил.6!Y299</f>
        <v>0</v>
      </c>
      <c r="X85" s="293">
        <f>Прил.6!Z299</f>
        <v>0</v>
      </c>
      <c r="Y85" s="293">
        <f>Прил.6!AA299</f>
        <v>0</v>
      </c>
      <c r="Z85" s="293">
        <f>Прил.6!AB299</f>
        <v>0</v>
      </c>
      <c r="AA85" s="293">
        <f>Прил.6!AC299</f>
        <v>0</v>
      </c>
      <c r="AB85" s="293">
        <f>Прил.6!AD299</f>
        <v>0</v>
      </c>
      <c r="AC85" s="293">
        <f>Прил.6!AE299</f>
        <v>0</v>
      </c>
      <c r="AD85" s="293">
        <f>Прил.6!AF299</f>
        <v>0</v>
      </c>
      <c r="AE85" s="293">
        <f>Прил.6!AG299</f>
        <v>0</v>
      </c>
      <c r="AF85" s="293">
        <f>Прил.6!AH299</f>
        <v>0</v>
      </c>
      <c r="AG85" s="293">
        <f>Прил.6!AI299</f>
        <v>0</v>
      </c>
      <c r="AH85" s="293">
        <f>Прил.6!AJ299</f>
        <v>0</v>
      </c>
      <c r="AI85" s="293">
        <f>Прил.6!AK299</f>
        <v>0</v>
      </c>
      <c r="AJ85" s="293">
        <f>Прил.6!AL299</f>
        <v>0</v>
      </c>
      <c r="AK85" s="293">
        <f>Прил.6!AM299</f>
        <v>0</v>
      </c>
      <c r="AL85" s="169" t="str">
        <f t="shared" si="16"/>
        <v xml:space="preserve"> </v>
      </c>
      <c r="AM85" s="284"/>
      <c r="AN85" s="285"/>
    </row>
    <row r="86" spans="1:41" s="104" customFormat="1" ht="12" customHeight="1" x14ac:dyDescent="0.25">
      <c r="A86" s="382" t="str">
        <f>Прил.6!B300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B86" s="137" t="str">
        <f>Прил.6!D300</f>
        <v>0113</v>
      </c>
      <c r="C86" s="137" t="str">
        <f>Прил.6!E300</f>
        <v>9400104</v>
      </c>
      <c r="D86" s="137"/>
      <c r="E86" s="150">
        <f>Прил.6!G300</f>
        <v>1123450</v>
      </c>
      <c r="F86" s="150">
        <f>Прил.6!H300</f>
        <v>0</v>
      </c>
      <c r="G86" s="150">
        <f>Прил.6!I300</f>
        <v>0</v>
      </c>
      <c r="H86" s="150">
        <f>Прил.6!J300</f>
        <v>0</v>
      </c>
      <c r="I86" s="150">
        <f>Прил.6!K300</f>
        <v>1123450</v>
      </c>
      <c r="J86" s="150">
        <f>Прил.6!L300</f>
        <v>0</v>
      </c>
      <c r="K86" s="150">
        <f>Прил.6!M300</f>
        <v>0</v>
      </c>
      <c r="L86" s="150">
        <f>Прил.6!N300</f>
        <v>0</v>
      </c>
      <c r="M86" s="150">
        <f>Прил.6!O300</f>
        <v>1123450</v>
      </c>
      <c r="N86" s="150">
        <f>Прил.6!P300</f>
        <v>0</v>
      </c>
      <c r="O86" s="150">
        <f>Прил.6!Q300</f>
        <v>0</v>
      </c>
      <c r="P86" s="150">
        <f>Прил.6!R300</f>
        <v>0</v>
      </c>
      <c r="Q86" s="150">
        <f>Прил.6!S300</f>
        <v>1123450</v>
      </c>
      <c r="R86" s="150">
        <f>Прил.6!T300</f>
        <v>0</v>
      </c>
      <c r="S86" s="150">
        <f>Прил.6!U300</f>
        <v>0</v>
      </c>
      <c r="T86" s="150">
        <f>Прил.6!V300</f>
        <v>0</v>
      </c>
      <c r="U86" s="150">
        <f>Прил.6!W300</f>
        <v>1123450</v>
      </c>
      <c r="V86" s="150">
        <f>Прил.6!X300</f>
        <v>0</v>
      </c>
      <c r="W86" s="150">
        <f>Прил.6!Y300</f>
        <v>0</v>
      </c>
      <c r="X86" s="150">
        <f>Прил.6!Z300</f>
        <v>0</v>
      </c>
      <c r="Y86" s="150">
        <f>Прил.6!AA300</f>
        <v>1123450</v>
      </c>
      <c r="Z86" s="150">
        <f>Прил.6!AB300</f>
        <v>0</v>
      </c>
      <c r="AA86" s="150">
        <f>Прил.6!AC300</f>
        <v>0</v>
      </c>
      <c r="AB86" s="150">
        <f>Прил.6!AD300</f>
        <v>0</v>
      </c>
      <c r="AC86" s="150">
        <f>Прил.6!AE300</f>
        <v>1123450</v>
      </c>
      <c r="AD86" s="150">
        <f>Прил.6!AF300</f>
        <v>0</v>
      </c>
      <c r="AE86" s="150">
        <f>Прил.6!AG300</f>
        <v>0</v>
      </c>
      <c r="AF86" s="150">
        <f>Прил.6!AH300</f>
        <v>0</v>
      </c>
      <c r="AG86" s="150">
        <f>Прил.6!AI300</f>
        <v>1123450</v>
      </c>
      <c r="AH86" s="150">
        <f>Прил.6!AJ300</f>
        <v>0</v>
      </c>
      <c r="AI86" s="150">
        <f>Прил.6!AK300</f>
        <v>0</v>
      </c>
      <c r="AJ86" s="150">
        <f>Прил.6!AL300</f>
        <v>0</v>
      </c>
      <c r="AK86" s="150">
        <f>Прил.6!AM300</f>
        <v>1123450</v>
      </c>
      <c r="AL86" s="169">
        <f t="shared" si="16"/>
        <v>1</v>
      </c>
      <c r="AM86" s="100"/>
      <c r="AN86" s="449"/>
      <c r="AO86" s="71">
        <f>I86-AK86</f>
        <v>0</v>
      </c>
    </row>
    <row r="87" spans="1:41" s="104" customFormat="1" ht="12" customHeight="1" x14ac:dyDescent="0.25">
      <c r="A87" s="382" t="str">
        <f>Прил.6!B301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87" s="137" t="str">
        <f>Прил.6!D301</f>
        <v>0113</v>
      </c>
      <c r="C87" s="137" t="str">
        <f>Прил.6!E301</f>
        <v>9400104</v>
      </c>
      <c r="D87" s="137" t="str">
        <f>Прил.6!F301</f>
        <v>100</v>
      </c>
      <c r="E87" s="150">
        <f>Прил.6!G301</f>
        <v>1123450</v>
      </c>
      <c r="F87" s="150">
        <f>Прил.6!H301</f>
        <v>0</v>
      </c>
      <c r="G87" s="150">
        <f>Прил.6!I301</f>
        <v>0</v>
      </c>
      <c r="H87" s="150">
        <f>Прил.6!J301</f>
        <v>0</v>
      </c>
      <c r="I87" s="150">
        <f>Прил.6!K301</f>
        <v>1123450</v>
      </c>
      <c r="J87" s="150">
        <f>Прил.6!L301</f>
        <v>0</v>
      </c>
      <c r="K87" s="150">
        <f>Прил.6!M301</f>
        <v>0</v>
      </c>
      <c r="L87" s="150">
        <f>Прил.6!N301</f>
        <v>0</v>
      </c>
      <c r="M87" s="150">
        <f>Прил.6!O301</f>
        <v>1123450</v>
      </c>
      <c r="N87" s="150">
        <f>Прил.6!P301</f>
        <v>0</v>
      </c>
      <c r="O87" s="150">
        <f>Прил.6!Q301</f>
        <v>0</v>
      </c>
      <c r="P87" s="150">
        <f>Прил.6!R301</f>
        <v>0</v>
      </c>
      <c r="Q87" s="150">
        <f>Прил.6!S301</f>
        <v>1123450</v>
      </c>
      <c r="R87" s="150">
        <f>Прил.6!T301</f>
        <v>0</v>
      </c>
      <c r="S87" s="150">
        <f>Прил.6!U301</f>
        <v>0</v>
      </c>
      <c r="T87" s="150">
        <f>Прил.6!V301</f>
        <v>0</v>
      </c>
      <c r="U87" s="150">
        <f>Прил.6!W301</f>
        <v>1123450</v>
      </c>
      <c r="V87" s="150">
        <f>Прил.6!X301</f>
        <v>0</v>
      </c>
      <c r="W87" s="150">
        <f>Прил.6!Y301</f>
        <v>0</v>
      </c>
      <c r="X87" s="150">
        <f>Прил.6!Z301</f>
        <v>0</v>
      </c>
      <c r="Y87" s="150">
        <f>Прил.6!AA301</f>
        <v>1123450</v>
      </c>
      <c r="Z87" s="150">
        <f>Прил.6!AB301</f>
        <v>0</v>
      </c>
      <c r="AA87" s="150">
        <f>Прил.6!AC301</f>
        <v>0</v>
      </c>
      <c r="AB87" s="150">
        <f>Прил.6!AD301</f>
        <v>0</v>
      </c>
      <c r="AC87" s="150">
        <f>Прил.6!AE301</f>
        <v>1123450</v>
      </c>
      <c r="AD87" s="150">
        <f>Прил.6!AF301</f>
        <v>0</v>
      </c>
      <c r="AE87" s="150">
        <f>Прил.6!AG301</f>
        <v>0</v>
      </c>
      <c r="AF87" s="150">
        <f>Прил.6!AH301</f>
        <v>0</v>
      </c>
      <c r="AG87" s="150">
        <f>Прил.6!AI301</f>
        <v>1123450</v>
      </c>
      <c r="AH87" s="150">
        <f>Прил.6!AJ301</f>
        <v>0</v>
      </c>
      <c r="AI87" s="150">
        <f>Прил.6!AK301</f>
        <v>0</v>
      </c>
      <c r="AJ87" s="150">
        <f>Прил.6!AL301</f>
        <v>0</v>
      </c>
      <c r="AK87" s="150">
        <f>Прил.6!AM301</f>
        <v>1123450</v>
      </c>
      <c r="AL87" s="169">
        <f t="shared" si="16"/>
        <v>1</v>
      </c>
      <c r="AM87" s="100"/>
      <c r="AN87" s="449"/>
      <c r="AO87" s="71">
        <f>I87-AK87</f>
        <v>0</v>
      </c>
    </row>
    <row r="88" spans="1:41" s="115" customFormat="1" ht="12" customHeight="1" x14ac:dyDescent="0.25">
      <c r="A88" s="382" t="str">
        <f>Прил.6!B302</f>
        <v>Расходы на выплаты персоналу государственных (муниципальных) органов</v>
      </c>
      <c r="B88" s="137" t="str">
        <f>Прил.6!D302</f>
        <v>0113</v>
      </c>
      <c r="C88" s="137" t="str">
        <f>Прил.6!E302</f>
        <v>9400104</v>
      </c>
      <c r="D88" s="137" t="str">
        <f>Прил.6!F302</f>
        <v>120</v>
      </c>
      <c r="E88" s="293">
        <f>Прил.6!G302</f>
        <v>1123450</v>
      </c>
      <c r="F88" s="293">
        <f>Прил.6!H302</f>
        <v>0</v>
      </c>
      <c r="G88" s="293">
        <f>Прил.6!I302</f>
        <v>0</v>
      </c>
      <c r="H88" s="293">
        <f>Прил.6!J302</f>
        <v>0</v>
      </c>
      <c r="I88" s="293">
        <f>Прил.6!K302</f>
        <v>1123450</v>
      </c>
      <c r="J88" s="293">
        <f>Прил.6!L302</f>
        <v>0</v>
      </c>
      <c r="K88" s="293">
        <f>Прил.6!M302</f>
        <v>0</v>
      </c>
      <c r="L88" s="293">
        <f>Прил.6!N302</f>
        <v>0</v>
      </c>
      <c r="M88" s="293">
        <f>Прил.6!O302</f>
        <v>1123450</v>
      </c>
      <c r="N88" s="293">
        <f>Прил.6!P302</f>
        <v>0</v>
      </c>
      <c r="O88" s="293">
        <f>Прил.6!Q302</f>
        <v>0</v>
      </c>
      <c r="P88" s="293">
        <f>Прил.6!R302</f>
        <v>0</v>
      </c>
      <c r="Q88" s="150">
        <f>Прил.6!S302</f>
        <v>1123450</v>
      </c>
      <c r="R88" s="293">
        <f>Прил.6!T302</f>
        <v>0</v>
      </c>
      <c r="S88" s="293">
        <f>Прил.6!U302</f>
        <v>0</v>
      </c>
      <c r="T88" s="293">
        <f>Прил.6!V302</f>
        <v>0</v>
      </c>
      <c r="U88" s="293">
        <f>Прил.6!W302</f>
        <v>1123450</v>
      </c>
      <c r="V88" s="293">
        <f>Прил.6!X302</f>
        <v>0</v>
      </c>
      <c r="W88" s="293">
        <f>Прил.6!Y302</f>
        <v>0</v>
      </c>
      <c r="X88" s="293">
        <f>Прил.6!Z302</f>
        <v>0</v>
      </c>
      <c r="Y88" s="293">
        <f>Прил.6!AA302</f>
        <v>1123450</v>
      </c>
      <c r="Z88" s="293">
        <f>Прил.6!AB302</f>
        <v>0</v>
      </c>
      <c r="AA88" s="293">
        <f>Прил.6!AC302</f>
        <v>0</v>
      </c>
      <c r="AB88" s="293">
        <f>Прил.6!AD302</f>
        <v>0</v>
      </c>
      <c r="AC88" s="293">
        <f>Прил.6!AE302</f>
        <v>1123450</v>
      </c>
      <c r="AD88" s="293">
        <f>Прил.6!AF302</f>
        <v>0</v>
      </c>
      <c r="AE88" s="293">
        <f>Прил.6!AG302</f>
        <v>0</v>
      </c>
      <c r="AF88" s="293">
        <f>Прил.6!AH302</f>
        <v>0</v>
      </c>
      <c r="AG88" s="293">
        <f>Прил.6!AI302</f>
        <v>1123450</v>
      </c>
      <c r="AH88" s="293">
        <f>Прил.6!AJ302</f>
        <v>0</v>
      </c>
      <c r="AI88" s="293">
        <f>Прил.6!AK302</f>
        <v>0</v>
      </c>
      <c r="AJ88" s="293">
        <f>Прил.6!AL302</f>
        <v>0</v>
      </c>
      <c r="AK88" s="293">
        <f>Прил.6!AM302</f>
        <v>1123450</v>
      </c>
      <c r="AL88" s="169">
        <f t="shared" si="16"/>
        <v>1</v>
      </c>
      <c r="AM88" s="114"/>
      <c r="AN88" s="348"/>
      <c r="AO88" s="71">
        <f>I88-AK88</f>
        <v>0</v>
      </c>
    </row>
    <row r="89" spans="1:41" s="79" customFormat="1" ht="12" customHeight="1" x14ac:dyDescent="0.2">
      <c r="A89" s="382" t="str">
        <f>Прил.6!B63</f>
        <v xml:space="preserve">Расходы на ремонт имущества, находящегося в муниципальной собственности поселения (танцевальный класс в здании детской музыкальной школы) </v>
      </c>
      <c r="B89" s="164" t="str">
        <f>Прил.6!D63</f>
        <v>0113</v>
      </c>
      <c r="C89" s="164" t="str">
        <f>Прил.6!E63</f>
        <v>9400309</v>
      </c>
      <c r="D89" s="164"/>
      <c r="E89" s="150">
        <f>Прил.6!G63</f>
        <v>0</v>
      </c>
      <c r="F89" s="150">
        <f>Прил.6!H63</f>
        <v>0</v>
      </c>
      <c r="G89" s="150">
        <f>Прил.6!I63</f>
        <v>0</v>
      </c>
      <c r="H89" s="150">
        <f>Прил.6!J63</f>
        <v>0</v>
      </c>
      <c r="I89" s="150">
        <f>Прил.6!K63</f>
        <v>0</v>
      </c>
      <c r="J89" s="150">
        <f>Прил.6!L63</f>
        <v>0</v>
      </c>
      <c r="K89" s="150">
        <f>Прил.6!M63</f>
        <v>0</v>
      </c>
      <c r="L89" s="150">
        <f>Прил.6!N63</f>
        <v>1246585</v>
      </c>
      <c r="M89" s="150">
        <f>Прил.6!O63</f>
        <v>1246585</v>
      </c>
      <c r="N89" s="150">
        <f>Прил.6!P63</f>
        <v>0</v>
      </c>
      <c r="O89" s="150">
        <f>Прил.6!Q63</f>
        <v>0</v>
      </c>
      <c r="P89" s="150">
        <f>Прил.6!R63</f>
        <v>-1140690</v>
      </c>
      <c r="Q89" s="150">
        <f>Прил.6!S63</f>
        <v>105895</v>
      </c>
      <c r="R89" s="150">
        <f>Прил.6!T63</f>
        <v>0</v>
      </c>
      <c r="S89" s="150">
        <f>Прил.6!U63</f>
        <v>0</v>
      </c>
      <c r="T89" s="150">
        <f>Прил.6!V63</f>
        <v>0</v>
      </c>
      <c r="U89" s="150">
        <f>Прил.6!W63</f>
        <v>105895</v>
      </c>
      <c r="V89" s="150">
        <f>Прил.6!X63</f>
        <v>0</v>
      </c>
      <c r="W89" s="150">
        <f>Прил.6!Y63</f>
        <v>0</v>
      </c>
      <c r="X89" s="150">
        <f>Прил.6!Z63</f>
        <v>0</v>
      </c>
      <c r="Y89" s="150">
        <f>Прил.6!AA63</f>
        <v>105895</v>
      </c>
      <c r="Z89" s="150">
        <f>Прил.6!AB63</f>
        <v>0</v>
      </c>
      <c r="AA89" s="150">
        <f>Прил.6!AC63</f>
        <v>0</v>
      </c>
      <c r="AB89" s="150">
        <f>Прил.6!AD63</f>
        <v>0</v>
      </c>
      <c r="AC89" s="150">
        <f>Прил.6!AE63</f>
        <v>105895</v>
      </c>
      <c r="AD89" s="150">
        <f>Прил.6!AF63</f>
        <v>0</v>
      </c>
      <c r="AE89" s="150">
        <f>Прил.6!AG63</f>
        <v>0</v>
      </c>
      <c r="AF89" s="150">
        <f>Прил.6!AH63</f>
        <v>0</v>
      </c>
      <c r="AG89" s="150">
        <f>Прил.6!AI63</f>
        <v>105895</v>
      </c>
      <c r="AH89" s="150">
        <f>Прил.6!AJ63</f>
        <v>0</v>
      </c>
      <c r="AI89" s="150">
        <f>Прил.6!AK63</f>
        <v>0</v>
      </c>
      <c r="AJ89" s="150">
        <f>Прил.6!AL63</f>
        <v>0</v>
      </c>
      <c r="AK89" s="150">
        <f>Прил.6!AM63</f>
        <v>105895</v>
      </c>
      <c r="AL89" s="169">
        <f t="shared" si="16"/>
        <v>1</v>
      </c>
      <c r="AM89" s="100"/>
      <c r="AN89" s="449"/>
    </row>
    <row r="90" spans="1:41" s="115" customFormat="1" ht="12" customHeight="1" x14ac:dyDescent="0.2">
      <c r="A90" s="382" t="str">
        <f>Прил.6!B64</f>
        <v>Закупка товаров, работ и услуг для государственных (муниципальных) нужд</v>
      </c>
      <c r="B90" s="164" t="str">
        <f>Прил.6!D64</f>
        <v>0113</v>
      </c>
      <c r="C90" s="164" t="str">
        <f>Прил.6!E64</f>
        <v>9400309</v>
      </c>
      <c r="D90" s="164" t="str">
        <f>Прил.6!F64</f>
        <v>200</v>
      </c>
      <c r="E90" s="150">
        <f>Прил.6!G64</f>
        <v>0</v>
      </c>
      <c r="F90" s="150">
        <f>Прил.6!H64</f>
        <v>0</v>
      </c>
      <c r="G90" s="150">
        <f>Прил.6!I64</f>
        <v>0</v>
      </c>
      <c r="H90" s="150">
        <f>Прил.6!J64</f>
        <v>0</v>
      </c>
      <c r="I90" s="150">
        <f>Прил.6!K64</f>
        <v>0</v>
      </c>
      <c r="J90" s="150">
        <f>Прил.6!L64</f>
        <v>0</v>
      </c>
      <c r="K90" s="150">
        <f>Прил.6!M64</f>
        <v>0</v>
      </c>
      <c r="L90" s="150">
        <f>Прил.6!N64</f>
        <v>1246585</v>
      </c>
      <c r="M90" s="150">
        <f>Прил.6!O64</f>
        <v>1246585</v>
      </c>
      <c r="N90" s="150">
        <f>Прил.6!P64</f>
        <v>0</v>
      </c>
      <c r="O90" s="150">
        <f>Прил.6!Q64</f>
        <v>0</v>
      </c>
      <c r="P90" s="150">
        <f>Прил.6!R64</f>
        <v>-1140690</v>
      </c>
      <c r="Q90" s="150">
        <f>Прил.6!S64</f>
        <v>105895</v>
      </c>
      <c r="R90" s="150">
        <f>Прил.6!T64</f>
        <v>0</v>
      </c>
      <c r="S90" s="150">
        <f>Прил.6!U64</f>
        <v>0</v>
      </c>
      <c r="T90" s="150">
        <f>Прил.6!V64</f>
        <v>0</v>
      </c>
      <c r="U90" s="150">
        <f>Прил.6!W64</f>
        <v>105895</v>
      </c>
      <c r="V90" s="150">
        <f>Прил.6!X64</f>
        <v>0</v>
      </c>
      <c r="W90" s="150">
        <f>Прил.6!Y64</f>
        <v>0</v>
      </c>
      <c r="X90" s="150">
        <f>Прил.6!Z64</f>
        <v>0</v>
      </c>
      <c r="Y90" s="150">
        <f>Прил.6!AA64</f>
        <v>105895</v>
      </c>
      <c r="Z90" s="150">
        <f>Прил.6!AB64</f>
        <v>0</v>
      </c>
      <c r="AA90" s="150">
        <f>Прил.6!AC64</f>
        <v>0</v>
      </c>
      <c r="AB90" s="150">
        <f>Прил.6!AD64</f>
        <v>0</v>
      </c>
      <c r="AC90" s="150">
        <f>Прил.6!AE64</f>
        <v>105895</v>
      </c>
      <c r="AD90" s="150">
        <f>Прил.6!AF64</f>
        <v>0</v>
      </c>
      <c r="AE90" s="150">
        <f>Прил.6!AG64</f>
        <v>0</v>
      </c>
      <c r="AF90" s="150">
        <f>Прил.6!AH64</f>
        <v>0</v>
      </c>
      <c r="AG90" s="150">
        <f>Прил.6!AI64</f>
        <v>105895</v>
      </c>
      <c r="AH90" s="150">
        <f>Прил.6!AJ64</f>
        <v>0</v>
      </c>
      <c r="AI90" s="150">
        <f>Прил.6!AK64</f>
        <v>0</v>
      </c>
      <c r="AJ90" s="150">
        <f>Прил.6!AL64</f>
        <v>0</v>
      </c>
      <c r="AK90" s="150">
        <f>Прил.6!AM64</f>
        <v>105895</v>
      </c>
      <c r="AL90" s="169">
        <f t="shared" si="16"/>
        <v>1</v>
      </c>
      <c r="AM90" s="100"/>
      <c r="AN90" s="450"/>
      <c r="AO90" s="118"/>
    </row>
    <row r="91" spans="1:41" s="104" customFormat="1" ht="12" customHeight="1" x14ac:dyDescent="0.2">
      <c r="A91" s="382" t="str">
        <f>Прил.6!B65</f>
        <v>Иные закупки товаров, работ и услуг для обеспечения государственных (муниципальных) нужд</v>
      </c>
      <c r="B91" s="164" t="str">
        <f>Прил.6!D65</f>
        <v>0113</v>
      </c>
      <c r="C91" s="164" t="str">
        <f>Прил.6!E65</f>
        <v>9400309</v>
      </c>
      <c r="D91" s="164" t="str">
        <f>Прил.6!F65</f>
        <v>240</v>
      </c>
      <c r="E91" s="150">
        <f>Прил.6!G65</f>
        <v>0</v>
      </c>
      <c r="F91" s="150">
        <f>Прил.6!H65</f>
        <v>0</v>
      </c>
      <c r="G91" s="150">
        <f>Прил.6!I65</f>
        <v>0</v>
      </c>
      <c r="H91" s="150">
        <f>Прил.6!J65</f>
        <v>0</v>
      </c>
      <c r="I91" s="150">
        <f>Прил.6!K65</f>
        <v>0</v>
      </c>
      <c r="J91" s="150">
        <f>Прил.6!L65</f>
        <v>0</v>
      </c>
      <c r="K91" s="150">
        <f>Прил.6!M65</f>
        <v>0</v>
      </c>
      <c r="L91" s="150">
        <f>Прил.6!N65</f>
        <v>1246585</v>
      </c>
      <c r="M91" s="293">
        <f>Прил.6!O65</f>
        <v>1246585</v>
      </c>
      <c r="N91" s="293">
        <f>Прил.6!P65</f>
        <v>0</v>
      </c>
      <c r="O91" s="293">
        <f>Прил.6!Q65</f>
        <v>0</v>
      </c>
      <c r="P91" s="293">
        <f>Прил.6!R65</f>
        <v>-1140690</v>
      </c>
      <c r="Q91" s="150">
        <f>Прил.6!S65</f>
        <v>105895</v>
      </c>
      <c r="R91" s="293">
        <f>Прил.6!T65</f>
        <v>0</v>
      </c>
      <c r="S91" s="293">
        <f>Прил.6!U65</f>
        <v>0</v>
      </c>
      <c r="T91" s="293">
        <f>Прил.6!V65</f>
        <v>0</v>
      </c>
      <c r="U91" s="293">
        <f>Прил.6!W65</f>
        <v>105895</v>
      </c>
      <c r="V91" s="293">
        <f>Прил.6!X65</f>
        <v>0</v>
      </c>
      <c r="W91" s="293">
        <f>Прил.6!Y65</f>
        <v>0</v>
      </c>
      <c r="X91" s="293">
        <f>Прил.6!Z65</f>
        <v>0</v>
      </c>
      <c r="Y91" s="293">
        <f>Прил.6!AA65</f>
        <v>105895</v>
      </c>
      <c r="Z91" s="293">
        <f>Прил.6!AB65</f>
        <v>0</v>
      </c>
      <c r="AA91" s="293">
        <f>Прил.6!AC65</f>
        <v>0</v>
      </c>
      <c r="AB91" s="293">
        <f>Прил.6!AD65</f>
        <v>0</v>
      </c>
      <c r="AC91" s="293">
        <f>Прил.6!AE65</f>
        <v>105895</v>
      </c>
      <c r="AD91" s="293">
        <f>Прил.6!AF65</f>
        <v>0</v>
      </c>
      <c r="AE91" s="293">
        <f>Прил.6!AG65</f>
        <v>0</v>
      </c>
      <c r="AF91" s="293">
        <f>Прил.6!AH65</f>
        <v>0</v>
      </c>
      <c r="AG91" s="293">
        <f>Прил.6!AI65</f>
        <v>105895</v>
      </c>
      <c r="AH91" s="293">
        <f>Прил.6!AJ65</f>
        <v>0</v>
      </c>
      <c r="AI91" s="293">
        <f>Прил.6!AK65</f>
        <v>0</v>
      </c>
      <c r="AJ91" s="293">
        <f>Прил.6!AL65</f>
        <v>0</v>
      </c>
      <c r="AK91" s="293">
        <f>Прил.6!AM65</f>
        <v>105895</v>
      </c>
      <c r="AL91" s="169">
        <f t="shared" si="16"/>
        <v>1</v>
      </c>
      <c r="AM91" s="114"/>
      <c r="AN91" s="451"/>
      <c r="AO91" s="76"/>
    </row>
    <row r="92" spans="1:41" s="32" customFormat="1" ht="12" customHeight="1" x14ac:dyDescent="0.25">
      <c r="A92" s="382" t="str">
        <f>Прил.6!B303</f>
        <v>Оценка недвижимости, признание прав и регулирование отношений по  государственной и муниципальной собственности</v>
      </c>
      <c r="B92" s="137" t="str">
        <f>Прил.6!D303</f>
        <v>0113</v>
      </c>
      <c r="C92" s="137" t="str">
        <f>Прил.6!E303</f>
        <v>9400501</v>
      </c>
      <c r="D92" s="137"/>
      <c r="E92" s="150">
        <f>Прил.6!G303</f>
        <v>950000</v>
      </c>
      <c r="F92" s="150">
        <f>Прил.6!H303</f>
        <v>0</v>
      </c>
      <c r="G92" s="150">
        <f>Прил.6!I303</f>
        <v>0</v>
      </c>
      <c r="H92" s="150">
        <f>Прил.6!J303</f>
        <v>2660000</v>
      </c>
      <c r="I92" s="150">
        <f>Прил.6!K303</f>
        <v>3610000</v>
      </c>
      <c r="J92" s="150">
        <f>Прил.6!L303</f>
        <v>0</v>
      </c>
      <c r="K92" s="150">
        <f>Прил.6!M303</f>
        <v>1208330.8700000001</v>
      </c>
      <c r="L92" s="150">
        <f>Прил.6!N303</f>
        <v>-901631.26</v>
      </c>
      <c r="M92" s="150">
        <f>Прил.6!O303</f>
        <v>3916699.61</v>
      </c>
      <c r="N92" s="150">
        <f>Прил.6!P303</f>
        <v>0</v>
      </c>
      <c r="O92" s="150">
        <f>Прил.6!Q303</f>
        <v>0</v>
      </c>
      <c r="P92" s="150">
        <f>Прил.6!R303</f>
        <v>-3600000</v>
      </c>
      <c r="Q92" s="150">
        <f>Прил.6!S303</f>
        <v>316699.61</v>
      </c>
      <c r="R92" s="150">
        <f>Прил.6!T303</f>
        <v>0</v>
      </c>
      <c r="S92" s="150">
        <f>Прил.6!U303</f>
        <v>0</v>
      </c>
      <c r="T92" s="150">
        <f>Прил.6!V303</f>
        <v>0</v>
      </c>
      <c r="U92" s="150">
        <f>Прил.6!W303</f>
        <v>316699.61</v>
      </c>
      <c r="V92" s="150">
        <f>Прил.6!X303</f>
        <v>0</v>
      </c>
      <c r="W92" s="150">
        <f>Прил.6!Y303</f>
        <v>0</v>
      </c>
      <c r="X92" s="150">
        <f>Прил.6!Z303</f>
        <v>0</v>
      </c>
      <c r="Y92" s="150">
        <f>Прил.6!AA303</f>
        <v>316699.61</v>
      </c>
      <c r="Z92" s="150">
        <f>Прил.6!AB303</f>
        <v>0</v>
      </c>
      <c r="AA92" s="150">
        <f>Прил.6!AC303</f>
        <v>0</v>
      </c>
      <c r="AB92" s="150">
        <f>Прил.6!AD303</f>
        <v>0</v>
      </c>
      <c r="AC92" s="150">
        <f>Прил.6!AE303</f>
        <v>316699.61</v>
      </c>
      <c r="AD92" s="150">
        <f>Прил.6!AF303</f>
        <v>0</v>
      </c>
      <c r="AE92" s="150">
        <f>Прил.6!AG303</f>
        <v>0</v>
      </c>
      <c r="AF92" s="150">
        <f>Прил.6!AH303</f>
        <v>0</v>
      </c>
      <c r="AG92" s="150">
        <f>Прил.6!AI303</f>
        <v>316699.61</v>
      </c>
      <c r="AH92" s="150">
        <f>Прил.6!AJ303</f>
        <v>0</v>
      </c>
      <c r="AI92" s="150">
        <f>Прил.6!AK303</f>
        <v>0</v>
      </c>
      <c r="AJ92" s="150">
        <f>Прил.6!AL303</f>
        <v>0</v>
      </c>
      <c r="AK92" s="150">
        <f>Прил.6!AM303</f>
        <v>316699.61</v>
      </c>
      <c r="AL92" s="169">
        <f t="shared" si="16"/>
        <v>1</v>
      </c>
      <c r="AM92" s="100"/>
      <c r="AN92" s="449"/>
      <c r="AO92" s="71">
        <f t="shared" ref="AO92:AO105" si="17">I92-AK92</f>
        <v>3293300.39</v>
      </c>
    </row>
    <row r="93" spans="1:41" s="115" customFormat="1" ht="12" customHeight="1" x14ac:dyDescent="0.25">
      <c r="A93" s="382" t="str">
        <f>Прил.6!B304</f>
        <v>Закупка товаров, работ и услуг для государственных (муниципальных) нужд</v>
      </c>
      <c r="B93" s="137" t="str">
        <f>Прил.6!D304</f>
        <v>0113</v>
      </c>
      <c r="C93" s="137" t="str">
        <f>Прил.6!E304</f>
        <v>9400501</v>
      </c>
      <c r="D93" s="137" t="str">
        <f>Прил.6!F304</f>
        <v>200</v>
      </c>
      <c r="E93" s="150">
        <f>Прил.6!G304</f>
        <v>950000</v>
      </c>
      <c r="F93" s="150">
        <f>Прил.6!H304</f>
        <v>0</v>
      </c>
      <c r="G93" s="150">
        <f>Прил.6!I304</f>
        <v>0</v>
      </c>
      <c r="H93" s="150">
        <f>Прил.6!J304</f>
        <v>2660000</v>
      </c>
      <c r="I93" s="150">
        <f>Прил.6!K304</f>
        <v>3610000</v>
      </c>
      <c r="J93" s="150">
        <f>Прил.6!L304</f>
        <v>0</v>
      </c>
      <c r="K93" s="150">
        <f>Прил.6!M304</f>
        <v>1208330.8700000001</v>
      </c>
      <c r="L93" s="150">
        <f>Прил.6!N304</f>
        <v>-901631.26</v>
      </c>
      <c r="M93" s="150">
        <f>Прил.6!O304</f>
        <v>3916699.61</v>
      </c>
      <c r="N93" s="150">
        <f>Прил.6!P304</f>
        <v>0</v>
      </c>
      <c r="O93" s="150">
        <f>Прил.6!Q304</f>
        <v>0</v>
      </c>
      <c r="P93" s="150">
        <f>Прил.6!R304</f>
        <v>-3600000</v>
      </c>
      <c r="Q93" s="150">
        <f>Прил.6!S304</f>
        <v>316699.61</v>
      </c>
      <c r="R93" s="150">
        <f>Прил.6!T304</f>
        <v>0</v>
      </c>
      <c r="S93" s="150">
        <f>Прил.6!U304</f>
        <v>0</v>
      </c>
      <c r="T93" s="150">
        <f>Прил.6!V304</f>
        <v>0</v>
      </c>
      <c r="U93" s="150">
        <f>Прил.6!W304</f>
        <v>316699.61</v>
      </c>
      <c r="V93" s="150">
        <f>Прил.6!X304</f>
        <v>0</v>
      </c>
      <c r="W93" s="150">
        <f>Прил.6!Y304</f>
        <v>0</v>
      </c>
      <c r="X93" s="150">
        <f>Прил.6!Z304</f>
        <v>0</v>
      </c>
      <c r="Y93" s="150">
        <f>Прил.6!AA304</f>
        <v>316699.61</v>
      </c>
      <c r="Z93" s="150">
        <f>Прил.6!AB304</f>
        <v>0</v>
      </c>
      <c r="AA93" s="150">
        <f>Прил.6!AC304</f>
        <v>0</v>
      </c>
      <c r="AB93" s="150">
        <f>Прил.6!AD304</f>
        <v>0</v>
      </c>
      <c r="AC93" s="150">
        <f>Прил.6!AE304</f>
        <v>316699.61</v>
      </c>
      <c r="AD93" s="150">
        <f>Прил.6!AF304</f>
        <v>0</v>
      </c>
      <c r="AE93" s="150">
        <f>Прил.6!AG304</f>
        <v>0</v>
      </c>
      <c r="AF93" s="150">
        <f>Прил.6!AH304</f>
        <v>0</v>
      </c>
      <c r="AG93" s="150">
        <f>Прил.6!AI304</f>
        <v>316699.61</v>
      </c>
      <c r="AH93" s="150">
        <f>Прил.6!AJ304</f>
        <v>0</v>
      </c>
      <c r="AI93" s="150">
        <f>Прил.6!AK304</f>
        <v>0</v>
      </c>
      <c r="AJ93" s="150">
        <f>Прил.6!AL304</f>
        <v>0</v>
      </c>
      <c r="AK93" s="150">
        <f>Прил.6!AM304</f>
        <v>316699.61</v>
      </c>
      <c r="AL93" s="169">
        <f t="shared" si="16"/>
        <v>1</v>
      </c>
      <c r="AM93" s="100"/>
      <c r="AN93" s="449"/>
      <c r="AO93" s="71">
        <f t="shared" si="17"/>
        <v>3293300.39</v>
      </c>
    </row>
    <row r="94" spans="1:41" s="32" customFormat="1" ht="12" customHeight="1" x14ac:dyDescent="0.25">
      <c r="A94" s="382" t="str">
        <f>Прил.6!B305</f>
        <v>Иные закупки товаров, работ и услуг для обеспечения государственных (муниципальных) нужд</v>
      </c>
      <c r="B94" s="137" t="str">
        <f>Прил.6!D305</f>
        <v>0113</v>
      </c>
      <c r="C94" s="137" t="str">
        <f>Прил.6!E305</f>
        <v>9400501</v>
      </c>
      <c r="D94" s="137" t="str">
        <f>Прил.6!F305</f>
        <v>240</v>
      </c>
      <c r="E94" s="293">
        <f>Прил.6!G305</f>
        <v>950000</v>
      </c>
      <c r="F94" s="293">
        <f>Прил.6!H305</f>
        <v>0</v>
      </c>
      <c r="G94" s="293">
        <f>Прил.6!I305</f>
        <v>0</v>
      </c>
      <c r="H94" s="293">
        <f>Прил.6!J305</f>
        <v>2660000</v>
      </c>
      <c r="I94" s="293">
        <f>Прил.6!K305</f>
        <v>3610000</v>
      </c>
      <c r="J94" s="293">
        <f>Прил.6!L305</f>
        <v>0</v>
      </c>
      <c r="K94" s="293">
        <f>Прил.6!M305</f>
        <v>1208330.8700000001</v>
      </c>
      <c r="L94" s="293">
        <f>Прил.6!N305</f>
        <v>-901631.26</v>
      </c>
      <c r="M94" s="293">
        <f>Прил.6!O305</f>
        <v>3916699.61</v>
      </c>
      <c r="N94" s="293">
        <f>Прил.6!P305</f>
        <v>0</v>
      </c>
      <c r="O94" s="293">
        <f>Прил.6!Q305</f>
        <v>0</v>
      </c>
      <c r="P94" s="293">
        <f>Прил.6!R305</f>
        <v>-3600000</v>
      </c>
      <c r="Q94" s="150">
        <f>Прил.6!S305</f>
        <v>316699.61</v>
      </c>
      <c r="R94" s="293">
        <f>Прил.6!T305</f>
        <v>0</v>
      </c>
      <c r="S94" s="293">
        <f>Прил.6!U305</f>
        <v>0</v>
      </c>
      <c r="T94" s="293">
        <f>Прил.6!V305</f>
        <v>0</v>
      </c>
      <c r="U94" s="293">
        <f>Прил.6!W305</f>
        <v>316699.61</v>
      </c>
      <c r="V94" s="293">
        <f>Прил.6!X305</f>
        <v>0</v>
      </c>
      <c r="W94" s="293">
        <f>Прил.6!Y305</f>
        <v>0</v>
      </c>
      <c r="X94" s="293">
        <f>Прил.6!Z305</f>
        <v>0</v>
      </c>
      <c r="Y94" s="293">
        <f>Прил.6!AA305</f>
        <v>316699.61</v>
      </c>
      <c r="Z94" s="293">
        <f>Прил.6!AB305</f>
        <v>0</v>
      </c>
      <c r="AA94" s="293">
        <f>Прил.6!AC305</f>
        <v>0</v>
      </c>
      <c r="AB94" s="293">
        <f>Прил.6!AD305</f>
        <v>0</v>
      </c>
      <c r="AC94" s="293">
        <f>Прил.6!AE305</f>
        <v>316699.61</v>
      </c>
      <c r="AD94" s="293">
        <f>Прил.6!AF305</f>
        <v>0</v>
      </c>
      <c r="AE94" s="293">
        <f>Прил.6!AG305</f>
        <v>0</v>
      </c>
      <c r="AF94" s="293">
        <f>Прил.6!AH305</f>
        <v>0</v>
      </c>
      <c r="AG94" s="293">
        <f>Прил.6!AI305</f>
        <v>316699.61</v>
      </c>
      <c r="AH94" s="293">
        <f>Прил.6!AJ305</f>
        <v>0</v>
      </c>
      <c r="AI94" s="293">
        <f>Прил.6!AK305</f>
        <v>0</v>
      </c>
      <c r="AJ94" s="293">
        <f>Прил.6!AL305</f>
        <v>0</v>
      </c>
      <c r="AK94" s="293">
        <f>Прил.6!AM305</f>
        <v>316699.61</v>
      </c>
      <c r="AL94" s="169">
        <f t="shared" si="16"/>
        <v>1</v>
      </c>
      <c r="AM94" s="114"/>
      <c r="AN94" s="348"/>
      <c r="AO94" s="71">
        <f t="shared" si="17"/>
        <v>3293300.39</v>
      </c>
    </row>
    <row r="95" spans="1:41" s="32" customFormat="1" ht="12" customHeight="1" x14ac:dyDescent="0.25">
      <c r="A95" s="382" t="str">
        <f>Прил.6!B267</f>
        <v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v>
      </c>
      <c r="B95" s="137" t="str">
        <f>Прил.6!D267</f>
        <v>0113</v>
      </c>
      <c r="C95" s="137" t="str">
        <f>Прил.6!E267</f>
        <v>9400612</v>
      </c>
      <c r="D95" s="137"/>
      <c r="E95" s="150">
        <f>Прил.6!G267</f>
        <v>14434927.5</v>
      </c>
      <c r="F95" s="150">
        <f>Прил.6!H267</f>
        <v>0</v>
      </c>
      <c r="G95" s="150">
        <f>Прил.6!I267</f>
        <v>0</v>
      </c>
      <c r="H95" s="150">
        <f>Прил.6!J267</f>
        <v>0</v>
      </c>
      <c r="I95" s="150">
        <f>Прил.6!K267</f>
        <v>14434927.5</v>
      </c>
      <c r="J95" s="150">
        <f>Прил.6!L267</f>
        <v>0</v>
      </c>
      <c r="K95" s="150">
        <f>Прил.6!M267</f>
        <v>19463547.789999999</v>
      </c>
      <c r="L95" s="150">
        <f>Прил.6!N267</f>
        <v>0</v>
      </c>
      <c r="M95" s="150">
        <f>Прил.6!O267</f>
        <v>33898475.289999999</v>
      </c>
      <c r="N95" s="150">
        <f>Прил.6!P267</f>
        <v>0</v>
      </c>
      <c r="O95" s="150">
        <f>Прил.6!Q267</f>
        <v>0</v>
      </c>
      <c r="P95" s="150">
        <f>Прил.6!R267</f>
        <v>-14398227.890000001</v>
      </c>
      <c r="Q95" s="150">
        <f>Прил.6!S267</f>
        <v>19500247.399999999</v>
      </c>
      <c r="R95" s="150">
        <f>Прил.6!T267</f>
        <v>0</v>
      </c>
      <c r="S95" s="150">
        <f>Прил.6!U267</f>
        <v>0</v>
      </c>
      <c r="T95" s="150">
        <f>Прил.6!V267</f>
        <v>0</v>
      </c>
      <c r="U95" s="150">
        <f>Прил.6!W267</f>
        <v>19500247.399999999</v>
      </c>
      <c r="V95" s="150">
        <f>Прил.6!X267</f>
        <v>0</v>
      </c>
      <c r="W95" s="150">
        <f>Прил.6!Y267</f>
        <v>0</v>
      </c>
      <c r="X95" s="150">
        <f>Прил.6!Z267</f>
        <v>0</v>
      </c>
      <c r="Y95" s="150">
        <f>Прил.6!AA267</f>
        <v>19500247.399999999</v>
      </c>
      <c r="Z95" s="150">
        <f>Прил.6!AB267</f>
        <v>0</v>
      </c>
      <c r="AA95" s="150">
        <f>Прил.6!AC267</f>
        <v>0</v>
      </c>
      <c r="AB95" s="150">
        <f>Прил.6!AD267</f>
        <v>0</v>
      </c>
      <c r="AC95" s="150">
        <f>Прил.6!AE267</f>
        <v>19500247.399999999</v>
      </c>
      <c r="AD95" s="150">
        <f>Прил.6!AF267</f>
        <v>0</v>
      </c>
      <c r="AE95" s="150">
        <f>Прил.6!AG267</f>
        <v>0</v>
      </c>
      <c r="AF95" s="150">
        <f>Прил.6!AH267</f>
        <v>0</v>
      </c>
      <c r="AG95" s="150">
        <f>Прил.6!AI267</f>
        <v>19500247.399999999</v>
      </c>
      <c r="AH95" s="150">
        <f>Прил.6!AJ267</f>
        <v>0</v>
      </c>
      <c r="AI95" s="150">
        <f>Прил.6!AK267</f>
        <v>0</v>
      </c>
      <c r="AJ95" s="150">
        <f>Прил.6!AL267</f>
        <v>0</v>
      </c>
      <c r="AK95" s="150">
        <f>Прил.6!AM267</f>
        <v>19500247.399999999</v>
      </c>
      <c r="AL95" s="169">
        <f t="shared" si="16"/>
        <v>1</v>
      </c>
      <c r="AM95" s="100"/>
      <c r="AN95" s="449"/>
      <c r="AO95" s="71">
        <f t="shared" si="17"/>
        <v>-5065319.9000000004</v>
      </c>
    </row>
    <row r="96" spans="1:41" s="32" customFormat="1" ht="12" customHeight="1" x14ac:dyDescent="0.25">
      <c r="A96" s="382" t="str">
        <f>Прил.6!B268</f>
        <v>Межбюджетные трансферты</v>
      </c>
      <c r="B96" s="137" t="str">
        <f>Прил.6!D268</f>
        <v>0113</v>
      </c>
      <c r="C96" s="137" t="str">
        <f>Прил.6!E268</f>
        <v>9400612</v>
      </c>
      <c r="D96" s="137" t="str">
        <f>Прил.6!F268</f>
        <v>500</v>
      </c>
      <c r="E96" s="150">
        <f>Прил.6!G268</f>
        <v>14434927.5</v>
      </c>
      <c r="F96" s="150">
        <f>Прил.6!H268</f>
        <v>0</v>
      </c>
      <c r="G96" s="150">
        <f>Прил.6!I268</f>
        <v>0</v>
      </c>
      <c r="H96" s="150">
        <f>Прил.6!J268</f>
        <v>0</v>
      </c>
      <c r="I96" s="150">
        <f>Прил.6!K268</f>
        <v>14434927.5</v>
      </c>
      <c r="J96" s="150">
        <f>Прил.6!L268</f>
        <v>0</v>
      </c>
      <c r="K96" s="150">
        <f>Прил.6!M268</f>
        <v>19463547.789999999</v>
      </c>
      <c r="L96" s="150">
        <f>Прил.6!N268</f>
        <v>0</v>
      </c>
      <c r="M96" s="150">
        <f>Прил.6!O268</f>
        <v>33898475.289999999</v>
      </c>
      <c r="N96" s="150">
        <f>Прил.6!P268</f>
        <v>0</v>
      </c>
      <c r="O96" s="150">
        <f>Прил.6!Q268</f>
        <v>0</v>
      </c>
      <c r="P96" s="150">
        <f>Прил.6!R268</f>
        <v>-14398227.890000001</v>
      </c>
      <c r="Q96" s="150">
        <f>Прил.6!S268</f>
        <v>19500247.399999999</v>
      </c>
      <c r="R96" s="150">
        <f>Прил.6!T268</f>
        <v>0</v>
      </c>
      <c r="S96" s="150">
        <f>Прил.6!U268</f>
        <v>0</v>
      </c>
      <c r="T96" s="150">
        <f>Прил.6!V268</f>
        <v>0</v>
      </c>
      <c r="U96" s="150">
        <f>Прил.6!W268</f>
        <v>19500247.399999999</v>
      </c>
      <c r="V96" s="150">
        <f>Прил.6!X268</f>
        <v>0</v>
      </c>
      <c r="W96" s="150">
        <f>Прил.6!Y268</f>
        <v>0</v>
      </c>
      <c r="X96" s="150">
        <f>Прил.6!Z268</f>
        <v>0</v>
      </c>
      <c r="Y96" s="150">
        <f>Прил.6!AA268</f>
        <v>19500247.399999999</v>
      </c>
      <c r="Z96" s="150">
        <f>Прил.6!AB268</f>
        <v>0</v>
      </c>
      <c r="AA96" s="150">
        <f>Прил.6!AC268</f>
        <v>0</v>
      </c>
      <c r="AB96" s="150">
        <f>Прил.6!AD268</f>
        <v>0</v>
      </c>
      <c r="AC96" s="150">
        <f>Прил.6!AE268</f>
        <v>19500247.399999999</v>
      </c>
      <c r="AD96" s="150">
        <f>Прил.6!AF268</f>
        <v>0</v>
      </c>
      <c r="AE96" s="150">
        <f>Прил.6!AG268</f>
        <v>0</v>
      </c>
      <c r="AF96" s="150">
        <f>Прил.6!AH268</f>
        <v>0</v>
      </c>
      <c r="AG96" s="150">
        <f>Прил.6!AI268</f>
        <v>19500247.399999999</v>
      </c>
      <c r="AH96" s="150">
        <f>Прил.6!AJ268</f>
        <v>0</v>
      </c>
      <c r="AI96" s="150">
        <f>Прил.6!AK268</f>
        <v>0</v>
      </c>
      <c r="AJ96" s="150">
        <f>Прил.6!AL268</f>
        <v>0</v>
      </c>
      <c r="AK96" s="150">
        <f>Прил.6!AM268</f>
        <v>19500247.399999999</v>
      </c>
      <c r="AL96" s="169">
        <f t="shared" si="16"/>
        <v>1</v>
      </c>
      <c r="AM96" s="100"/>
      <c r="AN96" s="449"/>
      <c r="AO96" s="71">
        <f t="shared" si="17"/>
        <v>-5065319.9000000004</v>
      </c>
    </row>
    <row r="97" spans="1:41" s="32" customFormat="1" ht="12" customHeight="1" x14ac:dyDescent="0.25">
      <c r="A97" s="382" t="str">
        <f>Прил.6!B269</f>
        <v>Иные межбюджетные трансферты</v>
      </c>
      <c r="B97" s="137" t="str">
        <f>Прил.6!D269</f>
        <v>0113</v>
      </c>
      <c r="C97" s="137" t="str">
        <f>Прил.6!E269</f>
        <v>9400612</v>
      </c>
      <c r="D97" s="137" t="str">
        <f>Прил.6!F269</f>
        <v>540</v>
      </c>
      <c r="E97" s="293">
        <f>Прил.6!G269</f>
        <v>14434927.5</v>
      </c>
      <c r="F97" s="293">
        <f>Прил.6!H269</f>
        <v>0</v>
      </c>
      <c r="G97" s="293">
        <f>Прил.6!I269</f>
        <v>0</v>
      </c>
      <c r="H97" s="293">
        <f>Прил.6!J269</f>
        <v>0</v>
      </c>
      <c r="I97" s="293">
        <f>Прил.6!K269</f>
        <v>14434927.5</v>
      </c>
      <c r="J97" s="293">
        <f>Прил.6!L269</f>
        <v>0</v>
      </c>
      <c r="K97" s="293">
        <f>Прил.6!M269</f>
        <v>19463547.789999999</v>
      </c>
      <c r="L97" s="293">
        <f>Прил.6!N269</f>
        <v>0</v>
      </c>
      <c r="M97" s="293">
        <f>Прил.6!O269</f>
        <v>33898475.289999999</v>
      </c>
      <c r="N97" s="293">
        <f>Прил.6!P269</f>
        <v>0</v>
      </c>
      <c r="O97" s="293">
        <f>Прил.6!Q269</f>
        <v>0</v>
      </c>
      <c r="P97" s="293">
        <f>Прил.6!R269</f>
        <v>-14398227.890000001</v>
      </c>
      <c r="Q97" s="150">
        <f>Прил.6!S269</f>
        <v>19500247.399999999</v>
      </c>
      <c r="R97" s="293">
        <f>Прил.6!T269</f>
        <v>0</v>
      </c>
      <c r="S97" s="293">
        <f>Прил.6!U269</f>
        <v>0</v>
      </c>
      <c r="T97" s="293">
        <f>Прил.6!V269</f>
        <v>0</v>
      </c>
      <c r="U97" s="293">
        <f>Прил.6!W269</f>
        <v>19500247.399999999</v>
      </c>
      <c r="V97" s="293">
        <f>Прил.6!X269</f>
        <v>0</v>
      </c>
      <c r="W97" s="293">
        <f>Прил.6!Y269</f>
        <v>0</v>
      </c>
      <c r="X97" s="293">
        <f>Прил.6!Z269</f>
        <v>0</v>
      </c>
      <c r="Y97" s="293">
        <f>Прил.6!AA269</f>
        <v>19500247.399999999</v>
      </c>
      <c r="Z97" s="293">
        <f>Прил.6!AB269</f>
        <v>0</v>
      </c>
      <c r="AA97" s="293">
        <f>Прил.6!AC269</f>
        <v>0</v>
      </c>
      <c r="AB97" s="293">
        <f>Прил.6!AD269</f>
        <v>0</v>
      </c>
      <c r="AC97" s="293">
        <f>Прил.6!AE269</f>
        <v>19500247.399999999</v>
      </c>
      <c r="AD97" s="293">
        <f>Прил.6!AF269</f>
        <v>0</v>
      </c>
      <c r="AE97" s="293">
        <f>Прил.6!AG269</f>
        <v>0</v>
      </c>
      <c r="AF97" s="293">
        <f>Прил.6!AH269</f>
        <v>0</v>
      </c>
      <c r="AG97" s="293">
        <f>Прил.6!AI269</f>
        <v>19500247.399999999</v>
      </c>
      <c r="AH97" s="293">
        <f>Прил.6!AJ269</f>
        <v>0</v>
      </c>
      <c r="AI97" s="293">
        <f>Прил.6!AK269</f>
        <v>0</v>
      </c>
      <c r="AJ97" s="293">
        <f>Прил.6!AL269</f>
        <v>0</v>
      </c>
      <c r="AK97" s="293">
        <f>Прил.6!AM269</f>
        <v>19500247.399999999</v>
      </c>
      <c r="AL97" s="169">
        <f t="shared" si="16"/>
        <v>1</v>
      </c>
      <c r="AM97" s="114"/>
      <c r="AN97" s="348"/>
      <c r="AO97" s="71">
        <f t="shared" si="17"/>
        <v>-5065319.9000000004</v>
      </c>
    </row>
    <row r="98" spans="1:41" s="72" customFormat="1" ht="12" customHeight="1" x14ac:dyDescent="0.25">
      <c r="A98" s="381" t="s">
        <v>1416</v>
      </c>
      <c r="B98" s="68" t="s">
        <v>780</v>
      </c>
      <c r="C98" s="68"/>
      <c r="D98" s="68"/>
      <c r="E98" s="149">
        <f>E99</f>
        <v>1692448.78</v>
      </c>
      <c r="F98" s="149">
        <f t="shared" ref="F98:U99" si="18">F99</f>
        <v>0</v>
      </c>
      <c r="G98" s="149">
        <f t="shared" si="18"/>
        <v>0</v>
      </c>
      <c r="H98" s="149">
        <f t="shared" si="18"/>
        <v>0</v>
      </c>
      <c r="I98" s="149">
        <f t="shared" si="18"/>
        <v>1692448.78</v>
      </c>
      <c r="J98" s="149">
        <f t="shared" si="18"/>
        <v>0</v>
      </c>
      <c r="K98" s="149">
        <f t="shared" si="18"/>
        <v>0</v>
      </c>
      <c r="L98" s="149">
        <f t="shared" si="18"/>
        <v>0</v>
      </c>
      <c r="M98" s="149">
        <f t="shared" si="18"/>
        <v>1692448.78</v>
      </c>
      <c r="N98" s="149">
        <f t="shared" si="18"/>
        <v>-162146.41</v>
      </c>
      <c r="O98" s="149">
        <f t="shared" si="18"/>
        <v>0</v>
      </c>
      <c r="P98" s="149">
        <f t="shared" si="18"/>
        <v>0</v>
      </c>
      <c r="Q98" s="149">
        <f t="shared" si="18"/>
        <v>1530302.37</v>
      </c>
      <c r="R98" s="149">
        <f t="shared" si="18"/>
        <v>0</v>
      </c>
      <c r="S98" s="149">
        <f t="shared" si="18"/>
        <v>0</v>
      </c>
      <c r="T98" s="149">
        <f t="shared" si="18"/>
        <v>0</v>
      </c>
      <c r="U98" s="149">
        <f t="shared" si="18"/>
        <v>1530302.37</v>
      </c>
      <c r="V98" s="149">
        <f t="shared" ref="V98:AK98" si="19">V99</f>
        <v>0</v>
      </c>
      <c r="W98" s="149">
        <f t="shared" si="19"/>
        <v>0</v>
      </c>
      <c r="X98" s="149">
        <f t="shared" si="19"/>
        <v>0</v>
      </c>
      <c r="Y98" s="149">
        <f t="shared" si="19"/>
        <v>1530302.37</v>
      </c>
      <c r="Z98" s="149">
        <f t="shared" si="19"/>
        <v>0</v>
      </c>
      <c r="AA98" s="149">
        <f t="shared" si="19"/>
        <v>0</v>
      </c>
      <c r="AB98" s="149">
        <f t="shared" si="19"/>
        <v>0</v>
      </c>
      <c r="AC98" s="149">
        <f t="shared" si="19"/>
        <v>1530302.37</v>
      </c>
      <c r="AD98" s="149">
        <f t="shared" si="19"/>
        <v>0</v>
      </c>
      <c r="AE98" s="149">
        <f t="shared" si="19"/>
        <v>0</v>
      </c>
      <c r="AF98" s="149">
        <f t="shared" si="19"/>
        <v>0</v>
      </c>
      <c r="AG98" s="149">
        <f t="shared" si="19"/>
        <v>1530302.37</v>
      </c>
      <c r="AH98" s="149">
        <f t="shared" si="19"/>
        <v>0</v>
      </c>
      <c r="AI98" s="149">
        <f t="shared" si="19"/>
        <v>0</v>
      </c>
      <c r="AJ98" s="149">
        <f t="shared" si="19"/>
        <v>0</v>
      </c>
      <c r="AK98" s="149">
        <f t="shared" si="19"/>
        <v>1530302.37</v>
      </c>
      <c r="AL98" s="169">
        <f t="shared" si="16"/>
        <v>1</v>
      </c>
      <c r="AM98" s="70"/>
      <c r="AN98" s="408">
        <f>E98/278008917.62*100</f>
        <v>0.61</v>
      </c>
      <c r="AO98" s="71">
        <f t="shared" si="17"/>
        <v>162146.41</v>
      </c>
    </row>
    <row r="99" spans="1:41" s="104" customFormat="1" ht="12" customHeight="1" x14ac:dyDescent="0.25">
      <c r="A99" s="201" t="str">
        <f>Прил.6!B66</f>
        <v>Мобилизационная и вневойсковая подготовка</v>
      </c>
      <c r="B99" s="163" t="str">
        <f>Прил.6!D66</f>
        <v>0203</v>
      </c>
      <c r="C99" s="137"/>
      <c r="D99" s="137"/>
      <c r="E99" s="165">
        <f>E100</f>
        <v>1692448.78</v>
      </c>
      <c r="F99" s="165">
        <f t="shared" si="18"/>
        <v>0</v>
      </c>
      <c r="G99" s="165">
        <f t="shared" si="18"/>
        <v>0</v>
      </c>
      <c r="H99" s="165">
        <f t="shared" si="18"/>
        <v>0</v>
      </c>
      <c r="I99" s="165">
        <f t="shared" si="18"/>
        <v>1692448.78</v>
      </c>
      <c r="J99" s="165">
        <f t="shared" ref="J99:AK99" si="20">J100</f>
        <v>0</v>
      </c>
      <c r="K99" s="165">
        <f t="shared" si="20"/>
        <v>0</v>
      </c>
      <c r="L99" s="165">
        <f t="shared" si="20"/>
        <v>0</v>
      </c>
      <c r="M99" s="165">
        <f t="shared" si="20"/>
        <v>1692448.78</v>
      </c>
      <c r="N99" s="165">
        <f t="shared" si="20"/>
        <v>-162146.41</v>
      </c>
      <c r="O99" s="165">
        <f t="shared" si="20"/>
        <v>0</v>
      </c>
      <c r="P99" s="165">
        <f t="shared" si="20"/>
        <v>0</v>
      </c>
      <c r="Q99" s="165">
        <f t="shared" si="20"/>
        <v>1530302.37</v>
      </c>
      <c r="R99" s="165">
        <f t="shared" si="20"/>
        <v>0</v>
      </c>
      <c r="S99" s="165">
        <f t="shared" si="20"/>
        <v>0</v>
      </c>
      <c r="T99" s="165">
        <f t="shared" si="20"/>
        <v>0</v>
      </c>
      <c r="U99" s="165">
        <f t="shared" si="20"/>
        <v>1530302.37</v>
      </c>
      <c r="V99" s="165">
        <f t="shared" si="20"/>
        <v>0</v>
      </c>
      <c r="W99" s="165">
        <f t="shared" si="20"/>
        <v>0</v>
      </c>
      <c r="X99" s="165">
        <f t="shared" si="20"/>
        <v>0</v>
      </c>
      <c r="Y99" s="165">
        <f t="shared" si="20"/>
        <v>1530302.37</v>
      </c>
      <c r="Z99" s="165">
        <f t="shared" si="20"/>
        <v>0</v>
      </c>
      <c r="AA99" s="165">
        <f t="shared" si="20"/>
        <v>0</v>
      </c>
      <c r="AB99" s="165">
        <f t="shared" si="20"/>
        <v>0</v>
      </c>
      <c r="AC99" s="165">
        <f t="shared" si="20"/>
        <v>1530302.37</v>
      </c>
      <c r="AD99" s="165">
        <f t="shared" si="20"/>
        <v>0</v>
      </c>
      <c r="AE99" s="165">
        <f t="shared" si="20"/>
        <v>0</v>
      </c>
      <c r="AF99" s="165">
        <f t="shared" si="20"/>
        <v>0</v>
      </c>
      <c r="AG99" s="165">
        <f t="shared" si="20"/>
        <v>1530302.37</v>
      </c>
      <c r="AH99" s="165">
        <f t="shared" si="20"/>
        <v>0</v>
      </c>
      <c r="AI99" s="165">
        <f t="shared" si="20"/>
        <v>0</v>
      </c>
      <c r="AJ99" s="165">
        <f t="shared" si="20"/>
        <v>0</v>
      </c>
      <c r="AK99" s="165">
        <f t="shared" si="20"/>
        <v>1530302.37</v>
      </c>
      <c r="AL99" s="169">
        <f t="shared" si="16"/>
        <v>1</v>
      </c>
      <c r="AM99" s="100"/>
      <c r="AN99" s="408">
        <f>E99/278008917.62*100</f>
        <v>0.61</v>
      </c>
      <c r="AO99" s="71">
        <f t="shared" si="17"/>
        <v>162146.41</v>
      </c>
    </row>
    <row r="100" spans="1:41" s="104" customFormat="1" ht="12" customHeight="1" x14ac:dyDescent="0.25">
      <c r="A100" s="382" t="str">
        <f>Прил.6!B67</f>
        <v>Непрограммные расходы</v>
      </c>
      <c r="B100" s="137" t="str">
        <f>Прил.6!D67</f>
        <v>0203</v>
      </c>
      <c r="C100" s="137" t="str">
        <f>Прил.6!E67</f>
        <v>9000000</v>
      </c>
      <c r="D100" s="137"/>
      <c r="E100" s="150">
        <f>Прил.6!G67</f>
        <v>1692448.78</v>
      </c>
      <c r="F100" s="150">
        <f>Прил.6!H67</f>
        <v>0</v>
      </c>
      <c r="G100" s="150">
        <f>Прил.6!I67</f>
        <v>0</v>
      </c>
      <c r="H100" s="150">
        <f>Прил.6!J67</f>
        <v>0</v>
      </c>
      <c r="I100" s="150">
        <f>Прил.6!K67</f>
        <v>1692448.78</v>
      </c>
      <c r="J100" s="150">
        <f>Прил.6!L67</f>
        <v>0</v>
      </c>
      <c r="K100" s="150">
        <f>Прил.6!M67</f>
        <v>0</v>
      </c>
      <c r="L100" s="150">
        <f>Прил.6!N67</f>
        <v>0</v>
      </c>
      <c r="M100" s="150">
        <f>Прил.6!O67</f>
        <v>1692448.78</v>
      </c>
      <c r="N100" s="150">
        <f>Прил.6!P67</f>
        <v>-162146.41</v>
      </c>
      <c r="O100" s="150">
        <f>Прил.6!Q67</f>
        <v>0</v>
      </c>
      <c r="P100" s="150">
        <f>Прил.6!R67</f>
        <v>0</v>
      </c>
      <c r="Q100" s="150">
        <f>Прил.6!S67</f>
        <v>1530302.37</v>
      </c>
      <c r="R100" s="150">
        <f>Прил.6!T67</f>
        <v>0</v>
      </c>
      <c r="S100" s="150">
        <f>Прил.6!U67</f>
        <v>0</v>
      </c>
      <c r="T100" s="150">
        <f>Прил.6!V67</f>
        <v>0</v>
      </c>
      <c r="U100" s="150">
        <f>Прил.6!W67</f>
        <v>1530302.37</v>
      </c>
      <c r="V100" s="150">
        <f>Прил.6!X67</f>
        <v>0</v>
      </c>
      <c r="W100" s="150">
        <f>Прил.6!Y67</f>
        <v>0</v>
      </c>
      <c r="X100" s="150">
        <f>Прил.6!Z67</f>
        <v>0</v>
      </c>
      <c r="Y100" s="150">
        <f>Прил.6!AA67</f>
        <v>1530302.37</v>
      </c>
      <c r="Z100" s="150">
        <f>Прил.6!AB67</f>
        <v>0</v>
      </c>
      <c r="AA100" s="150">
        <f>Прил.6!AC67</f>
        <v>0</v>
      </c>
      <c r="AB100" s="150">
        <f>Прил.6!AD67</f>
        <v>0</v>
      </c>
      <c r="AC100" s="150">
        <f>Прил.6!AE67</f>
        <v>1530302.37</v>
      </c>
      <c r="AD100" s="150">
        <f>Прил.6!AF67</f>
        <v>0</v>
      </c>
      <c r="AE100" s="150">
        <f>Прил.6!AG67</f>
        <v>0</v>
      </c>
      <c r="AF100" s="150">
        <f>Прил.6!AH67</f>
        <v>0</v>
      </c>
      <c r="AG100" s="150">
        <f>Прил.6!AI67</f>
        <v>1530302.37</v>
      </c>
      <c r="AH100" s="150">
        <f>Прил.6!AJ67</f>
        <v>0</v>
      </c>
      <c r="AI100" s="150">
        <f>Прил.6!AK67</f>
        <v>0</v>
      </c>
      <c r="AJ100" s="150">
        <f>Прил.6!AL67</f>
        <v>0</v>
      </c>
      <c r="AK100" s="150">
        <f>Прил.6!AM67</f>
        <v>1530302.37</v>
      </c>
      <c r="AL100" s="169">
        <f t="shared" si="16"/>
        <v>1</v>
      </c>
      <c r="AM100" s="100"/>
      <c r="AN100" s="449"/>
      <c r="AO100" s="71">
        <f t="shared" si="17"/>
        <v>162146.41</v>
      </c>
    </row>
    <row r="101" spans="1:41" s="32" customFormat="1" ht="12" customHeight="1" x14ac:dyDescent="0.25">
      <c r="A101" s="382" t="str">
        <f>Прил.6!B68</f>
        <v>Осуществление первичного воинского учета на территориях, где отсутствуют военные комиссариаты</v>
      </c>
      <c r="B101" s="137" t="str">
        <f>Прил.6!D68</f>
        <v>0203</v>
      </c>
      <c r="C101" s="137" t="str">
        <f>Прил.6!E68</f>
        <v>9105118</v>
      </c>
      <c r="D101" s="137"/>
      <c r="E101" s="150">
        <f>Прил.6!G68</f>
        <v>1692448.78</v>
      </c>
      <c r="F101" s="150">
        <f>Прил.6!H68</f>
        <v>0</v>
      </c>
      <c r="G101" s="150">
        <f>Прил.6!I68</f>
        <v>0</v>
      </c>
      <c r="H101" s="150">
        <f>Прил.6!J68</f>
        <v>0</v>
      </c>
      <c r="I101" s="150">
        <f>Прил.6!K68</f>
        <v>1692448.78</v>
      </c>
      <c r="J101" s="150">
        <f>Прил.6!L68</f>
        <v>0</v>
      </c>
      <c r="K101" s="150">
        <f>Прил.6!M68</f>
        <v>0</v>
      </c>
      <c r="L101" s="150">
        <f>Прил.6!N68</f>
        <v>0</v>
      </c>
      <c r="M101" s="150">
        <f>Прил.6!O68</f>
        <v>1692448.78</v>
      </c>
      <c r="N101" s="150">
        <f>Прил.6!P68</f>
        <v>-162146.41</v>
      </c>
      <c r="O101" s="150">
        <f>Прил.6!Q68</f>
        <v>0</v>
      </c>
      <c r="P101" s="150">
        <f>Прил.6!R68</f>
        <v>0</v>
      </c>
      <c r="Q101" s="150">
        <f>Прил.6!S68</f>
        <v>1530302.37</v>
      </c>
      <c r="R101" s="150">
        <f>Прил.6!T68</f>
        <v>0</v>
      </c>
      <c r="S101" s="150">
        <f>Прил.6!U68</f>
        <v>0</v>
      </c>
      <c r="T101" s="150">
        <f>Прил.6!V68</f>
        <v>0</v>
      </c>
      <c r="U101" s="150">
        <f>Прил.6!W68</f>
        <v>1530302.37</v>
      </c>
      <c r="V101" s="150">
        <f>Прил.6!X68</f>
        <v>0</v>
      </c>
      <c r="W101" s="150">
        <f>Прил.6!Y68</f>
        <v>0</v>
      </c>
      <c r="X101" s="150">
        <f>Прил.6!Z68</f>
        <v>0</v>
      </c>
      <c r="Y101" s="150">
        <f>Прил.6!AA68</f>
        <v>1530302.37</v>
      </c>
      <c r="Z101" s="150">
        <f>Прил.6!AB68</f>
        <v>0</v>
      </c>
      <c r="AA101" s="150">
        <f>Прил.6!AC68</f>
        <v>0</v>
      </c>
      <c r="AB101" s="150">
        <f>Прил.6!AD68</f>
        <v>0</v>
      </c>
      <c r="AC101" s="150">
        <f>Прил.6!AE68</f>
        <v>1530302.37</v>
      </c>
      <c r="AD101" s="150">
        <f>Прил.6!AF68</f>
        <v>0</v>
      </c>
      <c r="AE101" s="150">
        <f>Прил.6!AG68</f>
        <v>0</v>
      </c>
      <c r="AF101" s="150">
        <f>Прил.6!AH68</f>
        <v>0</v>
      </c>
      <c r="AG101" s="150">
        <f>Прил.6!AI68</f>
        <v>1530302.37</v>
      </c>
      <c r="AH101" s="150">
        <f>Прил.6!AJ68</f>
        <v>0</v>
      </c>
      <c r="AI101" s="150">
        <f>Прил.6!AK68</f>
        <v>0</v>
      </c>
      <c r="AJ101" s="150">
        <f>Прил.6!AL68</f>
        <v>0</v>
      </c>
      <c r="AK101" s="150">
        <f>Прил.6!AM68</f>
        <v>1530302.37</v>
      </c>
      <c r="AL101" s="169">
        <f t="shared" si="16"/>
        <v>1</v>
      </c>
      <c r="AM101" s="100"/>
      <c r="AN101" s="449"/>
      <c r="AO101" s="71">
        <f t="shared" si="17"/>
        <v>162146.41</v>
      </c>
    </row>
    <row r="102" spans="1:41" s="115" customFormat="1" ht="12" customHeight="1" x14ac:dyDescent="0.25">
      <c r="A102" s="382" t="str">
        <f>Прил.6!B69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02" s="137" t="str">
        <f>Прил.6!D69</f>
        <v>0203</v>
      </c>
      <c r="C102" s="137" t="str">
        <f>Прил.6!E69</f>
        <v>9105118</v>
      </c>
      <c r="D102" s="137" t="str">
        <f>Прил.6!F69</f>
        <v>100</v>
      </c>
      <c r="E102" s="150">
        <f>Прил.6!G69</f>
        <v>1323509.08</v>
      </c>
      <c r="F102" s="150">
        <f>Прил.6!H69</f>
        <v>0</v>
      </c>
      <c r="G102" s="150">
        <f>Прил.6!I69</f>
        <v>0</v>
      </c>
      <c r="H102" s="150">
        <f>Прил.6!J69</f>
        <v>0</v>
      </c>
      <c r="I102" s="150">
        <f>Прил.6!K69</f>
        <v>1323509.08</v>
      </c>
      <c r="J102" s="150">
        <f>Прил.6!L69</f>
        <v>0</v>
      </c>
      <c r="K102" s="150">
        <f>Прил.6!M69</f>
        <v>0</v>
      </c>
      <c r="L102" s="150">
        <f>Прил.6!N69</f>
        <v>0</v>
      </c>
      <c r="M102" s="150">
        <f>Прил.6!O69</f>
        <v>1323509.08</v>
      </c>
      <c r="N102" s="150">
        <f>Прил.6!P69</f>
        <v>-62137.64</v>
      </c>
      <c r="O102" s="150">
        <f>Прил.6!Q69</f>
        <v>0</v>
      </c>
      <c r="P102" s="150">
        <f>Прил.6!R69</f>
        <v>0</v>
      </c>
      <c r="Q102" s="150">
        <f>Прил.6!S69</f>
        <v>1261371.44</v>
      </c>
      <c r="R102" s="150">
        <f>Прил.6!T69</f>
        <v>0</v>
      </c>
      <c r="S102" s="150">
        <f>Прил.6!U69</f>
        <v>0</v>
      </c>
      <c r="T102" s="150">
        <f>Прил.6!V69</f>
        <v>0</v>
      </c>
      <c r="U102" s="150">
        <f>Прил.6!W69</f>
        <v>1261371.44</v>
      </c>
      <c r="V102" s="150">
        <f>Прил.6!X69</f>
        <v>0</v>
      </c>
      <c r="W102" s="150">
        <f>Прил.6!Y69</f>
        <v>0</v>
      </c>
      <c r="X102" s="150">
        <f>Прил.6!Z69</f>
        <v>0</v>
      </c>
      <c r="Y102" s="150">
        <f>Прил.6!AA69</f>
        <v>1261371.44</v>
      </c>
      <c r="Z102" s="150">
        <f>Прил.6!AB69</f>
        <v>0</v>
      </c>
      <c r="AA102" s="150">
        <f>Прил.6!AC69</f>
        <v>0</v>
      </c>
      <c r="AB102" s="150">
        <f>Прил.6!AD69</f>
        <v>0</v>
      </c>
      <c r="AC102" s="150">
        <f>Прил.6!AE69</f>
        <v>1261371.44</v>
      </c>
      <c r="AD102" s="150">
        <f>Прил.6!AF69</f>
        <v>0</v>
      </c>
      <c r="AE102" s="150">
        <f>Прил.6!AG69</f>
        <v>0</v>
      </c>
      <c r="AF102" s="150">
        <f>Прил.6!AH69</f>
        <v>0</v>
      </c>
      <c r="AG102" s="150">
        <f>Прил.6!AI69</f>
        <v>1261371.44</v>
      </c>
      <c r="AH102" s="150">
        <f>Прил.6!AJ69</f>
        <v>0</v>
      </c>
      <c r="AI102" s="150">
        <f>Прил.6!AK69</f>
        <v>0</v>
      </c>
      <c r="AJ102" s="150">
        <f>Прил.6!AL69</f>
        <v>0</v>
      </c>
      <c r="AK102" s="150">
        <f>Прил.6!AM69</f>
        <v>1261371.44</v>
      </c>
      <c r="AL102" s="169">
        <f t="shared" si="16"/>
        <v>1</v>
      </c>
      <c r="AM102" s="100"/>
      <c r="AN102" s="449"/>
      <c r="AO102" s="71">
        <f t="shared" si="17"/>
        <v>62137.64</v>
      </c>
    </row>
    <row r="103" spans="1:41" s="32" customFormat="1" ht="12" customHeight="1" x14ac:dyDescent="0.25">
      <c r="A103" s="382" t="str">
        <f>Прил.6!B70</f>
        <v>Расходы на выплаты персоналу государственных (муниципальных) органов</v>
      </c>
      <c r="B103" s="137" t="str">
        <f>Прил.6!D70</f>
        <v>0203</v>
      </c>
      <c r="C103" s="137" t="str">
        <f>Прил.6!E70</f>
        <v>9105118</v>
      </c>
      <c r="D103" s="137" t="str">
        <f>Прил.6!F70</f>
        <v>120</v>
      </c>
      <c r="E103" s="293">
        <f>Прил.6!G70</f>
        <v>1323509.08</v>
      </c>
      <c r="F103" s="293">
        <f>Прил.6!H70</f>
        <v>0</v>
      </c>
      <c r="G103" s="293">
        <f>Прил.6!I70</f>
        <v>0</v>
      </c>
      <c r="H103" s="293">
        <f>Прил.6!J70</f>
        <v>0</v>
      </c>
      <c r="I103" s="293">
        <f>Прил.6!K70</f>
        <v>1323509.08</v>
      </c>
      <c r="J103" s="293">
        <f>Прил.6!L70</f>
        <v>0</v>
      </c>
      <c r="K103" s="293">
        <f>Прил.6!M70</f>
        <v>0</v>
      </c>
      <c r="L103" s="293">
        <f>Прил.6!N70</f>
        <v>0</v>
      </c>
      <c r="M103" s="293">
        <f>Прил.6!O70</f>
        <v>1323509.08</v>
      </c>
      <c r="N103" s="293">
        <f>Прил.6!P70</f>
        <v>-62137.64</v>
      </c>
      <c r="O103" s="293">
        <f>Прил.6!Q70</f>
        <v>0</v>
      </c>
      <c r="P103" s="293">
        <f>Прил.6!R70</f>
        <v>0</v>
      </c>
      <c r="Q103" s="150">
        <f>Прил.6!S70</f>
        <v>1261371.44</v>
      </c>
      <c r="R103" s="293">
        <f>Прил.6!T70</f>
        <v>0</v>
      </c>
      <c r="S103" s="293">
        <f>Прил.6!U70</f>
        <v>0</v>
      </c>
      <c r="T103" s="293">
        <f>Прил.6!V70</f>
        <v>0</v>
      </c>
      <c r="U103" s="293">
        <f>Прил.6!W70</f>
        <v>1261371.44</v>
      </c>
      <c r="V103" s="293">
        <f>Прил.6!X70</f>
        <v>0</v>
      </c>
      <c r="W103" s="293">
        <f>Прил.6!Y70</f>
        <v>0</v>
      </c>
      <c r="X103" s="293">
        <f>Прил.6!Z70</f>
        <v>0</v>
      </c>
      <c r="Y103" s="293">
        <f>Прил.6!AA70</f>
        <v>1261371.44</v>
      </c>
      <c r="Z103" s="293">
        <f>Прил.6!AB70</f>
        <v>0</v>
      </c>
      <c r="AA103" s="293">
        <f>Прил.6!AC70</f>
        <v>0</v>
      </c>
      <c r="AB103" s="293">
        <f>Прил.6!AD70</f>
        <v>0</v>
      </c>
      <c r="AC103" s="293">
        <f>Прил.6!AE70</f>
        <v>1261371.44</v>
      </c>
      <c r="AD103" s="293">
        <f>Прил.6!AF70</f>
        <v>0</v>
      </c>
      <c r="AE103" s="293">
        <f>Прил.6!AG70</f>
        <v>0</v>
      </c>
      <c r="AF103" s="293">
        <f>Прил.6!AH70</f>
        <v>0</v>
      </c>
      <c r="AG103" s="293">
        <f>Прил.6!AI70</f>
        <v>1261371.44</v>
      </c>
      <c r="AH103" s="293">
        <f>Прил.6!AJ70</f>
        <v>0</v>
      </c>
      <c r="AI103" s="293">
        <f>Прил.6!AK70</f>
        <v>0</v>
      </c>
      <c r="AJ103" s="293">
        <f>Прил.6!AL70</f>
        <v>0</v>
      </c>
      <c r="AK103" s="293">
        <f>Прил.6!AM70</f>
        <v>1261371.44</v>
      </c>
      <c r="AL103" s="169">
        <f t="shared" si="16"/>
        <v>1</v>
      </c>
      <c r="AM103" s="114"/>
      <c r="AN103" s="348"/>
      <c r="AO103" s="71">
        <f t="shared" si="17"/>
        <v>62137.64</v>
      </c>
    </row>
    <row r="104" spans="1:41" s="115" customFormat="1" ht="12" customHeight="1" x14ac:dyDescent="0.25">
      <c r="A104" s="382" t="str">
        <f>Прил.6!B71</f>
        <v>Закупка товаров, работ и услуг для государственных (муниципальных) нужд</v>
      </c>
      <c r="B104" s="137" t="str">
        <f>Прил.6!D71</f>
        <v>0203</v>
      </c>
      <c r="C104" s="137" t="str">
        <f>Прил.6!E71</f>
        <v>9105118</v>
      </c>
      <c r="D104" s="137" t="str">
        <f>Прил.6!F71</f>
        <v>200</v>
      </c>
      <c r="E104" s="150">
        <f>Прил.6!G71</f>
        <v>368939.7</v>
      </c>
      <c r="F104" s="150">
        <f>Прил.6!H71</f>
        <v>0</v>
      </c>
      <c r="G104" s="150">
        <f>Прил.6!I71</f>
        <v>0</v>
      </c>
      <c r="H104" s="150">
        <f>Прил.6!J71</f>
        <v>0</v>
      </c>
      <c r="I104" s="150">
        <f>Прил.6!K71</f>
        <v>368939.7</v>
      </c>
      <c r="J104" s="150">
        <f>Прил.6!L71</f>
        <v>0</v>
      </c>
      <c r="K104" s="150">
        <f>Прил.6!M71</f>
        <v>0</v>
      </c>
      <c r="L104" s="150">
        <f>Прил.6!N71</f>
        <v>0</v>
      </c>
      <c r="M104" s="150">
        <f>Прил.6!O71</f>
        <v>368939.7</v>
      </c>
      <c r="N104" s="150">
        <f>Прил.6!P71</f>
        <v>-100008.77</v>
      </c>
      <c r="O104" s="150">
        <f>Прил.6!Q71</f>
        <v>0</v>
      </c>
      <c r="P104" s="150">
        <f>Прил.6!R71</f>
        <v>0</v>
      </c>
      <c r="Q104" s="150">
        <f>Прил.6!S71</f>
        <v>268930.93</v>
      </c>
      <c r="R104" s="150">
        <f>Прил.6!T71</f>
        <v>0</v>
      </c>
      <c r="S104" s="150">
        <f>Прил.6!U71</f>
        <v>0</v>
      </c>
      <c r="T104" s="150">
        <f>Прил.6!V71</f>
        <v>0</v>
      </c>
      <c r="U104" s="150">
        <f>Прил.6!W71</f>
        <v>268930.93</v>
      </c>
      <c r="V104" s="150">
        <f>Прил.6!X71</f>
        <v>0</v>
      </c>
      <c r="W104" s="150">
        <f>Прил.6!Y71</f>
        <v>0</v>
      </c>
      <c r="X104" s="150">
        <f>Прил.6!Z71</f>
        <v>0</v>
      </c>
      <c r="Y104" s="150">
        <f>Прил.6!AA71</f>
        <v>268930.93</v>
      </c>
      <c r="Z104" s="150">
        <f>Прил.6!AB71</f>
        <v>0</v>
      </c>
      <c r="AA104" s="150">
        <f>Прил.6!AC71</f>
        <v>0</v>
      </c>
      <c r="AB104" s="150">
        <f>Прил.6!AD71</f>
        <v>0</v>
      </c>
      <c r="AC104" s="150">
        <f>Прил.6!AE71</f>
        <v>268930.93</v>
      </c>
      <c r="AD104" s="150">
        <f>Прил.6!AF71</f>
        <v>0</v>
      </c>
      <c r="AE104" s="150">
        <f>Прил.6!AG71</f>
        <v>0</v>
      </c>
      <c r="AF104" s="150">
        <f>Прил.6!AH71</f>
        <v>0</v>
      </c>
      <c r="AG104" s="150">
        <f>Прил.6!AI71</f>
        <v>268930.93</v>
      </c>
      <c r="AH104" s="150">
        <f>Прил.6!AJ71</f>
        <v>0</v>
      </c>
      <c r="AI104" s="150">
        <f>Прил.6!AK71</f>
        <v>0</v>
      </c>
      <c r="AJ104" s="150">
        <f>Прил.6!AL71</f>
        <v>0</v>
      </c>
      <c r="AK104" s="150">
        <f>Прил.6!AM71</f>
        <v>268930.93</v>
      </c>
      <c r="AL104" s="169">
        <f t="shared" si="16"/>
        <v>1</v>
      </c>
      <c r="AM104" s="100"/>
      <c r="AN104" s="449"/>
      <c r="AO104" s="71">
        <f t="shared" si="17"/>
        <v>100008.77</v>
      </c>
    </row>
    <row r="105" spans="1:41" s="32" customFormat="1" ht="12" customHeight="1" x14ac:dyDescent="0.25">
      <c r="A105" s="382" t="str">
        <f>Прил.6!B72</f>
        <v>Иные закупки товаров, работ и услуг для обеспечения государственных (муниципальных) нужд</v>
      </c>
      <c r="B105" s="137" t="str">
        <f>Прил.6!D72</f>
        <v>0203</v>
      </c>
      <c r="C105" s="137" t="str">
        <f>Прил.6!E72</f>
        <v>9105118</v>
      </c>
      <c r="D105" s="137" t="str">
        <f>Прил.6!F72</f>
        <v>240</v>
      </c>
      <c r="E105" s="293">
        <f>Прил.6!G72</f>
        <v>368939.7</v>
      </c>
      <c r="F105" s="293">
        <f>Прил.6!H72</f>
        <v>0</v>
      </c>
      <c r="G105" s="293">
        <f>Прил.6!I72</f>
        <v>0</v>
      </c>
      <c r="H105" s="293">
        <f>Прил.6!J72</f>
        <v>0</v>
      </c>
      <c r="I105" s="293">
        <f>Прил.6!K72</f>
        <v>368939.7</v>
      </c>
      <c r="J105" s="293">
        <f>Прил.6!L72</f>
        <v>0</v>
      </c>
      <c r="K105" s="293">
        <f>Прил.6!M72</f>
        <v>0</v>
      </c>
      <c r="L105" s="293">
        <f>Прил.6!N72</f>
        <v>0</v>
      </c>
      <c r="M105" s="293">
        <f>Прил.6!O72</f>
        <v>368939.7</v>
      </c>
      <c r="N105" s="293">
        <f>Прил.6!P72</f>
        <v>-100008.77</v>
      </c>
      <c r="O105" s="293">
        <f>Прил.6!Q72</f>
        <v>0</v>
      </c>
      <c r="P105" s="293">
        <f>Прил.6!R72</f>
        <v>0</v>
      </c>
      <c r="Q105" s="150">
        <f>Прил.6!S72</f>
        <v>268930.93</v>
      </c>
      <c r="R105" s="293">
        <f>Прил.6!T72</f>
        <v>0</v>
      </c>
      <c r="S105" s="293">
        <f>Прил.6!U72</f>
        <v>0</v>
      </c>
      <c r="T105" s="293">
        <f>Прил.6!V72</f>
        <v>0</v>
      </c>
      <c r="U105" s="293">
        <f>Прил.6!W72</f>
        <v>268930.93</v>
      </c>
      <c r="V105" s="293">
        <f>Прил.6!X72</f>
        <v>0</v>
      </c>
      <c r="W105" s="293">
        <f>Прил.6!Y72</f>
        <v>0</v>
      </c>
      <c r="X105" s="293">
        <f>Прил.6!Z72</f>
        <v>0</v>
      </c>
      <c r="Y105" s="293">
        <f>Прил.6!AA72</f>
        <v>268930.93</v>
      </c>
      <c r="Z105" s="293">
        <f>Прил.6!AB72</f>
        <v>0</v>
      </c>
      <c r="AA105" s="293">
        <f>Прил.6!AC72</f>
        <v>0</v>
      </c>
      <c r="AB105" s="293">
        <f>Прил.6!AD72</f>
        <v>0</v>
      </c>
      <c r="AC105" s="293">
        <f>Прил.6!AE72</f>
        <v>268930.93</v>
      </c>
      <c r="AD105" s="293">
        <f>Прил.6!AF72</f>
        <v>0</v>
      </c>
      <c r="AE105" s="293">
        <f>Прил.6!AG72</f>
        <v>0</v>
      </c>
      <c r="AF105" s="293">
        <f>Прил.6!AH72</f>
        <v>0</v>
      </c>
      <c r="AG105" s="293">
        <f>Прил.6!AI72</f>
        <v>268930.93</v>
      </c>
      <c r="AH105" s="293">
        <f>Прил.6!AJ72</f>
        <v>0</v>
      </c>
      <c r="AI105" s="293">
        <f>Прил.6!AK72</f>
        <v>0</v>
      </c>
      <c r="AJ105" s="293">
        <f>Прил.6!AL72</f>
        <v>0</v>
      </c>
      <c r="AK105" s="293">
        <f>Прил.6!AM72</f>
        <v>268930.93</v>
      </c>
      <c r="AL105" s="169">
        <f t="shared" si="16"/>
        <v>1</v>
      </c>
      <c r="AM105" s="114"/>
      <c r="AN105" s="348"/>
      <c r="AO105" s="71">
        <f t="shared" si="17"/>
        <v>100008.77</v>
      </c>
    </row>
    <row r="106" spans="1:41" s="79" customFormat="1" ht="12" hidden="1" customHeight="1" x14ac:dyDescent="0.2">
      <c r="A106" s="36" t="str">
        <f>Прил.6!B73</f>
        <v>Иные бюджетные ассигнования</v>
      </c>
      <c r="B106" s="137" t="str">
        <f>Прил.6!D73</f>
        <v>0203</v>
      </c>
      <c r="C106" s="137" t="str">
        <f>Прил.6!E73</f>
        <v>9105118</v>
      </c>
      <c r="D106" s="137" t="str">
        <f>Прил.6!F73</f>
        <v>800</v>
      </c>
      <c r="E106" s="150">
        <f>Прил.6!G73</f>
        <v>0</v>
      </c>
      <c r="F106" s="150">
        <f>Прил.6!H73</f>
        <v>0</v>
      </c>
      <c r="G106" s="150">
        <f>Прил.6!I73</f>
        <v>0</v>
      </c>
      <c r="H106" s="150">
        <f>Прил.6!J73</f>
        <v>0</v>
      </c>
      <c r="I106" s="150">
        <f>Прил.6!K73</f>
        <v>0</v>
      </c>
      <c r="J106" s="150">
        <f>Прил.6!L73</f>
        <v>0</v>
      </c>
      <c r="K106" s="150">
        <f>Прил.6!M73</f>
        <v>0</v>
      </c>
      <c r="L106" s="150">
        <f>Прил.6!N73</f>
        <v>0</v>
      </c>
      <c r="M106" s="150">
        <f>Прил.6!O73</f>
        <v>0</v>
      </c>
      <c r="N106" s="150">
        <f>Прил.6!P73</f>
        <v>0</v>
      </c>
      <c r="O106" s="150">
        <f>Прил.6!Q73</f>
        <v>0</v>
      </c>
      <c r="P106" s="150">
        <f>Прил.6!R73</f>
        <v>0</v>
      </c>
      <c r="Q106" s="150">
        <f>Прил.6!S73</f>
        <v>0</v>
      </c>
      <c r="R106" s="150">
        <f>Прил.6!T73</f>
        <v>0</v>
      </c>
      <c r="S106" s="150">
        <f>Прил.6!U73</f>
        <v>0</v>
      </c>
      <c r="T106" s="150">
        <f>Прил.6!V73</f>
        <v>0</v>
      </c>
      <c r="U106" s="150">
        <f>Прил.6!W73</f>
        <v>0</v>
      </c>
      <c r="V106" s="150">
        <f>Прил.6!X73</f>
        <v>0</v>
      </c>
      <c r="W106" s="150">
        <f>Прил.6!Y73</f>
        <v>0</v>
      </c>
      <c r="X106" s="150">
        <f>Прил.6!Z73</f>
        <v>0</v>
      </c>
      <c r="Y106" s="150">
        <f>Прил.6!AA73</f>
        <v>0</v>
      </c>
      <c r="Z106" s="150">
        <f>Прил.6!AB73</f>
        <v>0</v>
      </c>
      <c r="AA106" s="150">
        <f>Прил.6!AC73</f>
        <v>0</v>
      </c>
      <c r="AB106" s="150">
        <f>Прил.6!AD73</f>
        <v>0</v>
      </c>
      <c r="AC106" s="150">
        <f>Прил.6!AE73</f>
        <v>0</v>
      </c>
      <c r="AD106" s="150">
        <f>Прил.6!AF73</f>
        <v>0</v>
      </c>
      <c r="AE106" s="150">
        <f>Прил.6!AG73</f>
        <v>0</v>
      </c>
      <c r="AF106" s="150">
        <f>Прил.6!AH73</f>
        <v>0</v>
      </c>
      <c r="AG106" s="150">
        <f>Прил.6!AI73</f>
        <v>0</v>
      </c>
      <c r="AH106" s="150">
        <f>Прил.6!AJ73</f>
        <v>0</v>
      </c>
      <c r="AI106" s="150">
        <f>Прил.6!AK73</f>
        <v>0</v>
      </c>
      <c r="AJ106" s="150">
        <f>Прил.6!AL73</f>
        <v>0</v>
      </c>
      <c r="AK106" s="150">
        <f>Прил.6!AM73</f>
        <v>0</v>
      </c>
      <c r="AL106" s="169" t="str">
        <f t="shared" si="16"/>
        <v xml:space="preserve"> </v>
      </c>
      <c r="AM106" s="100"/>
      <c r="AN106" s="215"/>
    </row>
    <row r="107" spans="1:41" s="76" customFormat="1" ht="12" hidden="1" customHeight="1" x14ac:dyDescent="0.2">
      <c r="A107" s="430" t="str">
        <f>Прил.6!B74</f>
        <v>Уплата налогов, сборов и иных платежей</v>
      </c>
      <c r="B107" s="292" t="str">
        <f>Прил.6!D74</f>
        <v>0203</v>
      </c>
      <c r="C107" s="292" t="str">
        <f>Прил.6!E74</f>
        <v>9105118</v>
      </c>
      <c r="D107" s="292" t="str">
        <f>Прил.6!F74</f>
        <v>850</v>
      </c>
      <c r="E107" s="293">
        <f>Прил.6!G74</f>
        <v>0</v>
      </c>
      <c r="F107" s="293">
        <f>Прил.6!H74</f>
        <v>0</v>
      </c>
      <c r="G107" s="293">
        <f>Прил.6!I74</f>
        <v>0</v>
      </c>
      <c r="H107" s="293">
        <f>Прил.6!J74</f>
        <v>0</v>
      </c>
      <c r="I107" s="293">
        <f>Прил.6!K74</f>
        <v>0</v>
      </c>
      <c r="J107" s="293">
        <f>Прил.6!L74</f>
        <v>0</v>
      </c>
      <c r="K107" s="293">
        <f>Прил.6!M74</f>
        <v>0</v>
      </c>
      <c r="L107" s="293">
        <f>Прил.6!N74</f>
        <v>0</v>
      </c>
      <c r="M107" s="293">
        <f>Прил.6!O74</f>
        <v>0</v>
      </c>
      <c r="N107" s="293">
        <f>Прил.6!P74</f>
        <v>0</v>
      </c>
      <c r="O107" s="293">
        <f>Прил.6!Q74</f>
        <v>0</v>
      </c>
      <c r="P107" s="293">
        <f>Прил.6!R74</f>
        <v>0</v>
      </c>
      <c r="Q107" s="293">
        <f>Прил.6!S74</f>
        <v>0</v>
      </c>
      <c r="R107" s="293">
        <f>Прил.6!T74</f>
        <v>0</v>
      </c>
      <c r="S107" s="293">
        <f>Прил.6!U74</f>
        <v>0</v>
      </c>
      <c r="T107" s="293">
        <f>Прил.6!V74</f>
        <v>0</v>
      </c>
      <c r="U107" s="293">
        <f>Прил.6!W74</f>
        <v>0</v>
      </c>
      <c r="V107" s="293">
        <f>Прил.6!X74</f>
        <v>0</v>
      </c>
      <c r="W107" s="293">
        <f>Прил.6!Y74</f>
        <v>0</v>
      </c>
      <c r="X107" s="293">
        <f>Прил.6!Z74</f>
        <v>0</v>
      </c>
      <c r="Y107" s="293">
        <f>Прил.6!AA74</f>
        <v>0</v>
      </c>
      <c r="Z107" s="293">
        <f>Прил.6!AB74</f>
        <v>0</v>
      </c>
      <c r="AA107" s="293">
        <f>Прил.6!AC74</f>
        <v>0</v>
      </c>
      <c r="AB107" s="293">
        <f>Прил.6!AD74</f>
        <v>0</v>
      </c>
      <c r="AC107" s="293">
        <f>Прил.6!AE74</f>
        <v>0</v>
      </c>
      <c r="AD107" s="293">
        <f>Прил.6!AF74</f>
        <v>0</v>
      </c>
      <c r="AE107" s="293">
        <f>Прил.6!AG74</f>
        <v>0</v>
      </c>
      <c r="AF107" s="293">
        <f>Прил.6!AH74</f>
        <v>0</v>
      </c>
      <c r="AG107" s="293">
        <f>Прил.6!AI74</f>
        <v>0</v>
      </c>
      <c r="AH107" s="293">
        <f>Прил.6!AJ74</f>
        <v>0</v>
      </c>
      <c r="AI107" s="293">
        <f>Прил.6!AK74</f>
        <v>0</v>
      </c>
      <c r="AJ107" s="293">
        <f>Прил.6!AL74</f>
        <v>0</v>
      </c>
      <c r="AK107" s="293">
        <f>Прил.6!AM74</f>
        <v>0</v>
      </c>
      <c r="AL107" s="169" t="str">
        <f t="shared" si="16"/>
        <v xml:space="preserve"> </v>
      </c>
      <c r="AM107" s="284"/>
      <c r="AN107" s="285"/>
    </row>
    <row r="108" spans="1:41" s="76" customFormat="1" ht="12" hidden="1" customHeight="1" x14ac:dyDescent="0.25">
      <c r="A108" s="81" t="s">
        <v>423</v>
      </c>
      <c r="B108" s="68" t="s">
        <v>797</v>
      </c>
      <c r="C108" s="68"/>
      <c r="D108" s="68"/>
      <c r="E108" s="149">
        <f>E109+E110</f>
        <v>0</v>
      </c>
      <c r="F108" s="149">
        <f>F109+F110</f>
        <v>0</v>
      </c>
      <c r="G108" s="149">
        <f>G109+G110</f>
        <v>0</v>
      </c>
      <c r="H108" s="149">
        <f>H109+H110</f>
        <v>0</v>
      </c>
      <c r="I108" s="149">
        <f>I109+I110</f>
        <v>0</v>
      </c>
      <c r="J108" s="149">
        <f t="shared" ref="J108:AK108" si="21">J109+J110</f>
        <v>0</v>
      </c>
      <c r="K108" s="149">
        <f t="shared" si="21"/>
        <v>0</v>
      </c>
      <c r="L108" s="149">
        <f t="shared" si="21"/>
        <v>0</v>
      </c>
      <c r="M108" s="149">
        <f>M109+M110</f>
        <v>0</v>
      </c>
      <c r="N108" s="149">
        <f t="shared" si="21"/>
        <v>0</v>
      </c>
      <c r="O108" s="149">
        <f t="shared" si="21"/>
        <v>0</v>
      </c>
      <c r="P108" s="149">
        <f>P109+P110</f>
        <v>0</v>
      </c>
      <c r="Q108" s="149">
        <f>Q109+Q110</f>
        <v>0</v>
      </c>
      <c r="R108" s="149">
        <f t="shared" si="21"/>
        <v>0</v>
      </c>
      <c r="S108" s="149">
        <f t="shared" si="21"/>
        <v>0</v>
      </c>
      <c r="T108" s="149">
        <f t="shared" si="21"/>
        <v>0</v>
      </c>
      <c r="U108" s="149">
        <f t="shared" si="21"/>
        <v>0</v>
      </c>
      <c r="V108" s="149">
        <f t="shared" si="21"/>
        <v>0</v>
      </c>
      <c r="W108" s="149">
        <f t="shared" si="21"/>
        <v>0</v>
      </c>
      <c r="X108" s="149">
        <f t="shared" si="21"/>
        <v>0</v>
      </c>
      <c r="Y108" s="149">
        <f t="shared" si="21"/>
        <v>0</v>
      </c>
      <c r="Z108" s="149">
        <f t="shared" si="21"/>
        <v>0</v>
      </c>
      <c r="AA108" s="149">
        <f t="shared" si="21"/>
        <v>0</v>
      </c>
      <c r="AB108" s="149">
        <f t="shared" si="21"/>
        <v>0</v>
      </c>
      <c r="AC108" s="149">
        <f t="shared" si="21"/>
        <v>0</v>
      </c>
      <c r="AD108" s="149">
        <f t="shared" si="21"/>
        <v>0</v>
      </c>
      <c r="AE108" s="149">
        <f t="shared" si="21"/>
        <v>0</v>
      </c>
      <c r="AF108" s="149">
        <f t="shared" si="21"/>
        <v>0</v>
      </c>
      <c r="AG108" s="149">
        <f t="shared" si="21"/>
        <v>0</v>
      </c>
      <c r="AH108" s="149">
        <f t="shared" si="21"/>
        <v>0</v>
      </c>
      <c r="AI108" s="149">
        <f t="shared" si="21"/>
        <v>0</v>
      </c>
      <c r="AJ108" s="149">
        <f t="shared" si="21"/>
        <v>0</v>
      </c>
      <c r="AK108" s="149">
        <f t="shared" si="21"/>
        <v>0</v>
      </c>
      <c r="AL108" s="169" t="str">
        <f t="shared" si="16"/>
        <v xml:space="preserve"> </v>
      </c>
      <c r="AM108" s="114"/>
      <c r="AN108" s="214">
        <f t="shared" ref="AN108:AN113" si="22">E108/273486311.21*100</f>
        <v>0</v>
      </c>
    </row>
    <row r="109" spans="1:41" s="76" customFormat="1" ht="12" hidden="1" customHeight="1" x14ac:dyDescent="0.2">
      <c r="A109" s="429" t="str">
        <f>Прил.6!B75</f>
        <v xml:space="preserve">Обеспечение пожарной безопасности
</v>
      </c>
      <c r="B109" s="163" t="str">
        <f>Прил.6!D75</f>
        <v>0310</v>
      </c>
      <c r="C109" s="137"/>
      <c r="D109" s="137"/>
      <c r="E109" s="150">
        <f>Прил.6!G75</f>
        <v>0</v>
      </c>
      <c r="F109" s="150">
        <f>Прил.6!H75</f>
        <v>0</v>
      </c>
      <c r="G109" s="150">
        <f>Прил.6!I75</f>
        <v>0</v>
      </c>
      <c r="H109" s="150">
        <f>Прил.6!J75</f>
        <v>0</v>
      </c>
      <c r="I109" s="150">
        <f>Прил.6!K75</f>
        <v>0</v>
      </c>
      <c r="J109" s="150">
        <f>Прил.6!L75</f>
        <v>0</v>
      </c>
      <c r="K109" s="150">
        <f>Прил.6!M75</f>
        <v>0</v>
      </c>
      <c r="L109" s="150">
        <f>Прил.6!N75</f>
        <v>0</v>
      </c>
      <c r="M109" s="150">
        <f>Прил.6!O75</f>
        <v>0</v>
      </c>
      <c r="N109" s="150">
        <f>Прил.6!P75</f>
        <v>0</v>
      </c>
      <c r="O109" s="150">
        <f>Прил.6!Q75</f>
        <v>0</v>
      </c>
      <c r="P109" s="150">
        <f>Прил.6!R75</f>
        <v>0</v>
      </c>
      <c r="Q109" s="150">
        <f>Прил.6!S75</f>
        <v>0</v>
      </c>
      <c r="R109" s="150">
        <f>Прил.6!T75</f>
        <v>0</v>
      </c>
      <c r="S109" s="150">
        <f>Прил.6!U75</f>
        <v>0</v>
      </c>
      <c r="T109" s="150">
        <f>Прил.6!V75</f>
        <v>0</v>
      </c>
      <c r="U109" s="150">
        <f>Прил.6!W75</f>
        <v>0</v>
      </c>
      <c r="V109" s="150">
        <f>Прил.6!X75</f>
        <v>0</v>
      </c>
      <c r="W109" s="150">
        <f>Прил.6!Y75</f>
        <v>0</v>
      </c>
      <c r="X109" s="150">
        <f>Прил.6!Z75</f>
        <v>0</v>
      </c>
      <c r="Y109" s="150">
        <f>Прил.6!AA75</f>
        <v>0</v>
      </c>
      <c r="Z109" s="150">
        <f>Прил.6!AB75</f>
        <v>0</v>
      </c>
      <c r="AA109" s="150">
        <f>Прил.6!AC75</f>
        <v>0</v>
      </c>
      <c r="AB109" s="150">
        <f>Прил.6!AD75</f>
        <v>0</v>
      </c>
      <c r="AC109" s="150">
        <f>Прил.6!AE75</f>
        <v>0</v>
      </c>
      <c r="AD109" s="150">
        <f>Прил.6!AF75</f>
        <v>0</v>
      </c>
      <c r="AE109" s="150">
        <f>Прил.6!AG75</f>
        <v>0</v>
      </c>
      <c r="AF109" s="150">
        <f>Прил.6!AH75</f>
        <v>0</v>
      </c>
      <c r="AG109" s="150">
        <f>Прил.6!AI75</f>
        <v>0</v>
      </c>
      <c r="AH109" s="150">
        <f>Прил.6!AJ75</f>
        <v>0</v>
      </c>
      <c r="AI109" s="150">
        <f>Прил.6!AK75</f>
        <v>0</v>
      </c>
      <c r="AJ109" s="150">
        <f>Прил.6!AL75</f>
        <v>0</v>
      </c>
      <c r="AK109" s="150">
        <f>Прил.6!AM75</f>
        <v>0</v>
      </c>
      <c r="AL109" s="169" t="str">
        <f t="shared" si="16"/>
        <v xml:space="preserve"> </v>
      </c>
      <c r="AM109" s="100"/>
      <c r="AN109" s="214">
        <f t="shared" si="22"/>
        <v>0</v>
      </c>
    </row>
    <row r="110" spans="1:41" s="32" customFormat="1" ht="12" hidden="1" customHeight="1" x14ac:dyDescent="0.2">
      <c r="A110" s="429" t="str">
        <f>Прил.6!B270</f>
        <v>Обеспечение пожарной безопасности</v>
      </c>
      <c r="B110" s="163" t="str">
        <f>Прил.6!D270</f>
        <v>0310</v>
      </c>
      <c r="C110" s="137"/>
      <c r="D110" s="137"/>
      <c r="E110" s="150">
        <f>Прил.6!G270</f>
        <v>0</v>
      </c>
      <c r="F110" s="150">
        <f>Прил.6!H270</f>
        <v>0</v>
      </c>
      <c r="G110" s="150">
        <f>Прил.6!I270</f>
        <v>0</v>
      </c>
      <c r="H110" s="150">
        <f>Прил.6!J270</f>
        <v>0</v>
      </c>
      <c r="I110" s="150">
        <f>Прил.6!K270</f>
        <v>0</v>
      </c>
      <c r="J110" s="150">
        <f>Прил.6!L270</f>
        <v>0</v>
      </c>
      <c r="K110" s="150">
        <f>Прил.6!M270</f>
        <v>0</v>
      </c>
      <c r="L110" s="150">
        <f>Прил.6!N270</f>
        <v>0</v>
      </c>
      <c r="M110" s="150">
        <f>Прил.6!O270</f>
        <v>0</v>
      </c>
      <c r="N110" s="150">
        <f>Прил.6!P270</f>
        <v>0</v>
      </c>
      <c r="O110" s="150">
        <f>Прил.6!Q270</f>
        <v>0</v>
      </c>
      <c r="P110" s="150">
        <f>Прил.6!R270</f>
        <v>0</v>
      </c>
      <c r="Q110" s="150">
        <f>Прил.6!S270</f>
        <v>0</v>
      </c>
      <c r="R110" s="150">
        <f>Прил.6!T270</f>
        <v>0</v>
      </c>
      <c r="S110" s="150">
        <f>Прил.6!U270</f>
        <v>0</v>
      </c>
      <c r="T110" s="150">
        <f>Прил.6!V270</f>
        <v>0</v>
      </c>
      <c r="U110" s="150">
        <f>Прил.6!W270</f>
        <v>0</v>
      </c>
      <c r="V110" s="150">
        <f>Прил.6!X270</f>
        <v>0</v>
      </c>
      <c r="W110" s="150">
        <f>Прил.6!Y270</f>
        <v>0</v>
      </c>
      <c r="X110" s="150">
        <f>Прил.6!Z270</f>
        <v>0</v>
      </c>
      <c r="Y110" s="150">
        <f>Прил.6!AA270</f>
        <v>0</v>
      </c>
      <c r="Z110" s="150">
        <f>Прил.6!AB270</f>
        <v>0</v>
      </c>
      <c r="AA110" s="150">
        <f>Прил.6!AC270</f>
        <v>0</v>
      </c>
      <c r="AB110" s="150">
        <f>Прил.6!AD270</f>
        <v>0</v>
      </c>
      <c r="AC110" s="150">
        <f>Прил.6!AE270</f>
        <v>0</v>
      </c>
      <c r="AD110" s="150">
        <f>Прил.6!AF270</f>
        <v>0</v>
      </c>
      <c r="AE110" s="150">
        <f>Прил.6!AG270</f>
        <v>0</v>
      </c>
      <c r="AF110" s="150">
        <f>Прил.6!AH270</f>
        <v>0</v>
      </c>
      <c r="AG110" s="150">
        <f>Прил.6!AI270</f>
        <v>0</v>
      </c>
      <c r="AH110" s="150">
        <f>Прил.6!AJ270</f>
        <v>0</v>
      </c>
      <c r="AI110" s="150">
        <f>Прил.6!AK270</f>
        <v>0</v>
      </c>
      <c r="AJ110" s="150">
        <f>Прил.6!AL270</f>
        <v>0</v>
      </c>
      <c r="AK110" s="150">
        <f>Прил.6!AM270</f>
        <v>0</v>
      </c>
      <c r="AL110" s="169" t="str">
        <f t="shared" si="16"/>
        <v xml:space="preserve"> </v>
      </c>
      <c r="AM110" s="100"/>
      <c r="AN110" s="214">
        <f t="shared" si="22"/>
        <v>0</v>
      </c>
    </row>
    <row r="111" spans="1:41" s="115" customFormat="1" ht="12" hidden="1" customHeight="1" x14ac:dyDescent="0.2">
      <c r="A111" s="429">
        <f>Прил.6!B271</f>
        <v>0</v>
      </c>
      <c r="B111" s="163" t="str">
        <f>Прил.6!D271</f>
        <v>0310</v>
      </c>
      <c r="C111" s="137"/>
      <c r="D111" s="137"/>
      <c r="E111" s="150">
        <f>Прил.6!G271</f>
        <v>0</v>
      </c>
      <c r="F111" s="150">
        <f>Прил.6!H271</f>
        <v>0</v>
      </c>
      <c r="G111" s="150">
        <f>Прил.6!I271</f>
        <v>0</v>
      </c>
      <c r="H111" s="150">
        <f>Прил.6!J271</f>
        <v>0</v>
      </c>
      <c r="I111" s="150">
        <f>Прил.6!K271</f>
        <v>0</v>
      </c>
      <c r="J111" s="150">
        <f>Прил.6!L271</f>
        <v>0</v>
      </c>
      <c r="K111" s="150">
        <f>Прил.6!M271</f>
        <v>0</v>
      </c>
      <c r="L111" s="150">
        <f>Прил.6!N271</f>
        <v>0</v>
      </c>
      <c r="M111" s="150">
        <f>Прил.6!O271</f>
        <v>0</v>
      </c>
      <c r="N111" s="150">
        <f>Прил.6!P271</f>
        <v>0</v>
      </c>
      <c r="O111" s="150">
        <f>Прил.6!Q271</f>
        <v>0</v>
      </c>
      <c r="P111" s="150">
        <f>Прил.6!R271</f>
        <v>0</v>
      </c>
      <c r="Q111" s="150">
        <f>Прил.6!S271</f>
        <v>0</v>
      </c>
      <c r="R111" s="150">
        <f>Прил.6!T271</f>
        <v>0</v>
      </c>
      <c r="S111" s="150">
        <f>Прил.6!U271</f>
        <v>0</v>
      </c>
      <c r="T111" s="150">
        <f>Прил.6!V271</f>
        <v>0</v>
      </c>
      <c r="U111" s="150">
        <f>Прил.6!W271</f>
        <v>0</v>
      </c>
      <c r="V111" s="150">
        <f>Прил.6!X271</f>
        <v>0</v>
      </c>
      <c r="W111" s="150">
        <f>Прил.6!Y271</f>
        <v>0</v>
      </c>
      <c r="X111" s="150">
        <f>Прил.6!Z271</f>
        <v>0</v>
      </c>
      <c r="Y111" s="150">
        <f>Прил.6!AA271</f>
        <v>0</v>
      </c>
      <c r="Z111" s="150">
        <f>Прил.6!AB271</f>
        <v>0</v>
      </c>
      <c r="AA111" s="150">
        <f>Прил.6!AC271</f>
        <v>0</v>
      </c>
      <c r="AB111" s="150">
        <f>Прил.6!AD271</f>
        <v>0</v>
      </c>
      <c r="AC111" s="150">
        <f>Прил.6!AE271</f>
        <v>0</v>
      </c>
      <c r="AD111" s="150">
        <f>Прил.6!AF271</f>
        <v>0</v>
      </c>
      <c r="AE111" s="150">
        <f>Прил.6!AG271</f>
        <v>0</v>
      </c>
      <c r="AF111" s="150">
        <f>Прил.6!AH271</f>
        <v>0</v>
      </c>
      <c r="AG111" s="150">
        <f>Прил.6!AI271</f>
        <v>0</v>
      </c>
      <c r="AH111" s="150">
        <f>Прил.6!AJ271</f>
        <v>0</v>
      </c>
      <c r="AI111" s="150">
        <f>Прил.6!AK271</f>
        <v>0</v>
      </c>
      <c r="AJ111" s="150">
        <f>Прил.6!AL271</f>
        <v>0</v>
      </c>
      <c r="AK111" s="150">
        <f>Прил.6!AM271</f>
        <v>0</v>
      </c>
      <c r="AL111" s="169" t="str">
        <f t="shared" si="16"/>
        <v xml:space="preserve"> </v>
      </c>
      <c r="AM111" s="100"/>
      <c r="AN111" s="214">
        <f t="shared" si="22"/>
        <v>0</v>
      </c>
    </row>
    <row r="112" spans="1:41" s="104" customFormat="1" ht="12" customHeight="1" x14ac:dyDescent="0.25">
      <c r="A112" s="381" t="s">
        <v>1417</v>
      </c>
      <c r="B112" s="68" t="s">
        <v>822</v>
      </c>
      <c r="C112" s="68"/>
      <c r="D112" s="68"/>
      <c r="E112" s="149">
        <f t="shared" ref="E112:AK112" si="23">E113+E129+E146+E122</f>
        <v>10718050</v>
      </c>
      <c r="F112" s="149">
        <f t="shared" si="23"/>
        <v>4932343.43</v>
      </c>
      <c r="G112" s="149">
        <f t="shared" si="23"/>
        <v>0</v>
      </c>
      <c r="H112" s="149">
        <f t="shared" si="23"/>
        <v>56671</v>
      </c>
      <c r="I112" s="149">
        <f t="shared" si="23"/>
        <v>15707064.43</v>
      </c>
      <c r="J112" s="149">
        <f t="shared" si="23"/>
        <v>0</v>
      </c>
      <c r="K112" s="149">
        <f t="shared" si="23"/>
        <v>79000</v>
      </c>
      <c r="L112" s="149">
        <f t="shared" si="23"/>
        <v>0</v>
      </c>
      <c r="M112" s="149">
        <f t="shared" si="23"/>
        <v>15786064.43</v>
      </c>
      <c r="N112" s="149">
        <f t="shared" si="23"/>
        <v>0</v>
      </c>
      <c r="O112" s="149">
        <f t="shared" si="23"/>
        <v>0</v>
      </c>
      <c r="P112" s="149">
        <f t="shared" si="23"/>
        <v>-2969249.72</v>
      </c>
      <c r="Q112" s="149">
        <f t="shared" si="23"/>
        <v>12816814.710000001</v>
      </c>
      <c r="R112" s="149">
        <f t="shared" si="23"/>
        <v>0</v>
      </c>
      <c r="S112" s="149">
        <f t="shared" si="23"/>
        <v>0</v>
      </c>
      <c r="T112" s="149">
        <f t="shared" si="23"/>
        <v>0</v>
      </c>
      <c r="U112" s="149">
        <f t="shared" si="23"/>
        <v>12816814.710000001</v>
      </c>
      <c r="V112" s="149">
        <f t="shared" si="23"/>
        <v>0</v>
      </c>
      <c r="W112" s="149">
        <f t="shared" si="23"/>
        <v>0</v>
      </c>
      <c r="X112" s="149">
        <f t="shared" si="23"/>
        <v>0</v>
      </c>
      <c r="Y112" s="149">
        <f t="shared" si="23"/>
        <v>12816814.710000001</v>
      </c>
      <c r="Z112" s="149">
        <f t="shared" si="23"/>
        <v>0</v>
      </c>
      <c r="AA112" s="149">
        <f t="shared" si="23"/>
        <v>0</v>
      </c>
      <c r="AB112" s="149">
        <f t="shared" si="23"/>
        <v>0</v>
      </c>
      <c r="AC112" s="149">
        <f t="shared" si="23"/>
        <v>12816814.710000001</v>
      </c>
      <c r="AD112" s="149">
        <f t="shared" si="23"/>
        <v>0</v>
      </c>
      <c r="AE112" s="149">
        <f t="shared" si="23"/>
        <v>0</v>
      </c>
      <c r="AF112" s="149">
        <f t="shared" si="23"/>
        <v>0</v>
      </c>
      <c r="AG112" s="149">
        <f t="shared" si="23"/>
        <v>12816814.710000001</v>
      </c>
      <c r="AH112" s="149">
        <f t="shared" si="23"/>
        <v>0</v>
      </c>
      <c r="AI112" s="149">
        <f t="shared" si="23"/>
        <v>0</v>
      </c>
      <c r="AJ112" s="149">
        <f t="shared" si="23"/>
        <v>0</v>
      </c>
      <c r="AK112" s="149">
        <f t="shared" si="23"/>
        <v>12816814.710000001</v>
      </c>
      <c r="AL112" s="169">
        <f t="shared" si="16"/>
        <v>1</v>
      </c>
      <c r="AM112" s="114"/>
      <c r="AN112" s="408">
        <f>E112/278008917.62*100</f>
        <v>3.86</v>
      </c>
      <c r="AO112" s="71">
        <f t="shared" ref="AO112:AO124" si="24">I112-AK112</f>
        <v>2890249.72</v>
      </c>
    </row>
    <row r="113" spans="1:41" s="79" customFormat="1" ht="12" customHeight="1" x14ac:dyDescent="0.25">
      <c r="A113" s="201" t="str">
        <f>Прил.6!B306</f>
        <v>Водное хозяйство</v>
      </c>
      <c r="B113" s="163" t="str">
        <f>Прил.6!D306</f>
        <v>0406</v>
      </c>
      <c r="C113" s="163"/>
      <c r="D113" s="163"/>
      <c r="E113" s="165">
        <f>Прил.6!G306</f>
        <v>0</v>
      </c>
      <c r="F113" s="165">
        <f>Прил.6!H306</f>
        <v>4294700</v>
      </c>
      <c r="G113" s="165">
        <f>Прил.6!I306</f>
        <v>0</v>
      </c>
      <c r="H113" s="165">
        <f>Прил.6!J306</f>
        <v>43800</v>
      </c>
      <c r="I113" s="165">
        <f>Прил.6!K306</f>
        <v>4338500</v>
      </c>
      <c r="J113" s="165">
        <f>Прил.6!L306</f>
        <v>0</v>
      </c>
      <c r="K113" s="165">
        <f>Прил.6!M306</f>
        <v>0</v>
      </c>
      <c r="L113" s="165">
        <f>Прил.6!N306</f>
        <v>0</v>
      </c>
      <c r="M113" s="165">
        <f>Прил.6!O306</f>
        <v>4338500</v>
      </c>
      <c r="N113" s="165">
        <f>Прил.6!P306</f>
        <v>0</v>
      </c>
      <c r="O113" s="165">
        <f>Прил.6!Q306</f>
        <v>0</v>
      </c>
      <c r="P113" s="165">
        <f>Прил.6!R306</f>
        <v>0</v>
      </c>
      <c r="Q113" s="165">
        <f>Прил.6!S306</f>
        <v>4338500</v>
      </c>
      <c r="R113" s="165">
        <f>Прил.6!T306</f>
        <v>0</v>
      </c>
      <c r="S113" s="165">
        <f>Прил.6!U306</f>
        <v>0</v>
      </c>
      <c r="T113" s="165">
        <f>Прил.6!V306</f>
        <v>0</v>
      </c>
      <c r="U113" s="165">
        <f>Прил.6!W306</f>
        <v>4338500</v>
      </c>
      <c r="V113" s="165">
        <f>Прил.6!X306</f>
        <v>0</v>
      </c>
      <c r="W113" s="165">
        <f>Прил.6!Y306</f>
        <v>0</v>
      </c>
      <c r="X113" s="165">
        <f>Прил.6!Z306</f>
        <v>0</v>
      </c>
      <c r="Y113" s="165">
        <f>Прил.6!AA306</f>
        <v>4338500</v>
      </c>
      <c r="Z113" s="165">
        <f>Прил.6!AB306</f>
        <v>0</v>
      </c>
      <c r="AA113" s="165">
        <f>Прил.6!AC306</f>
        <v>0</v>
      </c>
      <c r="AB113" s="165">
        <f>Прил.6!AD306</f>
        <v>0</v>
      </c>
      <c r="AC113" s="165">
        <f>Прил.6!AE306</f>
        <v>4338500</v>
      </c>
      <c r="AD113" s="165">
        <f>Прил.6!AF306</f>
        <v>0</v>
      </c>
      <c r="AE113" s="165">
        <f>Прил.6!AG306</f>
        <v>0</v>
      </c>
      <c r="AF113" s="165">
        <f>Прил.6!AH306</f>
        <v>0</v>
      </c>
      <c r="AG113" s="165">
        <f>Прил.6!AI306</f>
        <v>4338500</v>
      </c>
      <c r="AH113" s="165">
        <f>Прил.6!AJ306</f>
        <v>0</v>
      </c>
      <c r="AI113" s="165">
        <f>Прил.6!AK306</f>
        <v>0</v>
      </c>
      <c r="AJ113" s="165">
        <f>Прил.6!AL306</f>
        <v>0</v>
      </c>
      <c r="AK113" s="165">
        <f>Прил.6!AM306</f>
        <v>4338500</v>
      </c>
      <c r="AL113" s="169">
        <f t="shared" si="16"/>
        <v>1</v>
      </c>
      <c r="AM113" s="100"/>
      <c r="AN113" s="408">
        <f t="shared" si="22"/>
        <v>0</v>
      </c>
      <c r="AO113" s="71">
        <f t="shared" si="24"/>
        <v>0</v>
      </c>
    </row>
    <row r="114" spans="1:41" s="79" customFormat="1" ht="12" customHeight="1" x14ac:dyDescent="0.25">
      <c r="A114" s="382" t="str">
        <f>Прил.6!B307</f>
        <v>Муниципальная программа "Благоустройство территории сельского поселения Хатанга"</v>
      </c>
      <c r="B114" s="137" t="str">
        <f>Прил.6!D307</f>
        <v>0406</v>
      </c>
      <c r="C114" s="137" t="str">
        <f>Прил.6!E307</f>
        <v>0600000</v>
      </c>
      <c r="D114" s="163"/>
      <c r="E114" s="150">
        <f>Прил.6!G307</f>
        <v>0</v>
      </c>
      <c r="F114" s="150">
        <f>Прил.6!H307</f>
        <v>4294700</v>
      </c>
      <c r="G114" s="150">
        <f>Прил.6!I307</f>
        <v>0</v>
      </c>
      <c r="H114" s="150">
        <f>Прил.6!J307</f>
        <v>43800</v>
      </c>
      <c r="I114" s="150">
        <f>Прил.6!K307</f>
        <v>4338500</v>
      </c>
      <c r="J114" s="150">
        <f>Прил.6!L307</f>
        <v>0</v>
      </c>
      <c r="K114" s="150">
        <f>Прил.6!M307</f>
        <v>0</v>
      </c>
      <c r="L114" s="150">
        <f>Прил.6!N307</f>
        <v>0</v>
      </c>
      <c r="M114" s="150">
        <f>Прил.6!O307</f>
        <v>4338500</v>
      </c>
      <c r="N114" s="150">
        <f>Прил.6!P307</f>
        <v>0</v>
      </c>
      <c r="O114" s="150">
        <f>Прил.6!Q307</f>
        <v>0</v>
      </c>
      <c r="P114" s="150">
        <f>Прил.6!R307</f>
        <v>0</v>
      </c>
      <c r="Q114" s="150">
        <f>Прил.6!S307</f>
        <v>4338500</v>
      </c>
      <c r="R114" s="150">
        <f>Прил.6!T307</f>
        <v>0</v>
      </c>
      <c r="S114" s="150">
        <f>Прил.6!U307</f>
        <v>0</v>
      </c>
      <c r="T114" s="150">
        <f>Прил.6!V307</f>
        <v>0</v>
      </c>
      <c r="U114" s="150">
        <f>Прил.6!W307</f>
        <v>4338500</v>
      </c>
      <c r="V114" s="150">
        <f>Прил.6!X307</f>
        <v>0</v>
      </c>
      <c r="W114" s="150">
        <f>Прил.6!Y307</f>
        <v>0</v>
      </c>
      <c r="X114" s="150">
        <f>Прил.6!Z307</f>
        <v>0</v>
      </c>
      <c r="Y114" s="150">
        <f>Прил.6!AA307</f>
        <v>4338500</v>
      </c>
      <c r="Z114" s="150">
        <f>Прил.6!AB307</f>
        <v>0</v>
      </c>
      <c r="AA114" s="150">
        <f>Прил.6!AC307</f>
        <v>0</v>
      </c>
      <c r="AB114" s="150">
        <f>Прил.6!AD307</f>
        <v>0</v>
      </c>
      <c r="AC114" s="150">
        <f>Прил.6!AE307</f>
        <v>4338500</v>
      </c>
      <c r="AD114" s="150">
        <f>Прил.6!AF307</f>
        <v>0</v>
      </c>
      <c r="AE114" s="150">
        <f>Прил.6!AG307</f>
        <v>0</v>
      </c>
      <c r="AF114" s="150">
        <f>Прил.6!AH307</f>
        <v>0</v>
      </c>
      <c r="AG114" s="150">
        <f>Прил.6!AI307</f>
        <v>4338500</v>
      </c>
      <c r="AH114" s="150">
        <f>Прил.6!AJ307</f>
        <v>0</v>
      </c>
      <c r="AI114" s="150">
        <f>Прил.6!AK307</f>
        <v>0</v>
      </c>
      <c r="AJ114" s="150">
        <f>Прил.6!AL307</f>
        <v>0</v>
      </c>
      <c r="AK114" s="150">
        <f>Прил.6!AM307</f>
        <v>4338500</v>
      </c>
      <c r="AL114" s="169">
        <f t="shared" si="16"/>
        <v>1</v>
      </c>
      <c r="AM114" s="100"/>
      <c r="AN114" s="452"/>
      <c r="AO114" s="71">
        <f t="shared" si="24"/>
        <v>0</v>
      </c>
    </row>
    <row r="115" spans="1:41" s="79" customFormat="1" ht="12" customHeight="1" x14ac:dyDescent="0.25">
      <c r="A115" s="382" t="str">
        <f>Прил.6!B308</f>
        <v>Подпрограмма "Охрана водных ресурсов"</v>
      </c>
      <c r="B115" s="137" t="str">
        <f>Прил.6!D308</f>
        <v>0406</v>
      </c>
      <c r="C115" s="137" t="str">
        <f>Прил.6!E308</f>
        <v>0630000</v>
      </c>
      <c r="D115" s="163"/>
      <c r="E115" s="150">
        <f>Прил.6!G308</f>
        <v>0</v>
      </c>
      <c r="F115" s="150">
        <f>Прил.6!H308</f>
        <v>4294700</v>
      </c>
      <c r="G115" s="150">
        <f>Прил.6!I308</f>
        <v>0</v>
      </c>
      <c r="H115" s="150">
        <f>Прил.6!J308</f>
        <v>43800</v>
      </c>
      <c r="I115" s="150">
        <f>Прил.6!K308</f>
        <v>4338500</v>
      </c>
      <c r="J115" s="150">
        <f>Прил.6!L308</f>
        <v>0</v>
      </c>
      <c r="K115" s="150">
        <f>Прил.6!M308</f>
        <v>0</v>
      </c>
      <c r="L115" s="150">
        <f>Прил.6!N308</f>
        <v>0</v>
      </c>
      <c r="M115" s="150">
        <f>Прил.6!O308</f>
        <v>4338500</v>
      </c>
      <c r="N115" s="150">
        <f>Прил.6!P308</f>
        <v>0</v>
      </c>
      <c r="O115" s="150">
        <f>Прил.6!Q308</f>
        <v>0</v>
      </c>
      <c r="P115" s="150">
        <f>Прил.6!R308</f>
        <v>0</v>
      </c>
      <c r="Q115" s="150">
        <f>Прил.6!S308</f>
        <v>4338500</v>
      </c>
      <c r="R115" s="150">
        <f>Прил.6!T308</f>
        <v>0</v>
      </c>
      <c r="S115" s="150">
        <f>Прил.6!U308</f>
        <v>0</v>
      </c>
      <c r="T115" s="150">
        <f>Прил.6!V308</f>
        <v>0</v>
      </c>
      <c r="U115" s="150">
        <f>Прил.6!W308</f>
        <v>4338500</v>
      </c>
      <c r="V115" s="150">
        <f>Прил.6!X308</f>
        <v>0</v>
      </c>
      <c r="W115" s="150">
        <f>Прил.6!Y308</f>
        <v>0</v>
      </c>
      <c r="X115" s="150">
        <f>Прил.6!Z308</f>
        <v>0</v>
      </c>
      <c r="Y115" s="150">
        <f>Прил.6!AA308</f>
        <v>4338500</v>
      </c>
      <c r="Z115" s="150">
        <f>Прил.6!AB308</f>
        <v>0</v>
      </c>
      <c r="AA115" s="150">
        <f>Прил.6!AC308</f>
        <v>0</v>
      </c>
      <c r="AB115" s="150">
        <f>Прил.6!AD308</f>
        <v>0</v>
      </c>
      <c r="AC115" s="150">
        <f>Прил.6!AE308</f>
        <v>4338500</v>
      </c>
      <c r="AD115" s="150">
        <f>Прил.6!AF308</f>
        <v>0</v>
      </c>
      <c r="AE115" s="150">
        <f>Прил.6!AG308</f>
        <v>0</v>
      </c>
      <c r="AF115" s="150">
        <f>Прил.6!AH308</f>
        <v>0</v>
      </c>
      <c r="AG115" s="150">
        <f>Прил.6!AI308</f>
        <v>4338500</v>
      </c>
      <c r="AH115" s="150">
        <f>Прил.6!AJ308</f>
        <v>0</v>
      </c>
      <c r="AI115" s="150">
        <f>Прил.6!AK308</f>
        <v>0</v>
      </c>
      <c r="AJ115" s="150">
        <f>Прил.6!AL308</f>
        <v>0</v>
      </c>
      <c r="AK115" s="150">
        <f>Прил.6!AM308</f>
        <v>4338500</v>
      </c>
      <c r="AL115" s="169">
        <f t="shared" si="16"/>
        <v>1</v>
      </c>
      <c r="AM115" s="100"/>
      <c r="AN115" s="452"/>
      <c r="AO115" s="71">
        <f t="shared" si="24"/>
        <v>0</v>
      </c>
    </row>
    <row r="116" spans="1:41" s="79" customFormat="1" ht="24" customHeight="1" x14ac:dyDescent="0.25">
      <c r="A116" s="382" t="str">
        <f>Прил.6!B309</f>
        <v>Софинансирование расходов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</v>
      </c>
      <c r="B116" s="137" t="str">
        <f>Прил.6!D309</f>
        <v>0406</v>
      </c>
      <c r="C116" s="137" t="str">
        <f>Прил.6!E309</f>
        <v>0631631</v>
      </c>
      <c r="D116" s="137"/>
      <c r="E116" s="150">
        <f>Прил.6!G309</f>
        <v>0</v>
      </c>
      <c r="F116" s="150">
        <f>Прил.6!H309</f>
        <v>0</v>
      </c>
      <c r="G116" s="150">
        <f>Прил.6!I309</f>
        <v>0</v>
      </c>
      <c r="H116" s="150">
        <f>Прил.6!J309</f>
        <v>43800</v>
      </c>
      <c r="I116" s="150">
        <f>Прил.6!K309</f>
        <v>43800</v>
      </c>
      <c r="J116" s="150">
        <f>Прил.6!L309</f>
        <v>0</v>
      </c>
      <c r="K116" s="150">
        <f>Прил.6!M309</f>
        <v>0</v>
      </c>
      <c r="L116" s="150">
        <f>Прил.6!N309</f>
        <v>0</v>
      </c>
      <c r="M116" s="150">
        <f>Прил.6!O309</f>
        <v>43800</v>
      </c>
      <c r="N116" s="150">
        <f>Прил.6!P309</f>
        <v>0</v>
      </c>
      <c r="O116" s="150">
        <f>Прил.6!Q309</f>
        <v>0</v>
      </c>
      <c r="P116" s="150">
        <f>Прил.6!R309</f>
        <v>0</v>
      </c>
      <c r="Q116" s="150">
        <f>Прил.6!S309</f>
        <v>43800</v>
      </c>
      <c r="R116" s="150">
        <f>Прил.6!T309</f>
        <v>0</v>
      </c>
      <c r="S116" s="150">
        <f>Прил.6!U309</f>
        <v>0</v>
      </c>
      <c r="T116" s="150">
        <f>Прил.6!V309</f>
        <v>0</v>
      </c>
      <c r="U116" s="150">
        <f>Прил.6!W309</f>
        <v>43800</v>
      </c>
      <c r="V116" s="150">
        <f>Прил.6!X309</f>
        <v>0</v>
      </c>
      <c r="W116" s="150">
        <f>Прил.6!Y309</f>
        <v>0</v>
      </c>
      <c r="X116" s="150">
        <f>Прил.6!Z309</f>
        <v>0</v>
      </c>
      <c r="Y116" s="150">
        <f>Прил.6!AA309</f>
        <v>43800</v>
      </c>
      <c r="Z116" s="150">
        <f>Прил.6!AB309</f>
        <v>0</v>
      </c>
      <c r="AA116" s="150">
        <f>Прил.6!AC309</f>
        <v>0</v>
      </c>
      <c r="AB116" s="150">
        <f>Прил.6!AD309</f>
        <v>0</v>
      </c>
      <c r="AC116" s="150">
        <f>Прил.6!AE309</f>
        <v>43800</v>
      </c>
      <c r="AD116" s="150">
        <f>Прил.6!AF309</f>
        <v>0</v>
      </c>
      <c r="AE116" s="150">
        <f>Прил.6!AG309</f>
        <v>0</v>
      </c>
      <c r="AF116" s="150">
        <f>Прил.6!AH309</f>
        <v>0</v>
      </c>
      <c r="AG116" s="150">
        <f>Прил.6!AI309</f>
        <v>43800</v>
      </c>
      <c r="AH116" s="150">
        <f>Прил.6!AJ309</f>
        <v>0</v>
      </c>
      <c r="AI116" s="150">
        <f>Прил.6!AK309</f>
        <v>0</v>
      </c>
      <c r="AJ116" s="150">
        <f>Прил.6!AL309</f>
        <v>0</v>
      </c>
      <c r="AK116" s="150">
        <f>Прил.6!AM309</f>
        <v>43800</v>
      </c>
      <c r="AL116" s="169">
        <f t="shared" si="16"/>
        <v>1</v>
      </c>
      <c r="AM116" s="100"/>
      <c r="AN116" s="452"/>
      <c r="AO116" s="71">
        <f t="shared" si="24"/>
        <v>0</v>
      </c>
    </row>
    <row r="117" spans="1:41" s="79" customFormat="1" ht="12" customHeight="1" x14ac:dyDescent="0.25">
      <c r="A117" s="382" t="str">
        <f>Прил.6!B310</f>
        <v>Закупка товаров, работ и услуг для государственных (муниципальных) нужд</v>
      </c>
      <c r="B117" s="137" t="str">
        <f>Прил.6!D310</f>
        <v>0406</v>
      </c>
      <c r="C117" s="137" t="str">
        <f>Прил.6!E310</f>
        <v>0631631</v>
      </c>
      <c r="D117" s="137" t="str">
        <f>Прил.6!F310</f>
        <v>200</v>
      </c>
      <c r="E117" s="150">
        <f>Прил.6!G310</f>
        <v>0</v>
      </c>
      <c r="F117" s="150">
        <f>Прил.6!H310</f>
        <v>0</v>
      </c>
      <c r="G117" s="150">
        <f>Прил.6!I310</f>
        <v>0</v>
      </c>
      <c r="H117" s="150">
        <f>Прил.6!J310</f>
        <v>43800</v>
      </c>
      <c r="I117" s="150">
        <f>Прил.6!K310</f>
        <v>43800</v>
      </c>
      <c r="J117" s="150">
        <f>Прил.6!L310</f>
        <v>0</v>
      </c>
      <c r="K117" s="150">
        <f>Прил.6!M310</f>
        <v>0</v>
      </c>
      <c r="L117" s="150">
        <f>Прил.6!N310</f>
        <v>0</v>
      </c>
      <c r="M117" s="150">
        <f>Прил.6!O310</f>
        <v>43800</v>
      </c>
      <c r="N117" s="150">
        <f>Прил.6!P310</f>
        <v>0</v>
      </c>
      <c r="O117" s="150">
        <f>Прил.6!Q310</f>
        <v>0</v>
      </c>
      <c r="P117" s="150">
        <f>Прил.6!R310</f>
        <v>0</v>
      </c>
      <c r="Q117" s="150">
        <f>Прил.6!S310</f>
        <v>43800</v>
      </c>
      <c r="R117" s="150">
        <f>Прил.6!T310</f>
        <v>0</v>
      </c>
      <c r="S117" s="150">
        <f>Прил.6!U310</f>
        <v>0</v>
      </c>
      <c r="T117" s="150">
        <f>Прил.6!V310</f>
        <v>0</v>
      </c>
      <c r="U117" s="150">
        <f>Прил.6!W310</f>
        <v>43800</v>
      </c>
      <c r="V117" s="150">
        <f>Прил.6!X310</f>
        <v>0</v>
      </c>
      <c r="W117" s="150">
        <f>Прил.6!Y310</f>
        <v>0</v>
      </c>
      <c r="X117" s="150">
        <f>Прил.6!Z310</f>
        <v>0</v>
      </c>
      <c r="Y117" s="150">
        <f>Прил.6!AA310</f>
        <v>43800</v>
      </c>
      <c r="Z117" s="150">
        <f>Прил.6!AB310</f>
        <v>0</v>
      </c>
      <c r="AA117" s="150">
        <f>Прил.6!AC310</f>
        <v>0</v>
      </c>
      <c r="AB117" s="150">
        <f>Прил.6!AD310</f>
        <v>0</v>
      </c>
      <c r="AC117" s="150">
        <f>Прил.6!AE310</f>
        <v>43800</v>
      </c>
      <c r="AD117" s="150">
        <f>Прил.6!AF310</f>
        <v>0</v>
      </c>
      <c r="AE117" s="150">
        <f>Прил.6!AG310</f>
        <v>0</v>
      </c>
      <c r="AF117" s="150">
        <f>Прил.6!AH310</f>
        <v>0</v>
      </c>
      <c r="AG117" s="150">
        <f>Прил.6!AI310</f>
        <v>43800</v>
      </c>
      <c r="AH117" s="150">
        <f>Прил.6!AJ310</f>
        <v>0</v>
      </c>
      <c r="AI117" s="150">
        <f>Прил.6!AK310</f>
        <v>0</v>
      </c>
      <c r="AJ117" s="150">
        <f>Прил.6!AL310</f>
        <v>0</v>
      </c>
      <c r="AK117" s="150">
        <f>Прил.6!AM310</f>
        <v>43800</v>
      </c>
      <c r="AL117" s="169">
        <f t="shared" si="16"/>
        <v>1</v>
      </c>
      <c r="AM117" s="100"/>
      <c r="AN117" s="452"/>
      <c r="AO117" s="71">
        <f t="shared" si="24"/>
        <v>0</v>
      </c>
    </row>
    <row r="118" spans="1:41" s="79" customFormat="1" ht="12" customHeight="1" x14ac:dyDescent="0.25">
      <c r="A118" s="382" t="str">
        <f>Прил.6!B311</f>
        <v>Иные закупки товаров, работ и услуг для обеспечения государственных (муниципальных) нужд</v>
      </c>
      <c r="B118" s="137" t="str">
        <f>Прил.6!D311</f>
        <v>0406</v>
      </c>
      <c r="C118" s="137" t="str">
        <f>Прил.6!E311</f>
        <v>0631631</v>
      </c>
      <c r="D118" s="137" t="str">
        <f>Прил.6!F311</f>
        <v>240</v>
      </c>
      <c r="E118" s="293">
        <f>Прил.6!G311</f>
        <v>0</v>
      </c>
      <c r="F118" s="293">
        <f>Прил.6!H311</f>
        <v>0</v>
      </c>
      <c r="G118" s="293">
        <f>Прил.6!I311</f>
        <v>0</v>
      </c>
      <c r="H118" s="293">
        <f>Прил.6!J311</f>
        <v>43800</v>
      </c>
      <c r="I118" s="293">
        <f>Прил.6!K311</f>
        <v>43800</v>
      </c>
      <c r="J118" s="293">
        <f>Прил.6!L311</f>
        <v>0</v>
      </c>
      <c r="K118" s="293">
        <f>Прил.6!M311</f>
        <v>0</v>
      </c>
      <c r="L118" s="293">
        <f>Прил.6!N311</f>
        <v>0</v>
      </c>
      <c r="M118" s="293">
        <f>Прил.6!O311</f>
        <v>43800</v>
      </c>
      <c r="N118" s="293">
        <f>Прил.6!P311</f>
        <v>0</v>
      </c>
      <c r="O118" s="293">
        <f>Прил.6!Q311</f>
        <v>0</v>
      </c>
      <c r="P118" s="293">
        <f>Прил.6!R311</f>
        <v>0</v>
      </c>
      <c r="Q118" s="150">
        <f>Прил.6!S311</f>
        <v>43800</v>
      </c>
      <c r="R118" s="293">
        <f>Прил.6!T311</f>
        <v>0</v>
      </c>
      <c r="S118" s="293">
        <f>Прил.6!U311</f>
        <v>0</v>
      </c>
      <c r="T118" s="293">
        <f>Прил.6!V311</f>
        <v>0</v>
      </c>
      <c r="U118" s="293">
        <f>Прил.6!W311</f>
        <v>43800</v>
      </c>
      <c r="V118" s="293">
        <f>Прил.6!X311</f>
        <v>0</v>
      </c>
      <c r="W118" s="293">
        <f>Прил.6!Y311</f>
        <v>0</v>
      </c>
      <c r="X118" s="293">
        <f>Прил.6!Z311</f>
        <v>0</v>
      </c>
      <c r="Y118" s="293">
        <f>Прил.6!AA311</f>
        <v>43800</v>
      </c>
      <c r="Z118" s="293">
        <f>Прил.6!AB311</f>
        <v>0</v>
      </c>
      <c r="AA118" s="293">
        <f>Прил.6!AC311</f>
        <v>0</v>
      </c>
      <c r="AB118" s="293">
        <f>Прил.6!AD311</f>
        <v>0</v>
      </c>
      <c r="AC118" s="293">
        <f>Прил.6!AE311</f>
        <v>43800</v>
      </c>
      <c r="AD118" s="293">
        <f>Прил.6!AF311</f>
        <v>0</v>
      </c>
      <c r="AE118" s="293">
        <f>Прил.6!AG311</f>
        <v>0</v>
      </c>
      <c r="AF118" s="293">
        <f>Прил.6!AH311</f>
        <v>0</v>
      </c>
      <c r="AG118" s="293">
        <f>Прил.6!AI311</f>
        <v>43800</v>
      </c>
      <c r="AH118" s="293">
        <f>Прил.6!AJ311</f>
        <v>0</v>
      </c>
      <c r="AI118" s="293">
        <f>Прил.6!AK311</f>
        <v>0</v>
      </c>
      <c r="AJ118" s="293">
        <f>Прил.6!AL311</f>
        <v>0</v>
      </c>
      <c r="AK118" s="293">
        <f>Прил.6!AM311</f>
        <v>43800</v>
      </c>
      <c r="AL118" s="169">
        <f t="shared" si="16"/>
        <v>1</v>
      </c>
      <c r="AM118" s="100"/>
      <c r="AN118" s="452"/>
      <c r="AO118" s="71">
        <f t="shared" si="24"/>
        <v>0</v>
      </c>
    </row>
    <row r="119" spans="1:41" s="198" customFormat="1" ht="36" customHeight="1" x14ac:dyDescent="0.25">
      <c r="A119" s="382" t="str">
        <f>Прил.6!B312</f>
        <v>Расходы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 в рамках подпрограммы «Использование и охрана водных ресурсов Красноярского края» на 2014-2017 годы государственной программы Красноярского края «Охрана окружающей среды, воспроизводство природных ресурсов»</v>
      </c>
      <c r="B119" s="137" t="str">
        <f>Прил.6!D312</f>
        <v>0406</v>
      </c>
      <c r="C119" s="137" t="str">
        <f>Прил.6!E312</f>
        <v>0637496</v>
      </c>
      <c r="D119" s="137"/>
      <c r="E119" s="196">
        <f>Прил.6!G312</f>
        <v>0</v>
      </c>
      <c r="F119" s="196">
        <f>Прил.6!H312</f>
        <v>4294700</v>
      </c>
      <c r="G119" s="196">
        <f>Прил.6!I312</f>
        <v>0</v>
      </c>
      <c r="H119" s="196">
        <f>Прил.6!J312</f>
        <v>0</v>
      </c>
      <c r="I119" s="150">
        <f>Прил.6!K312</f>
        <v>4294700</v>
      </c>
      <c r="J119" s="150">
        <f>Прил.6!L312</f>
        <v>0</v>
      </c>
      <c r="K119" s="150">
        <f>Прил.6!M312</f>
        <v>0</v>
      </c>
      <c r="L119" s="150">
        <f>Прил.6!N312</f>
        <v>0</v>
      </c>
      <c r="M119" s="150">
        <f>Прил.6!O312</f>
        <v>4294700</v>
      </c>
      <c r="N119" s="150">
        <f>Прил.6!P312</f>
        <v>0</v>
      </c>
      <c r="O119" s="150">
        <f>Прил.6!Q312</f>
        <v>0</v>
      </c>
      <c r="P119" s="150">
        <f>Прил.6!R312</f>
        <v>0</v>
      </c>
      <c r="Q119" s="150">
        <f>Прил.6!S312</f>
        <v>4294700</v>
      </c>
      <c r="R119" s="150">
        <f>Прил.6!T312</f>
        <v>0</v>
      </c>
      <c r="S119" s="150">
        <f>Прил.6!U312</f>
        <v>0</v>
      </c>
      <c r="T119" s="150">
        <f>Прил.6!V312</f>
        <v>0</v>
      </c>
      <c r="U119" s="150">
        <f>Прил.6!W312</f>
        <v>4294700</v>
      </c>
      <c r="V119" s="150">
        <f>Прил.6!X312</f>
        <v>0</v>
      </c>
      <c r="W119" s="150">
        <f>Прил.6!Y312</f>
        <v>0</v>
      </c>
      <c r="X119" s="150">
        <f>Прил.6!Z312</f>
        <v>0</v>
      </c>
      <c r="Y119" s="150">
        <f>Прил.6!AA312</f>
        <v>4294700</v>
      </c>
      <c r="Z119" s="150">
        <f>Прил.6!AB312</f>
        <v>0</v>
      </c>
      <c r="AA119" s="150">
        <f>Прил.6!AC312</f>
        <v>0</v>
      </c>
      <c r="AB119" s="150">
        <f>Прил.6!AD312</f>
        <v>0</v>
      </c>
      <c r="AC119" s="150">
        <f>Прил.6!AE312</f>
        <v>4294700</v>
      </c>
      <c r="AD119" s="150">
        <f>Прил.6!AF312</f>
        <v>0</v>
      </c>
      <c r="AE119" s="150">
        <f>Прил.6!AG312</f>
        <v>0</v>
      </c>
      <c r="AF119" s="150">
        <f>Прил.6!AH312</f>
        <v>0</v>
      </c>
      <c r="AG119" s="150">
        <f>Прил.6!AI312</f>
        <v>4294700</v>
      </c>
      <c r="AH119" s="150">
        <f>Прил.6!AJ312</f>
        <v>0</v>
      </c>
      <c r="AI119" s="150">
        <f>Прил.6!AK312</f>
        <v>0</v>
      </c>
      <c r="AJ119" s="150">
        <f>Прил.6!AL312</f>
        <v>0</v>
      </c>
      <c r="AK119" s="150">
        <f>Прил.6!AM312</f>
        <v>4294700</v>
      </c>
      <c r="AL119" s="169">
        <f t="shared" si="16"/>
        <v>1</v>
      </c>
      <c r="AM119" s="192"/>
      <c r="AN119" s="453"/>
      <c r="AO119" s="71">
        <f t="shared" si="24"/>
        <v>0</v>
      </c>
    </row>
    <row r="120" spans="1:41" s="198" customFormat="1" ht="12" customHeight="1" x14ac:dyDescent="0.25">
      <c r="A120" s="382" t="str">
        <f>Прил.6!B313</f>
        <v>Закупка товаров, работ и услуг для государственных (муниципальных) нужд</v>
      </c>
      <c r="B120" s="137" t="str">
        <f>Прил.6!D313</f>
        <v>0406</v>
      </c>
      <c r="C120" s="137" t="str">
        <f>Прил.6!E313</f>
        <v>0637496</v>
      </c>
      <c r="D120" s="137" t="str">
        <f>Прил.6!F313</f>
        <v>200</v>
      </c>
      <c r="E120" s="196">
        <f>Прил.6!G313</f>
        <v>0</v>
      </c>
      <c r="F120" s="196">
        <f>Прил.6!H313</f>
        <v>4294700</v>
      </c>
      <c r="G120" s="196">
        <f>Прил.6!I313</f>
        <v>0</v>
      </c>
      <c r="H120" s="196">
        <f>Прил.6!J313</f>
        <v>0</v>
      </c>
      <c r="I120" s="150">
        <f>Прил.6!K313</f>
        <v>4294700</v>
      </c>
      <c r="J120" s="150">
        <f>Прил.6!L313</f>
        <v>0</v>
      </c>
      <c r="K120" s="150">
        <f>Прил.6!M313</f>
        <v>0</v>
      </c>
      <c r="L120" s="150">
        <f>Прил.6!N313</f>
        <v>0</v>
      </c>
      <c r="M120" s="150">
        <f>Прил.6!O313</f>
        <v>4294700</v>
      </c>
      <c r="N120" s="150">
        <f>Прил.6!P313</f>
        <v>0</v>
      </c>
      <c r="O120" s="150">
        <f>Прил.6!Q313</f>
        <v>0</v>
      </c>
      <c r="P120" s="150">
        <f>Прил.6!R313</f>
        <v>0</v>
      </c>
      <c r="Q120" s="150">
        <f>Прил.6!S313</f>
        <v>4294700</v>
      </c>
      <c r="R120" s="150">
        <f>Прил.6!T313</f>
        <v>0</v>
      </c>
      <c r="S120" s="150">
        <f>Прил.6!U313</f>
        <v>0</v>
      </c>
      <c r="T120" s="150">
        <f>Прил.6!V313</f>
        <v>0</v>
      </c>
      <c r="U120" s="150">
        <f>Прил.6!W313</f>
        <v>4294700</v>
      </c>
      <c r="V120" s="150">
        <f>Прил.6!X313</f>
        <v>0</v>
      </c>
      <c r="W120" s="150">
        <f>Прил.6!Y313</f>
        <v>0</v>
      </c>
      <c r="X120" s="150">
        <f>Прил.6!Z313</f>
        <v>0</v>
      </c>
      <c r="Y120" s="150">
        <f>Прил.6!AA313</f>
        <v>4294700</v>
      </c>
      <c r="Z120" s="150">
        <f>Прил.6!AB313</f>
        <v>0</v>
      </c>
      <c r="AA120" s="150">
        <f>Прил.6!AC313</f>
        <v>0</v>
      </c>
      <c r="AB120" s="150">
        <f>Прил.6!AD313</f>
        <v>0</v>
      </c>
      <c r="AC120" s="150">
        <f>Прил.6!AE313</f>
        <v>4294700</v>
      </c>
      <c r="AD120" s="150">
        <f>Прил.6!AF313</f>
        <v>0</v>
      </c>
      <c r="AE120" s="150">
        <f>Прил.6!AG313</f>
        <v>0</v>
      </c>
      <c r="AF120" s="150">
        <f>Прил.6!AH313</f>
        <v>0</v>
      </c>
      <c r="AG120" s="150">
        <f>Прил.6!AI313</f>
        <v>4294700</v>
      </c>
      <c r="AH120" s="150">
        <f>Прил.6!AJ313</f>
        <v>0</v>
      </c>
      <c r="AI120" s="150">
        <f>Прил.6!AK313</f>
        <v>0</v>
      </c>
      <c r="AJ120" s="150">
        <f>Прил.6!AL313</f>
        <v>0</v>
      </c>
      <c r="AK120" s="150">
        <f>Прил.6!AM313</f>
        <v>4294700</v>
      </c>
      <c r="AL120" s="169">
        <f t="shared" si="16"/>
        <v>1</v>
      </c>
      <c r="AM120" s="192"/>
      <c r="AN120" s="453"/>
      <c r="AO120" s="71">
        <f t="shared" si="24"/>
        <v>0</v>
      </c>
    </row>
    <row r="121" spans="1:41" s="198" customFormat="1" ht="12" customHeight="1" x14ac:dyDescent="0.25">
      <c r="A121" s="382" t="str">
        <f>Прил.6!B314</f>
        <v>Иные закупки товаров, работ и услуг для обеспечения государственных (муниципальных) нужд</v>
      </c>
      <c r="B121" s="137" t="str">
        <f>Прил.6!D314</f>
        <v>0406</v>
      </c>
      <c r="C121" s="137" t="str">
        <f>Прил.6!E314</f>
        <v>0637496</v>
      </c>
      <c r="D121" s="137" t="str">
        <f>Прил.6!F314</f>
        <v>240</v>
      </c>
      <c r="E121" s="296">
        <f>Прил.6!G314</f>
        <v>0</v>
      </c>
      <c r="F121" s="296">
        <f>Прил.6!H314</f>
        <v>4294700</v>
      </c>
      <c r="G121" s="296">
        <f>Прил.6!I314</f>
        <v>0</v>
      </c>
      <c r="H121" s="296">
        <f>Прил.6!J314</f>
        <v>0</v>
      </c>
      <c r="I121" s="293">
        <f>Прил.6!K314</f>
        <v>4294700</v>
      </c>
      <c r="J121" s="293">
        <f>Прил.6!L314</f>
        <v>0</v>
      </c>
      <c r="K121" s="293">
        <f>Прил.6!M314</f>
        <v>0</v>
      </c>
      <c r="L121" s="293">
        <f>Прил.6!N314</f>
        <v>0</v>
      </c>
      <c r="M121" s="293">
        <f>Прил.6!O314</f>
        <v>4294700</v>
      </c>
      <c r="N121" s="293">
        <f>Прил.6!P314</f>
        <v>0</v>
      </c>
      <c r="O121" s="293">
        <f>Прил.6!Q314</f>
        <v>0</v>
      </c>
      <c r="P121" s="293">
        <f>Прил.6!R314</f>
        <v>0</v>
      </c>
      <c r="Q121" s="150">
        <f>Прил.6!S314</f>
        <v>4294700</v>
      </c>
      <c r="R121" s="293">
        <f>Прил.6!T314</f>
        <v>0</v>
      </c>
      <c r="S121" s="293">
        <f>Прил.6!U314</f>
        <v>0</v>
      </c>
      <c r="T121" s="293">
        <f>Прил.6!V314</f>
        <v>0</v>
      </c>
      <c r="U121" s="293">
        <f>Прил.6!W314</f>
        <v>4294700</v>
      </c>
      <c r="V121" s="293">
        <f>Прил.6!X314</f>
        <v>0</v>
      </c>
      <c r="W121" s="293">
        <f>Прил.6!Y314</f>
        <v>0</v>
      </c>
      <c r="X121" s="293">
        <f>Прил.6!Z314</f>
        <v>0</v>
      </c>
      <c r="Y121" s="293">
        <f>Прил.6!AA314</f>
        <v>4294700</v>
      </c>
      <c r="Z121" s="293">
        <f>Прил.6!AB314</f>
        <v>0</v>
      </c>
      <c r="AA121" s="293">
        <f>Прил.6!AC314</f>
        <v>0</v>
      </c>
      <c r="AB121" s="293">
        <f>Прил.6!AD314</f>
        <v>0</v>
      </c>
      <c r="AC121" s="293">
        <f>Прил.6!AE314</f>
        <v>4294700</v>
      </c>
      <c r="AD121" s="293">
        <f>Прил.6!AF314</f>
        <v>0</v>
      </c>
      <c r="AE121" s="293">
        <f>Прил.6!AG314</f>
        <v>0</v>
      </c>
      <c r="AF121" s="293">
        <f>Прил.6!AH314</f>
        <v>0</v>
      </c>
      <c r="AG121" s="293">
        <f>Прил.6!AI314</f>
        <v>4294700</v>
      </c>
      <c r="AH121" s="293">
        <f>Прил.6!AJ314</f>
        <v>0</v>
      </c>
      <c r="AI121" s="293">
        <f>Прил.6!AK314</f>
        <v>0</v>
      </c>
      <c r="AJ121" s="293">
        <f>Прил.6!AL314</f>
        <v>0</v>
      </c>
      <c r="AK121" s="293">
        <f>Прил.6!AM314</f>
        <v>4294700</v>
      </c>
      <c r="AL121" s="169">
        <f t="shared" si="16"/>
        <v>1</v>
      </c>
      <c r="AM121" s="192"/>
      <c r="AN121" s="453"/>
      <c r="AO121" s="71">
        <f t="shared" si="24"/>
        <v>0</v>
      </c>
    </row>
    <row r="122" spans="1:41" s="32" customFormat="1" ht="12" customHeight="1" x14ac:dyDescent="0.25">
      <c r="A122" s="201" t="str">
        <f>Прил.6!B77</f>
        <v>Транспорт</v>
      </c>
      <c r="B122" s="190" t="str">
        <f>Прил.6!D77</f>
        <v>0408</v>
      </c>
      <c r="C122" s="137"/>
      <c r="D122" s="137"/>
      <c r="E122" s="165">
        <f t="shared" ref="E122:AK122" si="25">E123</f>
        <v>2654000</v>
      </c>
      <c r="F122" s="165">
        <f t="shared" si="25"/>
        <v>0</v>
      </c>
      <c r="G122" s="165">
        <f t="shared" si="25"/>
        <v>0</v>
      </c>
      <c r="H122" s="165">
        <f t="shared" si="25"/>
        <v>30</v>
      </c>
      <c r="I122" s="165">
        <f t="shared" si="25"/>
        <v>2654030</v>
      </c>
      <c r="J122" s="165">
        <f t="shared" si="25"/>
        <v>0</v>
      </c>
      <c r="K122" s="165">
        <f t="shared" si="25"/>
        <v>0</v>
      </c>
      <c r="L122" s="165">
        <f t="shared" si="25"/>
        <v>0</v>
      </c>
      <c r="M122" s="165">
        <f t="shared" si="25"/>
        <v>2654030</v>
      </c>
      <c r="N122" s="165">
        <f t="shared" si="25"/>
        <v>0</v>
      </c>
      <c r="O122" s="165">
        <f t="shared" si="25"/>
        <v>0</v>
      </c>
      <c r="P122" s="165">
        <f t="shared" si="25"/>
        <v>-799999.72</v>
      </c>
      <c r="Q122" s="165">
        <f t="shared" si="25"/>
        <v>1854030.28</v>
      </c>
      <c r="R122" s="165">
        <f t="shared" si="25"/>
        <v>0</v>
      </c>
      <c r="S122" s="165">
        <f t="shared" si="25"/>
        <v>0</v>
      </c>
      <c r="T122" s="165">
        <f t="shared" si="25"/>
        <v>0</v>
      </c>
      <c r="U122" s="165">
        <f t="shared" si="25"/>
        <v>1854030.28</v>
      </c>
      <c r="V122" s="165">
        <f t="shared" si="25"/>
        <v>0</v>
      </c>
      <c r="W122" s="165">
        <f t="shared" si="25"/>
        <v>0</v>
      </c>
      <c r="X122" s="165">
        <f t="shared" si="25"/>
        <v>0</v>
      </c>
      <c r="Y122" s="165">
        <f t="shared" si="25"/>
        <v>1854030.28</v>
      </c>
      <c r="Z122" s="165">
        <f t="shared" si="25"/>
        <v>0</v>
      </c>
      <c r="AA122" s="165">
        <f t="shared" si="25"/>
        <v>0</v>
      </c>
      <c r="AB122" s="165">
        <f t="shared" si="25"/>
        <v>0</v>
      </c>
      <c r="AC122" s="165">
        <f t="shared" si="25"/>
        <v>1854030.28</v>
      </c>
      <c r="AD122" s="165">
        <f t="shared" si="25"/>
        <v>0</v>
      </c>
      <c r="AE122" s="165">
        <f t="shared" si="25"/>
        <v>0</v>
      </c>
      <c r="AF122" s="165">
        <f t="shared" si="25"/>
        <v>0</v>
      </c>
      <c r="AG122" s="165">
        <f t="shared" si="25"/>
        <v>1854030.28</v>
      </c>
      <c r="AH122" s="165">
        <f t="shared" si="25"/>
        <v>0</v>
      </c>
      <c r="AI122" s="165">
        <f t="shared" si="25"/>
        <v>0</v>
      </c>
      <c r="AJ122" s="165">
        <f t="shared" si="25"/>
        <v>0</v>
      </c>
      <c r="AK122" s="165">
        <f t="shared" si="25"/>
        <v>1854030.28</v>
      </c>
      <c r="AL122" s="169">
        <f t="shared" si="16"/>
        <v>1</v>
      </c>
      <c r="AM122" s="100"/>
      <c r="AN122" s="408">
        <f>E122/278008917.62*100</f>
        <v>0.95</v>
      </c>
      <c r="AO122" s="71">
        <f t="shared" si="24"/>
        <v>799999.72</v>
      </c>
    </row>
    <row r="123" spans="1:41" s="104" customFormat="1" ht="12" customHeight="1" x14ac:dyDescent="0.25">
      <c r="A123" s="382" t="str">
        <f>Прил.6!B78</f>
        <v xml:space="preserve">Муниципальная программа "Организация транспортного обслуживания отдельных категорий населения в селе Хатанга" </v>
      </c>
      <c r="B123" s="137" t="str">
        <f>Прил.6!D78</f>
        <v>0408</v>
      </c>
      <c r="C123" s="137" t="str">
        <f>Прил.6!E78</f>
        <v>0100000</v>
      </c>
      <c r="D123" s="137"/>
      <c r="E123" s="150">
        <f>Прил.6!G78</f>
        <v>2654000</v>
      </c>
      <c r="F123" s="150">
        <f>Прил.6!H78</f>
        <v>0</v>
      </c>
      <c r="G123" s="150">
        <f>Прил.6!I78</f>
        <v>0</v>
      </c>
      <c r="H123" s="150">
        <f>Прил.6!J78</f>
        <v>30</v>
      </c>
      <c r="I123" s="150">
        <f>Прил.6!K78</f>
        <v>2654030</v>
      </c>
      <c r="J123" s="150">
        <f>Прил.6!L78</f>
        <v>0</v>
      </c>
      <c r="K123" s="150">
        <f>Прил.6!M78</f>
        <v>0</v>
      </c>
      <c r="L123" s="150">
        <f>Прил.6!N78</f>
        <v>0</v>
      </c>
      <c r="M123" s="150">
        <f>Прил.6!O78</f>
        <v>2654030</v>
      </c>
      <c r="N123" s="150">
        <f>Прил.6!P78</f>
        <v>0</v>
      </c>
      <c r="O123" s="150">
        <f>Прил.6!Q78</f>
        <v>0</v>
      </c>
      <c r="P123" s="150">
        <f>Прил.6!R78</f>
        <v>-799999.72</v>
      </c>
      <c r="Q123" s="150">
        <f>Прил.6!S78</f>
        <v>1854030.28</v>
      </c>
      <c r="R123" s="150">
        <f>Прил.6!T78</f>
        <v>0</v>
      </c>
      <c r="S123" s="150">
        <f>Прил.6!U78</f>
        <v>0</v>
      </c>
      <c r="T123" s="150">
        <f>Прил.6!V78</f>
        <v>0</v>
      </c>
      <c r="U123" s="150">
        <f>Прил.6!W78</f>
        <v>1854030.28</v>
      </c>
      <c r="V123" s="150">
        <f>Прил.6!X78</f>
        <v>0</v>
      </c>
      <c r="W123" s="150">
        <f>Прил.6!Y78</f>
        <v>0</v>
      </c>
      <c r="X123" s="150">
        <f>Прил.6!Z78</f>
        <v>0</v>
      </c>
      <c r="Y123" s="150">
        <f>Прил.6!AA78</f>
        <v>1854030.28</v>
      </c>
      <c r="Z123" s="150">
        <f>Прил.6!AB78</f>
        <v>0</v>
      </c>
      <c r="AA123" s="150">
        <f>Прил.6!AC78</f>
        <v>0</v>
      </c>
      <c r="AB123" s="150">
        <f>Прил.6!AD78</f>
        <v>0</v>
      </c>
      <c r="AC123" s="150">
        <f>Прил.6!AE78</f>
        <v>1854030.28</v>
      </c>
      <c r="AD123" s="150">
        <f>Прил.6!AF78</f>
        <v>0</v>
      </c>
      <c r="AE123" s="150">
        <f>Прил.6!AG78</f>
        <v>0</v>
      </c>
      <c r="AF123" s="150">
        <f>Прил.6!AH78</f>
        <v>0</v>
      </c>
      <c r="AG123" s="150">
        <f>Прил.6!AI78</f>
        <v>1854030.28</v>
      </c>
      <c r="AH123" s="150">
        <f>Прил.6!AJ78</f>
        <v>0</v>
      </c>
      <c r="AI123" s="150">
        <f>Прил.6!AK78</f>
        <v>0</v>
      </c>
      <c r="AJ123" s="150">
        <f>Прил.6!AL78</f>
        <v>0</v>
      </c>
      <c r="AK123" s="150">
        <f>Прил.6!AM78</f>
        <v>1854030.28</v>
      </c>
      <c r="AL123" s="169">
        <f t="shared" si="16"/>
        <v>1</v>
      </c>
      <c r="AM123" s="100"/>
      <c r="AN123" s="449"/>
      <c r="AO123" s="71">
        <f t="shared" si="24"/>
        <v>799999.72</v>
      </c>
    </row>
    <row r="124" spans="1:41" s="115" customFormat="1" ht="12" customHeight="1" x14ac:dyDescent="0.25">
      <c r="A124" s="382" t="str">
        <f>Прил.6!B79</f>
        <v>Возмещение затрат, связанных с осуществлением перевозки отдельных категорий населения автомобильным транспортом (автобус) в селе Хатанга</v>
      </c>
      <c r="B124" s="137" t="str">
        <f>Прил.6!D79</f>
        <v>0408</v>
      </c>
      <c r="C124" s="137" t="str">
        <f>Прил.6!E79</f>
        <v>0101101</v>
      </c>
      <c r="D124" s="137"/>
      <c r="E124" s="150">
        <f>Прил.6!G79</f>
        <v>2654000</v>
      </c>
      <c r="F124" s="150">
        <f>Прил.6!H79</f>
        <v>0</v>
      </c>
      <c r="G124" s="150">
        <f>Прил.6!I79</f>
        <v>0</v>
      </c>
      <c r="H124" s="150">
        <f>Прил.6!J79</f>
        <v>30</v>
      </c>
      <c r="I124" s="150">
        <f>Прил.6!K79</f>
        <v>2654030</v>
      </c>
      <c r="J124" s="150">
        <f>Прил.6!L79</f>
        <v>0</v>
      </c>
      <c r="K124" s="150">
        <f>Прил.6!M79</f>
        <v>0</v>
      </c>
      <c r="L124" s="150">
        <f>Прил.6!N79</f>
        <v>0</v>
      </c>
      <c r="M124" s="150">
        <f>Прил.6!O79</f>
        <v>2654030</v>
      </c>
      <c r="N124" s="150">
        <f>Прил.6!P79</f>
        <v>0</v>
      </c>
      <c r="O124" s="150">
        <f>Прил.6!Q79</f>
        <v>0</v>
      </c>
      <c r="P124" s="150">
        <f>Прил.6!R79</f>
        <v>-799999.72</v>
      </c>
      <c r="Q124" s="150">
        <f>Прил.6!S79</f>
        <v>1854030.28</v>
      </c>
      <c r="R124" s="150">
        <f>Прил.6!T79</f>
        <v>0</v>
      </c>
      <c r="S124" s="150">
        <f>Прил.6!U79</f>
        <v>0</v>
      </c>
      <c r="T124" s="150">
        <f>Прил.6!V79</f>
        <v>0</v>
      </c>
      <c r="U124" s="150">
        <f>Прил.6!W79</f>
        <v>1854030.28</v>
      </c>
      <c r="V124" s="150">
        <f>Прил.6!X79</f>
        <v>0</v>
      </c>
      <c r="W124" s="150">
        <f>Прил.6!Y79</f>
        <v>0</v>
      </c>
      <c r="X124" s="150">
        <f>Прил.6!Z79</f>
        <v>0</v>
      </c>
      <c r="Y124" s="150">
        <f>Прил.6!AA79</f>
        <v>1854030.28</v>
      </c>
      <c r="Z124" s="150">
        <f>Прил.6!AB79</f>
        <v>0</v>
      </c>
      <c r="AA124" s="150">
        <f>Прил.6!AC79</f>
        <v>0</v>
      </c>
      <c r="AB124" s="150">
        <f>Прил.6!AD79</f>
        <v>0</v>
      </c>
      <c r="AC124" s="150">
        <f>Прил.6!AE79</f>
        <v>1854030.28</v>
      </c>
      <c r="AD124" s="150">
        <f>Прил.6!AF79</f>
        <v>0</v>
      </c>
      <c r="AE124" s="150">
        <f>Прил.6!AG79</f>
        <v>0</v>
      </c>
      <c r="AF124" s="150">
        <f>Прил.6!AH79</f>
        <v>0</v>
      </c>
      <c r="AG124" s="150">
        <f>Прил.6!AI79</f>
        <v>1854030.28</v>
      </c>
      <c r="AH124" s="150">
        <f>Прил.6!AJ79</f>
        <v>0</v>
      </c>
      <c r="AI124" s="150">
        <f>Прил.6!AK79</f>
        <v>0</v>
      </c>
      <c r="AJ124" s="150">
        <f>Прил.6!AL79</f>
        <v>0</v>
      </c>
      <c r="AK124" s="150">
        <f>Прил.6!AM79</f>
        <v>1854030.28</v>
      </c>
      <c r="AL124" s="169">
        <f t="shared" si="16"/>
        <v>1</v>
      </c>
      <c r="AM124" s="100"/>
      <c r="AN124" s="449"/>
      <c r="AO124" s="71">
        <f t="shared" si="24"/>
        <v>799999.72</v>
      </c>
    </row>
    <row r="125" spans="1:41" s="104" customFormat="1" ht="12" hidden="1" customHeight="1" x14ac:dyDescent="0.2">
      <c r="A125" s="36" t="str">
        <f>Прил.6!B80</f>
        <v>Предоставление субсидий бюджетным, автономным учреждениям и иным некоммерческим организациям</v>
      </c>
      <c r="B125" s="137" t="str">
        <f>Прил.6!D80</f>
        <v>0408</v>
      </c>
      <c r="C125" s="137" t="str">
        <f>Прил.6!E80</f>
        <v>0101101</v>
      </c>
      <c r="D125" s="137" t="str">
        <f>Прил.6!F80</f>
        <v>600</v>
      </c>
      <c r="E125" s="150">
        <f>Прил.6!G80</f>
        <v>0</v>
      </c>
      <c r="F125" s="150">
        <f>Прил.6!H80</f>
        <v>0</v>
      </c>
      <c r="G125" s="150">
        <f>Прил.6!I80</f>
        <v>0</v>
      </c>
      <c r="H125" s="150">
        <f>Прил.6!J80</f>
        <v>0</v>
      </c>
      <c r="I125" s="150">
        <f>Прил.6!K80</f>
        <v>0</v>
      </c>
      <c r="J125" s="150">
        <f>Прил.6!L80</f>
        <v>0</v>
      </c>
      <c r="K125" s="150">
        <f>Прил.6!M80</f>
        <v>0</v>
      </c>
      <c r="L125" s="150">
        <f>Прил.6!N80</f>
        <v>0</v>
      </c>
      <c r="M125" s="150">
        <f>Прил.6!O80</f>
        <v>0</v>
      </c>
      <c r="N125" s="150">
        <f>Прил.6!P80</f>
        <v>0</v>
      </c>
      <c r="O125" s="150">
        <f>Прил.6!Q80</f>
        <v>0</v>
      </c>
      <c r="P125" s="150">
        <f>Прил.6!R80</f>
        <v>0</v>
      </c>
      <c r="Q125" s="150">
        <f>Прил.6!S80</f>
        <v>0</v>
      </c>
      <c r="R125" s="150">
        <f>Прил.6!T80</f>
        <v>0</v>
      </c>
      <c r="S125" s="150">
        <f>Прил.6!U80</f>
        <v>0</v>
      </c>
      <c r="T125" s="150">
        <f>Прил.6!V80</f>
        <v>0</v>
      </c>
      <c r="U125" s="150">
        <f>Прил.6!W80</f>
        <v>0</v>
      </c>
      <c r="V125" s="150">
        <f>Прил.6!X80</f>
        <v>0</v>
      </c>
      <c r="W125" s="150">
        <f>Прил.6!Y80</f>
        <v>0</v>
      </c>
      <c r="X125" s="150">
        <f>Прил.6!Z80</f>
        <v>0</v>
      </c>
      <c r="Y125" s="150">
        <f>Прил.6!AA80</f>
        <v>0</v>
      </c>
      <c r="Z125" s="150">
        <f>Прил.6!AB80</f>
        <v>0</v>
      </c>
      <c r="AA125" s="150">
        <f>Прил.6!AC80</f>
        <v>0</v>
      </c>
      <c r="AB125" s="150">
        <f>Прил.6!AD80</f>
        <v>0</v>
      </c>
      <c r="AC125" s="150">
        <f>Прил.6!AE80</f>
        <v>0</v>
      </c>
      <c r="AD125" s="150">
        <f>Прил.6!AF80</f>
        <v>0</v>
      </c>
      <c r="AE125" s="150">
        <f>Прил.6!AG80</f>
        <v>0</v>
      </c>
      <c r="AF125" s="150">
        <f>Прил.6!AH80</f>
        <v>0</v>
      </c>
      <c r="AG125" s="150">
        <f>Прил.6!AI80</f>
        <v>0</v>
      </c>
      <c r="AH125" s="150">
        <f>Прил.6!AJ80</f>
        <v>0</v>
      </c>
      <c r="AI125" s="150">
        <f>Прил.6!AK80</f>
        <v>0</v>
      </c>
      <c r="AJ125" s="150">
        <f>Прил.6!AL80</f>
        <v>0</v>
      </c>
      <c r="AK125" s="150">
        <f>Прил.6!AM80</f>
        <v>0</v>
      </c>
      <c r="AL125" s="169" t="str">
        <f t="shared" si="16"/>
        <v xml:space="preserve"> </v>
      </c>
      <c r="AM125" s="100"/>
      <c r="AN125" s="215"/>
    </row>
    <row r="126" spans="1:41" s="119" customFormat="1" ht="12" hidden="1" customHeight="1" x14ac:dyDescent="0.2">
      <c r="A126" s="430" t="str">
        <f>Прил.6!B81</f>
        <v>Субсидии некоммерческим организациям (за исключением государственных (муниципальных) учреждений)</v>
      </c>
      <c r="B126" s="292" t="str">
        <f>Прил.6!D81</f>
        <v>0408</v>
      </c>
      <c r="C126" s="292" t="str">
        <f>Прил.6!E81</f>
        <v>0101101</v>
      </c>
      <c r="D126" s="292" t="str">
        <f>Прил.6!F81</f>
        <v>630</v>
      </c>
      <c r="E126" s="293">
        <f>Прил.6!G81</f>
        <v>0</v>
      </c>
      <c r="F126" s="293">
        <f>Прил.6!H81</f>
        <v>0</v>
      </c>
      <c r="G126" s="293">
        <f>Прил.6!I81</f>
        <v>0</v>
      </c>
      <c r="H126" s="293">
        <f>Прил.6!J81</f>
        <v>0</v>
      </c>
      <c r="I126" s="293">
        <f>Прил.6!K81</f>
        <v>0</v>
      </c>
      <c r="J126" s="293">
        <f>Прил.6!L81</f>
        <v>0</v>
      </c>
      <c r="K126" s="293">
        <f>Прил.6!M81</f>
        <v>0</v>
      </c>
      <c r="L126" s="293">
        <f>Прил.6!N81</f>
        <v>0</v>
      </c>
      <c r="M126" s="293">
        <f>Прил.6!O81</f>
        <v>0</v>
      </c>
      <c r="N126" s="293">
        <f>Прил.6!P81</f>
        <v>0</v>
      </c>
      <c r="O126" s="293">
        <f>Прил.6!Q81</f>
        <v>0</v>
      </c>
      <c r="P126" s="293">
        <f>Прил.6!R81</f>
        <v>0</v>
      </c>
      <c r="Q126" s="293">
        <f>Прил.6!S81</f>
        <v>0</v>
      </c>
      <c r="R126" s="293">
        <f>Прил.6!T81</f>
        <v>0</v>
      </c>
      <c r="S126" s="293">
        <f>Прил.6!U81</f>
        <v>0</v>
      </c>
      <c r="T126" s="293">
        <f>Прил.6!V81</f>
        <v>0</v>
      </c>
      <c r="U126" s="293">
        <f>Прил.6!W81</f>
        <v>0</v>
      </c>
      <c r="V126" s="293">
        <f>Прил.6!X81</f>
        <v>0</v>
      </c>
      <c r="W126" s="293">
        <f>Прил.6!Y81</f>
        <v>0</v>
      </c>
      <c r="X126" s="293">
        <f>Прил.6!Z81</f>
        <v>0</v>
      </c>
      <c r="Y126" s="293">
        <f>Прил.6!AA81</f>
        <v>0</v>
      </c>
      <c r="Z126" s="293">
        <f>Прил.6!AB81</f>
        <v>0</v>
      </c>
      <c r="AA126" s="293">
        <f>Прил.6!AC81</f>
        <v>0</v>
      </c>
      <c r="AB126" s="293">
        <f>Прил.6!AD81</f>
        <v>0</v>
      </c>
      <c r="AC126" s="293">
        <f>Прил.6!AE81</f>
        <v>0</v>
      </c>
      <c r="AD126" s="293">
        <f>Прил.6!AF81</f>
        <v>0</v>
      </c>
      <c r="AE126" s="293">
        <f>Прил.6!AG81</f>
        <v>0</v>
      </c>
      <c r="AF126" s="293">
        <f>Прил.6!AH81</f>
        <v>0</v>
      </c>
      <c r="AG126" s="293">
        <f>Прил.6!AI81</f>
        <v>0</v>
      </c>
      <c r="AH126" s="293">
        <f>Прил.6!AJ81</f>
        <v>0</v>
      </c>
      <c r="AI126" s="293">
        <f>Прил.6!AK81</f>
        <v>0</v>
      </c>
      <c r="AJ126" s="293">
        <f>Прил.6!AL81</f>
        <v>0</v>
      </c>
      <c r="AK126" s="293">
        <f>Прил.6!AM81</f>
        <v>0</v>
      </c>
      <c r="AL126" s="169" t="str">
        <f t="shared" si="16"/>
        <v xml:space="preserve"> </v>
      </c>
      <c r="AM126" s="284"/>
      <c r="AN126" s="285"/>
    </row>
    <row r="127" spans="1:41" s="32" customFormat="1" ht="12" customHeight="1" x14ac:dyDescent="0.25">
      <c r="A127" s="382" t="str">
        <f>Прил.6!B82</f>
        <v>Иные бюджетные ассигнования</v>
      </c>
      <c r="B127" s="137" t="str">
        <f>Прил.6!D82</f>
        <v>0408</v>
      </c>
      <c r="C127" s="137" t="str">
        <f>Прил.6!E82</f>
        <v>0101101</v>
      </c>
      <c r="D127" s="137" t="str">
        <f>Прил.6!F82</f>
        <v>800</v>
      </c>
      <c r="E127" s="150">
        <f>Прил.6!G82</f>
        <v>2654000</v>
      </c>
      <c r="F127" s="150">
        <f>Прил.6!H82</f>
        <v>0</v>
      </c>
      <c r="G127" s="150">
        <f>Прил.6!I82</f>
        <v>0</v>
      </c>
      <c r="H127" s="150">
        <f>Прил.6!J82</f>
        <v>30</v>
      </c>
      <c r="I127" s="150">
        <f>Прил.6!K82</f>
        <v>2654030</v>
      </c>
      <c r="J127" s="150">
        <f>Прил.6!L82</f>
        <v>0</v>
      </c>
      <c r="K127" s="150">
        <f>Прил.6!M82</f>
        <v>0</v>
      </c>
      <c r="L127" s="150">
        <f>Прил.6!N82</f>
        <v>0</v>
      </c>
      <c r="M127" s="150">
        <f>Прил.6!O82</f>
        <v>2654030</v>
      </c>
      <c r="N127" s="150">
        <f>Прил.6!P82</f>
        <v>0</v>
      </c>
      <c r="O127" s="150">
        <f>Прил.6!Q82</f>
        <v>0</v>
      </c>
      <c r="P127" s="150">
        <f>Прил.6!R82</f>
        <v>-799999.72</v>
      </c>
      <c r="Q127" s="150">
        <f>Прил.6!S82</f>
        <v>1854030.28</v>
      </c>
      <c r="R127" s="150">
        <f>Прил.6!T82</f>
        <v>0</v>
      </c>
      <c r="S127" s="150">
        <f>Прил.6!U82</f>
        <v>0</v>
      </c>
      <c r="T127" s="150">
        <f>Прил.6!V82</f>
        <v>0</v>
      </c>
      <c r="U127" s="150">
        <f>Прил.6!W82</f>
        <v>1854030.28</v>
      </c>
      <c r="V127" s="150">
        <f>Прил.6!X82</f>
        <v>0</v>
      </c>
      <c r="W127" s="150">
        <f>Прил.6!Y82</f>
        <v>0</v>
      </c>
      <c r="X127" s="150">
        <f>Прил.6!Z82</f>
        <v>0</v>
      </c>
      <c r="Y127" s="150">
        <f>Прил.6!AA82</f>
        <v>1854030.28</v>
      </c>
      <c r="Z127" s="150">
        <f>Прил.6!AB82</f>
        <v>0</v>
      </c>
      <c r="AA127" s="150">
        <f>Прил.6!AC82</f>
        <v>0</v>
      </c>
      <c r="AB127" s="150">
        <f>Прил.6!AD82</f>
        <v>0</v>
      </c>
      <c r="AC127" s="150">
        <f>Прил.6!AE82</f>
        <v>1854030.28</v>
      </c>
      <c r="AD127" s="150">
        <f>Прил.6!AF82</f>
        <v>0</v>
      </c>
      <c r="AE127" s="150">
        <f>Прил.6!AG82</f>
        <v>0</v>
      </c>
      <c r="AF127" s="150">
        <f>Прил.6!AH82</f>
        <v>0</v>
      </c>
      <c r="AG127" s="150">
        <f>Прил.6!AI82</f>
        <v>1854030.28</v>
      </c>
      <c r="AH127" s="150">
        <f>Прил.6!AJ82</f>
        <v>0</v>
      </c>
      <c r="AI127" s="150">
        <f>Прил.6!AK82</f>
        <v>0</v>
      </c>
      <c r="AJ127" s="150">
        <f>Прил.6!AL82</f>
        <v>0</v>
      </c>
      <c r="AK127" s="150">
        <f>Прил.6!AM82</f>
        <v>1854030.28</v>
      </c>
      <c r="AL127" s="169">
        <f t="shared" si="16"/>
        <v>1</v>
      </c>
      <c r="AM127" s="100"/>
      <c r="AN127" s="450"/>
      <c r="AO127" s="71">
        <f t="shared" ref="AO127:AO143" si="26">I127-AK127</f>
        <v>799999.72</v>
      </c>
    </row>
    <row r="128" spans="1:41" s="115" customFormat="1" ht="12" customHeight="1" x14ac:dyDescent="0.25">
      <c r="A128" s="382" t="str">
        <f>Прил.6!B83</f>
        <v>Субсидии юридическим лицам (кроме некоммерческих организаций), индивидуальным предпринимателям, физическим лицам</v>
      </c>
      <c r="B128" s="137" t="str">
        <f>Прил.6!D83</f>
        <v>0408</v>
      </c>
      <c r="C128" s="137" t="str">
        <f>Прил.6!E83</f>
        <v>0101101</v>
      </c>
      <c r="D128" s="137" t="str">
        <f>Прил.6!F83</f>
        <v>810</v>
      </c>
      <c r="E128" s="293">
        <f>Прил.6!G83</f>
        <v>2654000</v>
      </c>
      <c r="F128" s="293">
        <f>Прил.6!H83</f>
        <v>0</v>
      </c>
      <c r="G128" s="293">
        <f>Прил.6!I83</f>
        <v>0</v>
      </c>
      <c r="H128" s="293">
        <f>Прил.6!J83</f>
        <v>30</v>
      </c>
      <c r="I128" s="293">
        <f>Прил.6!K83</f>
        <v>2654030</v>
      </c>
      <c r="J128" s="293">
        <f>Прил.6!L83</f>
        <v>0</v>
      </c>
      <c r="K128" s="293">
        <f>Прил.6!M83</f>
        <v>0</v>
      </c>
      <c r="L128" s="293">
        <f>Прил.6!N83</f>
        <v>0</v>
      </c>
      <c r="M128" s="293">
        <f>Прил.6!O83</f>
        <v>2654030</v>
      </c>
      <c r="N128" s="293">
        <f>Прил.6!P83</f>
        <v>0</v>
      </c>
      <c r="O128" s="293">
        <f>Прил.6!Q83</f>
        <v>0</v>
      </c>
      <c r="P128" s="293">
        <f>Прил.6!R83</f>
        <v>-799999.72</v>
      </c>
      <c r="Q128" s="150">
        <f>Прил.6!S83</f>
        <v>1854030.28</v>
      </c>
      <c r="R128" s="293">
        <f>Прил.6!T83</f>
        <v>0</v>
      </c>
      <c r="S128" s="293">
        <f>Прил.6!U83</f>
        <v>0</v>
      </c>
      <c r="T128" s="293">
        <f>Прил.6!V83</f>
        <v>0</v>
      </c>
      <c r="U128" s="293">
        <f>Прил.6!W83</f>
        <v>1854030.28</v>
      </c>
      <c r="V128" s="293">
        <f>Прил.6!X83</f>
        <v>0</v>
      </c>
      <c r="W128" s="293">
        <f>Прил.6!Y83</f>
        <v>0</v>
      </c>
      <c r="X128" s="293">
        <f>Прил.6!Z83</f>
        <v>0</v>
      </c>
      <c r="Y128" s="293">
        <f>Прил.6!AA83</f>
        <v>1854030.28</v>
      </c>
      <c r="Z128" s="293">
        <f>Прил.6!AB83</f>
        <v>0</v>
      </c>
      <c r="AA128" s="293">
        <f>Прил.6!AC83</f>
        <v>0</v>
      </c>
      <c r="AB128" s="293">
        <f>Прил.6!AD83</f>
        <v>0</v>
      </c>
      <c r="AC128" s="293">
        <f>Прил.6!AE83</f>
        <v>1854030.28</v>
      </c>
      <c r="AD128" s="293">
        <f>Прил.6!AF83</f>
        <v>0</v>
      </c>
      <c r="AE128" s="293">
        <f>Прил.6!AG83</f>
        <v>0</v>
      </c>
      <c r="AF128" s="293">
        <f>Прил.6!AH83</f>
        <v>0</v>
      </c>
      <c r="AG128" s="293">
        <f>Прил.6!AI83</f>
        <v>1854030.28</v>
      </c>
      <c r="AH128" s="293">
        <f>Прил.6!AJ83</f>
        <v>0</v>
      </c>
      <c r="AI128" s="293">
        <f>Прил.6!AK83</f>
        <v>0</v>
      </c>
      <c r="AJ128" s="293">
        <f>Прил.6!AL83</f>
        <v>0</v>
      </c>
      <c r="AK128" s="293">
        <f>Прил.6!AM83</f>
        <v>1854030.28</v>
      </c>
      <c r="AL128" s="169">
        <f t="shared" si="16"/>
        <v>1</v>
      </c>
      <c r="AM128" s="114"/>
      <c r="AN128" s="348"/>
      <c r="AO128" s="71">
        <f t="shared" si="26"/>
        <v>799999.72</v>
      </c>
    </row>
    <row r="129" spans="1:41" s="115" customFormat="1" ht="12" customHeight="1" x14ac:dyDescent="0.25">
      <c r="A129" s="201" t="str">
        <f>Прил.6!B85</f>
        <v>Дорожное хозяйство (дорожные фонды)</v>
      </c>
      <c r="B129" s="163" t="str">
        <f>Прил.6!D85</f>
        <v>0409</v>
      </c>
      <c r="C129" s="163"/>
      <c r="D129" s="163"/>
      <c r="E129" s="165">
        <f t="shared" ref="E129:AK129" si="27">E130</f>
        <v>364900</v>
      </c>
      <c r="F129" s="165">
        <f t="shared" si="27"/>
        <v>637643.43000000005</v>
      </c>
      <c r="G129" s="165">
        <f t="shared" si="27"/>
        <v>0</v>
      </c>
      <c r="H129" s="165">
        <f t="shared" si="27"/>
        <v>12841</v>
      </c>
      <c r="I129" s="165">
        <f t="shared" si="27"/>
        <v>1015384.43</v>
      </c>
      <c r="J129" s="165">
        <f t="shared" si="27"/>
        <v>0</v>
      </c>
      <c r="K129" s="165">
        <f t="shared" si="27"/>
        <v>0</v>
      </c>
      <c r="L129" s="165">
        <f t="shared" si="27"/>
        <v>0</v>
      </c>
      <c r="M129" s="165">
        <f t="shared" si="27"/>
        <v>1015384.43</v>
      </c>
      <c r="N129" s="165">
        <f t="shared" si="27"/>
        <v>0</v>
      </c>
      <c r="O129" s="165">
        <f t="shared" si="27"/>
        <v>0</v>
      </c>
      <c r="P129" s="165">
        <f t="shared" si="27"/>
        <v>350750</v>
      </c>
      <c r="Q129" s="165">
        <f t="shared" si="27"/>
        <v>1366134.43</v>
      </c>
      <c r="R129" s="165">
        <f t="shared" si="27"/>
        <v>0</v>
      </c>
      <c r="S129" s="165">
        <f t="shared" si="27"/>
        <v>0</v>
      </c>
      <c r="T129" s="165">
        <f t="shared" si="27"/>
        <v>0</v>
      </c>
      <c r="U129" s="165">
        <f t="shared" si="27"/>
        <v>1366134.43</v>
      </c>
      <c r="V129" s="165">
        <f t="shared" si="27"/>
        <v>0</v>
      </c>
      <c r="W129" s="165">
        <f t="shared" si="27"/>
        <v>0</v>
      </c>
      <c r="X129" s="165">
        <f t="shared" si="27"/>
        <v>0</v>
      </c>
      <c r="Y129" s="165">
        <f t="shared" si="27"/>
        <v>1366134.43</v>
      </c>
      <c r="Z129" s="165">
        <f t="shared" si="27"/>
        <v>0</v>
      </c>
      <c r="AA129" s="165">
        <f t="shared" si="27"/>
        <v>0</v>
      </c>
      <c r="AB129" s="165">
        <f t="shared" si="27"/>
        <v>0</v>
      </c>
      <c r="AC129" s="165">
        <f t="shared" si="27"/>
        <v>1366134.43</v>
      </c>
      <c r="AD129" s="165">
        <f t="shared" si="27"/>
        <v>0</v>
      </c>
      <c r="AE129" s="165">
        <f t="shared" si="27"/>
        <v>0</v>
      </c>
      <c r="AF129" s="165">
        <f t="shared" si="27"/>
        <v>0</v>
      </c>
      <c r="AG129" s="165">
        <f t="shared" si="27"/>
        <v>1366134.43</v>
      </c>
      <c r="AH129" s="165">
        <f t="shared" si="27"/>
        <v>0</v>
      </c>
      <c r="AI129" s="165">
        <f t="shared" si="27"/>
        <v>0</v>
      </c>
      <c r="AJ129" s="165">
        <f t="shared" si="27"/>
        <v>0</v>
      </c>
      <c r="AK129" s="165">
        <f t="shared" si="27"/>
        <v>1366134.43</v>
      </c>
      <c r="AL129" s="169">
        <f t="shared" si="16"/>
        <v>1</v>
      </c>
      <c r="AM129" s="100"/>
      <c r="AN129" s="408">
        <f>E129/278008917.62*100</f>
        <v>0.13</v>
      </c>
      <c r="AO129" s="71">
        <f t="shared" si="26"/>
        <v>-350750</v>
      </c>
    </row>
    <row r="130" spans="1:41" s="104" customFormat="1" ht="12" customHeight="1" x14ac:dyDescent="0.25">
      <c r="A130" s="382" t="str">
        <f>Прил.6!B86</f>
        <v xml:space="preserve">Муниципальная программа "Благоустройство территории сельского поселения Хатанга" </v>
      </c>
      <c r="B130" s="137" t="str">
        <f>Прил.6!D86</f>
        <v>0409</v>
      </c>
      <c r="C130" s="137" t="str">
        <f>Прил.6!E86</f>
        <v>0600000</v>
      </c>
      <c r="D130" s="137"/>
      <c r="E130" s="150">
        <f>Прил.6!G86</f>
        <v>364900</v>
      </c>
      <c r="F130" s="150">
        <f>Прил.6!H86</f>
        <v>637643.43000000005</v>
      </c>
      <c r="G130" s="150">
        <f>Прил.6!I86</f>
        <v>0</v>
      </c>
      <c r="H130" s="150">
        <f>Прил.6!J86</f>
        <v>12841</v>
      </c>
      <c r="I130" s="150">
        <f>Прил.6!K86</f>
        <v>1015384.43</v>
      </c>
      <c r="J130" s="150">
        <f>Прил.6!L86</f>
        <v>0</v>
      </c>
      <c r="K130" s="150">
        <f>Прил.6!M86</f>
        <v>0</v>
      </c>
      <c r="L130" s="150">
        <f>Прил.6!N86</f>
        <v>0</v>
      </c>
      <c r="M130" s="150">
        <f>Прил.6!O86</f>
        <v>1015384.43</v>
      </c>
      <c r="N130" s="150">
        <f>Прил.6!P86</f>
        <v>0</v>
      </c>
      <c r="O130" s="150">
        <f>Прил.6!Q86</f>
        <v>0</v>
      </c>
      <c r="P130" s="150">
        <f>Прил.6!R86</f>
        <v>350750</v>
      </c>
      <c r="Q130" s="150">
        <f>Прил.6!S86</f>
        <v>1366134.43</v>
      </c>
      <c r="R130" s="150">
        <f>Прил.6!T86</f>
        <v>0</v>
      </c>
      <c r="S130" s="150">
        <f>Прил.6!U86</f>
        <v>0</v>
      </c>
      <c r="T130" s="150">
        <f>Прил.6!V86</f>
        <v>0</v>
      </c>
      <c r="U130" s="150">
        <f>Прил.6!W86</f>
        <v>1366134.43</v>
      </c>
      <c r="V130" s="150">
        <f>Прил.6!X86</f>
        <v>0</v>
      </c>
      <c r="W130" s="150">
        <f>Прил.6!Y86</f>
        <v>0</v>
      </c>
      <c r="X130" s="150">
        <f>Прил.6!Z86</f>
        <v>0</v>
      </c>
      <c r="Y130" s="150">
        <f>Прил.6!AA86</f>
        <v>1366134.43</v>
      </c>
      <c r="Z130" s="150">
        <f>Прил.6!AB86</f>
        <v>0</v>
      </c>
      <c r="AA130" s="150">
        <f>Прил.6!AC86</f>
        <v>0</v>
      </c>
      <c r="AB130" s="150">
        <f>Прил.6!AD86</f>
        <v>0</v>
      </c>
      <c r="AC130" s="150">
        <f>Прил.6!AE86</f>
        <v>1366134.43</v>
      </c>
      <c r="AD130" s="150">
        <f>Прил.6!AF86</f>
        <v>0</v>
      </c>
      <c r="AE130" s="150">
        <f>Прил.6!AG86</f>
        <v>0</v>
      </c>
      <c r="AF130" s="150">
        <f>Прил.6!AH86</f>
        <v>0</v>
      </c>
      <c r="AG130" s="150">
        <f>Прил.6!AI86</f>
        <v>1366134.43</v>
      </c>
      <c r="AH130" s="150">
        <f>Прил.6!AJ86</f>
        <v>0</v>
      </c>
      <c r="AI130" s="150">
        <f>Прил.6!AK86</f>
        <v>0</v>
      </c>
      <c r="AJ130" s="150">
        <f>Прил.6!AL86</f>
        <v>0</v>
      </c>
      <c r="AK130" s="150">
        <f>Прил.6!AM86</f>
        <v>1366134.43</v>
      </c>
      <c r="AL130" s="169">
        <f t="shared" si="16"/>
        <v>1</v>
      </c>
      <c r="AM130" s="100"/>
      <c r="AN130" s="449"/>
      <c r="AO130" s="71">
        <f t="shared" si="26"/>
        <v>-350750</v>
      </c>
    </row>
    <row r="131" spans="1:41" s="104" customFormat="1" ht="12" customHeight="1" x14ac:dyDescent="0.25">
      <c r="A131" s="382" t="str">
        <f>Прил.6!B87</f>
        <v>Подпрограмма "Улично-дорожная сеть села Хатанга"</v>
      </c>
      <c r="B131" s="137" t="str">
        <f>Прил.6!D87</f>
        <v>0409</v>
      </c>
      <c r="C131" s="137" t="str">
        <f>Прил.6!E87</f>
        <v>0620000</v>
      </c>
      <c r="D131" s="137"/>
      <c r="E131" s="150">
        <f>Прил.6!G87</f>
        <v>364900</v>
      </c>
      <c r="F131" s="150">
        <f>Прил.6!H87</f>
        <v>637643.43000000005</v>
      </c>
      <c r="G131" s="150">
        <f>Прил.6!I87</f>
        <v>0</v>
      </c>
      <c r="H131" s="150">
        <f>Прил.6!J87</f>
        <v>12841</v>
      </c>
      <c r="I131" s="150">
        <f>Прил.6!K87</f>
        <v>1015384.43</v>
      </c>
      <c r="J131" s="150">
        <f>Прил.6!L87</f>
        <v>0</v>
      </c>
      <c r="K131" s="150">
        <f>Прил.6!M87</f>
        <v>0</v>
      </c>
      <c r="L131" s="150">
        <f>Прил.6!N87</f>
        <v>0</v>
      </c>
      <c r="M131" s="150">
        <f>Прил.6!O87</f>
        <v>1015384.43</v>
      </c>
      <c r="N131" s="150">
        <f>Прил.6!P87</f>
        <v>0</v>
      </c>
      <c r="O131" s="150">
        <f>Прил.6!Q87</f>
        <v>0</v>
      </c>
      <c r="P131" s="150">
        <f>Прил.6!R87</f>
        <v>350750</v>
      </c>
      <c r="Q131" s="150">
        <f>Прил.6!S87</f>
        <v>1366134.43</v>
      </c>
      <c r="R131" s="150">
        <f>Прил.6!T87</f>
        <v>0</v>
      </c>
      <c r="S131" s="150">
        <f>Прил.6!U87</f>
        <v>0</v>
      </c>
      <c r="T131" s="150">
        <f>Прил.6!V87</f>
        <v>0</v>
      </c>
      <c r="U131" s="150">
        <f>Прил.6!W87</f>
        <v>1366134.43</v>
      </c>
      <c r="V131" s="150">
        <f>Прил.6!X87</f>
        <v>0</v>
      </c>
      <c r="W131" s="150">
        <f>Прил.6!Y87</f>
        <v>0</v>
      </c>
      <c r="X131" s="150">
        <f>Прил.6!Z87</f>
        <v>0</v>
      </c>
      <c r="Y131" s="150">
        <f>Прил.6!AA87</f>
        <v>1366134.43</v>
      </c>
      <c r="Z131" s="150">
        <f>Прил.6!AB87</f>
        <v>0</v>
      </c>
      <c r="AA131" s="150">
        <f>Прил.6!AC87</f>
        <v>0</v>
      </c>
      <c r="AB131" s="150">
        <f>Прил.6!AD87</f>
        <v>0</v>
      </c>
      <c r="AC131" s="150">
        <f>Прил.6!AE87</f>
        <v>1366134.43</v>
      </c>
      <c r="AD131" s="150">
        <f>Прил.6!AF87</f>
        <v>0</v>
      </c>
      <c r="AE131" s="150">
        <f>Прил.6!AG87</f>
        <v>0</v>
      </c>
      <c r="AF131" s="150">
        <f>Прил.6!AH87</f>
        <v>0</v>
      </c>
      <c r="AG131" s="150">
        <f>Прил.6!AI87</f>
        <v>1366134.43</v>
      </c>
      <c r="AH131" s="150">
        <f>Прил.6!AJ87</f>
        <v>0</v>
      </c>
      <c r="AI131" s="150">
        <f>Прил.6!AK87</f>
        <v>0</v>
      </c>
      <c r="AJ131" s="150">
        <f>Прил.6!AL87</f>
        <v>0</v>
      </c>
      <c r="AK131" s="150">
        <f>Прил.6!AM87</f>
        <v>1366134.43</v>
      </c>
      <c r="AL131" s="169">
        <f t="shared" si="16"/>
        <v>1</v>
      </c>
      <c r="AM131" s="100"/>
      <c r="AN131" s="449"/>
      <c r="AO131" s="71">
        <f t="shared" si="26"/>
        <v>-350750</v>
      </c>
    </row>
    <row r="132" spans="1:41" s="115" customFormat="1" ht="12" customHeight="1" x14ac:dyDescent="0.25">
      <c r="A132" s="382" t="str">
        <f>Прил.6!B88</f>
        <v>Ремонт и содержание автомобильных дорог общего пользования местного значения</v>
      </c>
      <c r="B132" s="137" t="str">
        <f>Прил.6!D88</f>
        <v>0409</v>
      </c>
      <c r="C132" s="137" t="str">
        <f>Прил.6!E88</f>
        <v>0621621</v>
      </c>
      <c r="D132" s="137"/>
      <c r="E132" s="150">
        <f>Прил.6!G88</f>
        <v>364900</v>
      </c>
      <c r="F132" s="150">
        <f>Прил.6!H88</f>
        <v>0</v>
      </c>
      <c r="G132" s="150">
        <f>Прил.6!I88</f>
        <v>0</v>
      </c>
      <c r="H132" s="150">
        <f>Прил.6!J88</f>
        <v>0</v>
      </c>
      <c r="I132" s="150">
        <f>Прил.6!K88</f>
        <v>364900</v>
      </c>
      <c r="J132" s="150">
        <f>Прил.6!L88</f>
        <v>0</v>
      </c>
      <c r="K132" s="150">
        <f>Прил.6!M88</f>
        <v>0</v>
      </c>
      <c r="L132" s="150">
        <f>Прил.6!N88</f>
        <v>0</v>
      </c>
      <c r="M132" s="150">
        <f>Прил.6!O88</f>
        <v>364900</v>
      </c>
      <c r="N132" s="150">
        <f>Прил.6!P88</f>
        <v>0</v>
      </c>
      <c r="O132" s="150">
        <f>Прил.6!Q88</f>
        <v>0</v>
      </c>
      <c r="P132" s="150">
        <f>Прил.6!R88</f>
        <v>0</v>
      </c>
      <c r="Q132" s="150">
        <f>Прил.6!S88</f>
        <v>364900</v>
      </c>
      <c r="R132" s="150">
        <f>Прил.6!T88</f>
        <v>0</v>
      </c>
      <c r="S132" s="150">
        <f>Прил.6!U88</f>
        <v>0</v>
      </c>
      <c r="T132" s="150">
        <f>Прил.6!V88</f>
        <v>0</v>
      </c>
      <c r="U132" s="150">
        <f>Прил.6!W88</f>
        <v>364900</v>
      </c>
      <c r="V132" s="150">
        <f>Прил.6!X88</f>
        <v>0</v>
      </c>
      <c r="W132" s="150">
        <f>Прил.6!Y88</f>
        <v>0</v>
      </c>
      <c r="X132" s="150">
        <f>Прил.6!Z88</f>
        <v>0</v>
      </c>
      <c r="Y132" s="150">
        <f>Прил.6!AA88</f>
        <v>364900</v>
      </c>
      <c r="Z132" s="150">
        <f>Прил.6!AB88</f>
        <v>0</v>
      </c>
      <c r="AA132" s="150">
        <f>Прил.6!AC88</f>
        <v>0</v>
      </c>
      <c r="AB132" s="150">
        <f>Прил.6!AD88</f>
        <v>0</v>
      </c>
      <c r="AC132" s="150">
        <f>Прил.6!AE88</f>
        <v>364900</v>
      </c>
      <c r="AD132" s="150">
        <f>Прил.6!AF88</f>
        <v>0</v>
      </c>
      <c r="AE132" s="150">
        <f>Прил.6!AG88</f>
        <v>0</v>
      </c>
      <c r="AF132" s="150">
        <f>Прил.6!AH88</f>
        <v>0</v>
      </c>
      <c r="AG132" s="150">
        <f>Прил.6!AI88</f>
        <v>364900</v>
      </c>
      <c r="AH132" s="150">
        <f>Прил.6!AJ88</f>
        <v>0</v>
      </c>
      <c r="AI132" s="150">
        <f>Прил.6!AK88</f>
        <v>0</v>
      </c>
      <c r="AJ132" s="150">
        <f>Прил.6!AL88</f>
        <v>0</v>
      </c>
      <c r="AK132" s="150">
        <f>Прил.6!AM88</f>
        <v>364900</v>
      </c>
      <c r="AL132" s="169">
        <f t="shared" si="16"/>
        <v>1</v>
      </c>
      <c r="AM132" s="100"/>
      <c r="AN132" s="449"/>
      <c r="AO132" s="71">
        <f t="shared" si="26"/>
        <v>0</v>
      </c>
    </row>
    <row r="133" spans="1:41" s="32" customFormat="1" ht="12" customHeight="1" x14ac:dyDescent="0.25">
      <c r="A133" s="382" t="str">
        <f>Прил.6!B89</f>
        <v>Закупка товаров, работ и услуг для государственных (муниципальных) нужд</v>
      </c>
      <c r="B133" s="137" t="str">
        <f>Прил.6!D89</f>
        <v>0409</v>
      </c>
      <c r="C133" s="137" t="str">
        <f>Прил.6!E89</f>
        <v>0621621</v>
      </c>
      <c r="D133" s="137" t="str">
        <f>Прил.6!F89</f>
        <v>200</v>
      </c>
      <c r="E133" s="150">
        <f>Прил.6!G89</f>
        <v>364900</v>
      </c>
      <c r="F133" s="150">
        <f>Прил.6!H89</f>
        <v>0</v>
      </c>
      <c r="G133" s="150">
        <f>Прил.6!I89</f>
        <v>0</v>
      </c>
      <c r="H133" s="150">
        <f>Прил.6!J89</f>
        <v>0</v>
      </c>
      <c r="I133" s="150">
        <f>Прил.6!K89</f>
        <v>364900</v>
      </c>
      <c r="J133" s="150">
        <f>Прил.6!L89</f>
        <v>0</v>
      </c>
      <c r="K133" s="150">
        <f>Прил.6!M89</f>
        <v>0</v>
      </c>
      <c r="L133" s="150">
        <f>Прил.6!N89</f>
        <v>0</v>
      </c>
      <c r="M133" s="150">
        <f>Прил.6!O89</f>
        <v>364900</v>
      </c>
      <c r="N133" s="150">
        <f>Прил.6!P89</f>
        <v>0</v>
      </c>
      <c r="O133" s="150">
        <f>Прил.6!Q89</f>
        <v>0</v>
      </c>
      <c r="P133" s="150">
        <f>Прил.6!R89</f>
        <v>0</v>
      </c>
      <c r="Q133" s="150">
        <f>Прил.6!S89</f>
        <v>364900</v>
      </c>
      <c r="R133" s="150">
        <f>Прил.6!T89</f>
        <v>0</v>
      </c>
      <c r="S133" s="150">
        <f>Прил.6!U89</f>
        <v>0</v>
      </c>
      <c r="T133" s="150">
        <f>Прил.6!V89</f>
        <v>0</v>
      </c>
      <c r="U133" s="150">
        <f>Прил.6!W89</f>
        <v>364900</v>
      </c>
      <c r="V133" s="150">
        <f>Прил.6!X89</f>
        <v>0</v>
      </c>
      <c r="W133" s="150">
        <f>Прил.6!Y89</f>
        <v>0</v>
      </c>
      <c r="X133" s="150">
        <f>Прил.6!Z89</f>
        <v>0</v>
      </c>
      <c r="Y133" s="150">
        <f>Прил.6!AA89</f>
        <v>364900</v>
      </c>
      <c r="Z133" s="150">
        <f>Прил.6!AB89</f>
        <v>0</v>
      </c>
      <c r="AA133" s="150">
        <f>Прил.6!AC89</f>
        <v>0</v>
      </c>
      <c r="AB133" s="150">
        <f>Прил.6!AD89</f>
        <v>0</v>
      </c>
      <c r="AC133" s="150">
        <f>Прил.6!AE89</f>
        <v>364900</v>
      </c>
      <c r="AD133" s="150">
        <f>Прил.6!AF89</f>
        <v>0</v>
      </c>
      <c r="AE133" s="150">
        <f>Прил.6!AG89</f>
        <v>0</v>
      </c>
      <c r="AF133" s="150">
        <f>Прил.6!AH89</f>
        <v>0</v>
      </c>
      <c r="AG133" s="150">
        <f>Прил.6!AI89</f>
        <v>364900</v>
      </c>
      <c r="AH133" s="150">
        <f>Прил.6!AJ89</f>
        <v>0</v>
      </c>
      <c r="AI133" s="150">
        <f>Прил.6!AK89</f>
        <v>0</v>
      </c>
      <c r="AJ133" s="150">
        <f>Прил.6!AL89</f>
        <v>0</v>
      </c>
      <c r="AK133" s="150">
        <f>Прил.6!AM89</f>
        <v>364900</v>
      </c>
      <c r="AL133" s="169">
        <f t="shared" si="16"/>
        <v>1</v>
      </c>
      <c r="AM133" s="100"/>
      <c r="AN133" s="449"/>
      <c r="AO133" s="71">
        <f t="shared" si="26"/>
        <v>0</v>
      </c>
    </row>
    <row r="134" spans="1:41" s="115" customFormat="1" ht="12" customHeight="1" x14ac:dyDescent="0.25">
      <c r="A134" s="382" t="str">
        <f>Прил.6!B90</f>
        <v>Иные закупки товаров, работ и услуг для обеспечения государственных (муниципальных) нужд</v>
      </c>
      <c r="B134" s="137" t="str">
        <f>Прил.6!D90</f>
        <v>0409</v>
      </c>
      <c r="C134" s="137" t="str">
        <f>Прил.6!E90</f>
        <v>0621621</v>
      </c>
      <c r="D134" s="137" t="str">
        <f>Прил.6!F90</f>
        <v>240</v>
      </c>
      <c r="E134" s="293">
        <f>Прил.6!G90</f>
        <v>364900</v>
      </c>
      <c r="F134" s="293">
        <f>Прил.6!H90</f>
        <v>0</v>
      </c>
      <c r="G134" s="293">
        <f>Прил.6!I90</f>
        <v>0</v>
      </c>
      <c r="H134" s="293">
        <f>Прил.6!J90</f>
        <v>0</v>
      </c>
      <c r="I134" s="293">
        <f>Прил.6!K90</f>
        <v>364900</v>
      </c>
      <c r="J134" s="293">
        <f>Прил.6!L90</f>
        <v>0</v>
      </c>
      <c r="K134" s="293">
        <f>Прил.6!M90</f>
        <v>0</v>
      </c>
      <c r="L134" s="293">
        <f>Прил.6!N90</f>
        <v>0</v>
      </c>
      <c r="M134" s="293">
        <f>Прил.6!O90</f>
        <v>364900</v>
      </c>
      <c r="N134" s="293">
        <f>Прил.6!P90</f>
        <v>0</v>
      </c>
      <c r="O134" s="293">
        <f>Прил.6!Q90</f>
        <v>0</v>
      </c>
      <c r="P134" s="293">
        <f>Прил.6!R90</f>
        <v>0</v>
      </c>
      <c r="Q134" s="150">
        <f>Прил.6!S90</f>
        <v>364900</v>
      </c>
      <c r="R134" s="293">
        <f>Прил.6!T90</f>
        <v>0</v>
      </c>
      <c r="S134" s="293">
        <f>Прил.6!U90</f>
        <v>0</v>
      </c>
      <c r="T134" s="293">
        <f>Прил.6!V90</f>
        <v>0</v>
      </c>
      <c r="U134" s="293">
        <f>Прил.6!W90</f>
        <v>364900</v>
      </c>
      <c r="V134" s="293">
        <f>Прил.6!X90</f>
        <v>0</v>
      </c>
      <c r="W134" s="293">
        <f>Прил.6!Y90</f>
        <v>0</v>
      </c>
      <c r="X134" s="293">
        <f>Прил.6!Z90</f>
        <v>0</v>
      </c>
      <c r="Y134" s="293">
        <f>Прил.6!AA90</f>
        <v>364900</v>
      </c>
      <c r="Z134" s="293">
        <f>Прил.6!AB90</f>
        <v>0</v>
      </c>
      <c r="AA134" s="293">
        <f>Прил.6!AC90</f>
        <v>0</v>
      </c>
      <c r="AB134" s="293">
        <f>Прил.6!AD90</f>
        <v>0</v>
      </c>
      <c r="AC134" s="293">
        <f>Прил.6!AE90</f>
        <v>364900</v>
      </c>
      <c r="AD134" s="293">
        <f>Прил.6!AF90</f>
        <v>0</v>
      </c>
      <c r="AE134" s="293">
        <f>Прил.6!AG90</f>
        <v>0</v>
      </c>
      <c r="AF134" s="293">
        <f>Прил.6!AH90</f>
        <v>0</v>
      </c>
      <c r="AG134" s="293">
        <f>Прил.6!AI90</f>
        <v>364900</v>
      </c>
      <c r="AH134" s="293">
        <f>Прил.6!AJ90</f>
        <v>0</v>
      </c>
      <c r="AI134" s="293">
        <f>Прил.6!AK90</f>
        <v>0</v>
      </c>
      <c r="AJ134" s="293">
        <f>Прил.6!AL90</f>
        <v>0</v>
      </c>
      <c r="AK134" s="293">
        <f>Прил.6!AM90</f>
        <v>364900</v>
      </c>
      <c r="AL134" s="169">
        <f t="shared" si="16"/>
        <v>1</v>
      </c>
      <c r="AM134" s="138"/>
      <c r="AN134" s="454"/>
      <c r="AO134" s="71">
        <f t="shared" si="26"/>
        <v>0</v>
      </c>
    </row>
    <row r="135" spans="1:41" s="115" customFormat="1" ht="12" customHeight="1" x14ac:dyDescent="0.25">
      <c r="A135" s="382" t="str">
        <f>Прил.6!B91</f>
        <v xml:space="preserve">Софинансирование расходов на содержание автомобильных дорог общего пользования местного значения городских округов, городских и сельских поселений </v>
      </c>
      <c r="B135" s="137" t="str">
        <f>Прил.6!D91</f>
        <v>0409</v>
      </c>
      <c r="C135" s="137" t="str">
        <f>Прил.6!E91</f>
        <v>0621622</v>
      </c>
      <c r="D135" s="137"/>
      <c r="E135" s="150">
        <f>Прил.6!G91</f>
        <v>0</v>
      </c>
      <c r="F135" s="150">
        <f>Прил.6!H91</f>
        <v>0</v>
      </c>
      <c r="G135" s="150">
        <f>Прил.6!I91</f>
        <v>0</v>
      </c>
      <c r="H135" s="150">
        <f>Прил.6!J91</f>
        <v>12841</v>
      </c>
      <c r="I135" s="150">
        <f>Прил.6!K91</f>
        <v>12841</v>
      </c>
      <c r="J135" s="150">
        <f>Прил.6!L91</f>
        <v>0</v>
      </c>
      <c r="K135" s="150">
        <f>Прил.6!M91</f>
        <v>0</v>
      </c>
      <c r="L135" s="150">
        <f>Прил.6!N91</f>
        <v>0</v>
      </c>
      <c r="M135" s="150">
        <f>Прил.6!O91</f>
        <v>12841</v>
      </c>
      <c r="N135" s="150">
        <f>Прил.6!P91</f>
        <v>0</v>
      </c>
      <c r="O135" s="150">
        <f>Прил.6!Q91</f>
        <v>0</v>
      </c>
      <c r="P135" s="150">
        <f>Прил.6!R91</f>
        <v>0</v>
      </c>
      <c r="Q135" s="150">
        <f>Прил.6!S91</f>
        <v>12841</v>
      </c>
      <c r="R135" s="150">
        <f>Прил.6!T91</f>
        <v>0</v>
      </c>
      <c r="S135" s="150">
        <f>Прил.6!U91</f>
        <v>0</v>
      </c>
      <c r="T135" s="150">
        <f>Прил.6!V91</f>
        <v>0</v>
      </c>
      <c r="U135" s="150">
        <f>Прил.6!W91</f>
        <v>12841</v>
      </c>
      <c r="V135" s="150">
        <f>Прил.6!X91</f>
        <v>0</v>
      </c>
      <c r="W135" s="150">
        <f>Прил.6!Y91</f>
        <v>0</v>
      </c>
      <c r="X135" s="150">
        <f>Прил.6!Z91</f>
        <v>0</v>
      </c>
      <c r="Y135" s="150">
        <f>Прил.6!AA91</f>
        <v>12841</v>
      </c>
      <c r="Z135" s="150">
        <f>Прил.6!AB91</f>
        <v>0</v>
      </c>
      <c r="AA135" s="150">
        <f>Прил.6!AC91</f>
        <v>0</v>
      </c>
      <c r="AB135" s="150">
        <f>Прил.6!AD91</f>
        <v>0</v>
      </c>
      <c r="AC135" s="150">
        <f>Прил.6!AE91</f>
        <v>12841</v>
      </c>
      <c r="AD135" s="150">
        <f>Прил.6!AF91</f>
        <v>0</v>
      </c>
      <c r="AE135" s="150">
        <f>Прил.6!AG91</f>
        <v>0</v>
      </c>
      <c r="AF135" s="150">
        <f>Прил.6!AH91</f>
        <v>0</v>
      </c>
      <c r="AG135" s="150">
        <f>Прил.6!AI91</f>
        <v>12841</v>
      </c>
      <c r="AH135" s="150">
        <f>Прил.6!AJ91</f>
        <v>0</v>
      </c>
      <c r="AI135" s="150">
        <f>Прил.6!AK91</f>
        <v>0</v>
      </c>
      <c r="AJ135" s="150">
        <f>Прил.6!AL91</f>
        <v>0</v>
      </c>
      <c r="AK135" s="150">
        <f>Прил.6!AM91</f>
        <v>12841</v>
      </c>
      <c r="AL135" s="169">
        <f t="shared" si="16"/>
        <v>1</v>
      </c>
      <c r="AM135" s="138"/>
      <c r="AN135" s="454"/>
      <c r="AO135" s="71">
        <f t="shared" si="26"/>
        <v>0</v>
      </c>
    </row>
    <row r="136" spans="1:41" s="115" customFormat="1" ht="12" customHeight="1" x14ac:dyDescent="0.25">
      <c r="A136" s="382" t="str">
        <f>Прил.6!B92</f>
        <v>Закупка товаров, работ и услуг для государственных (муниципальных) нужд</v>
      </c>
      <c r="B136" s="137" t="str">
        <f>Прил.6!D92</f>
        <v>0409</v>
      </c>
      <c r="C136" s="137" t="str">
        <f>Прил.6!E92</f>
        <v>0621622</v>
      </c>
      <c r="D136" s="137" t="str">
        <f>Прил.6!F92</f>
        <v>200</v>
      </c>
      <c r="E136" s="150">
        <f>Прил.6!G92</f>
        <v>0</v>
      </c>
      <c r="F136" s="150">
        <f>Прил.6!H92</f>
        <v>0</v>
      </c>
      <c r="G136" s="150">
        <f>Прил.6!I92</f>
        <v>0</v>
      </c>
      <c r="H136" s="150">
        <f>Прил.6!J92</f>
        <v>12841</v>
      </c>
      <c r="I136" s="150">
        <f>Прил.6!K92</f>
        <v>12841</v>
      </c>
      <c r="J136" s="150">
        <f>Прил.6!L92</f>
        <v>0</v>
      </c>
      <c r="K136" s="150">
        <f>Прил.6!M92</f>
        <v>0</v>
      </c>
      <c r="L136" s="150">
        <f>Прил.6!N92</f>
        <v>0</v>
      </c>
      <c r="M136" s="150">
        <f>Прил.6!O92</f>
        <v>12841</v>
      </c>
      <c r="N136" s="150">
        <f>Прил.6!P92</f>
        <v>0</v>
      </c>
      <c r="O136" s="150">
        <f>Прил.6!Q92</f>
        <v>0</v>
      </c>
      <c r="P136" s="150">
        <f>Прил.6!R92</f>
        <v>0</v>
      </c>
      <c r="Q136" s="150">
        <f>Прил.6!S92</f>
        <v>12841</v>
      </c>
      <c r="R136" s="150">
        <f>Прил.6!T92</f>
        <v>0</v>
      </c>
      <c r="S136" s="150">
        <f>Прил.6!U92</f>
        <v>0</v>
      </c>
      <c r="T136" s="150">
        <f>Прил.6!V92</f>
        <v>0</v>
      </c>
      <c r="U136" s="150">
        <f>Прил.6!W92</f>
        <v>12841</v>
      </c>
      <c r="V136" s="150">
        <f>Прил.6!X92</f>
        <v>0</v>
      </c>
      <c r="W136" s="150">
        <f>Прил.6!Y92</f>
        <v>0</v>
      </c>
      <c r="X136" s="150">
        <f>Прил.6!Z92</f>
        <v>0</v>
      </c>
      <c r="Y136" s="150">
        <f>Прил.6!AA92</f>
        <v>12841</v>
      </c>
      <c r="Z136" s="150">
        <f>Прил.6!AB92</f>
        <v>0</v>
      </c>
      <c r="AA136" s="150">
        <f>Прил.6!AC92</f>
        <v>0</v>
      </c>
      <c r="AB136" s="150">
        <f>Прил.6!AD92</f>
        <v>0</v>
      </c>
      <c r="AC136" s="150">
        <f>Прил.6!AE92</f>
        <v>12841</v>
      </c>
      <c r="AD136" s="150">
        <f>Прил.6!AF92</f>
        <v>0</v>
      </c>
      <c r="AE136" s="150">
        <f>Прил.6!AG92</f>
        <v>0</v>
      </c>
      <c r="AF136" s="150">
        <f>Прил.6!AH92</f>
        <v>0</v>
      </c>
      <c r="AG136" s="150">
        <f>Прил.6!AI92</f>
        <v>12841</v>
      </c>
      <c r="AH136" s="150">
        <f>Прил.6!AJ92</f>
        <v>0</v>
      </c>
      <c r="AI136" s="150">
        <f>Прил.6!AK92</f>
        <v>0</v>
      </c>
      <c r="AJ136" s="150">
        <f>Прил.6!AL92</f>
        <v>0</v>
      </c>
      <c r="AK136" s="150">
        <f>Прил.6!AM92</f>
        <v>12841</v>
      </c>
      <c r="AL136" s="169">
        <f t="shared" si="16"/>
        <v>1</v>
      </c>
      <c r="AM136" s="138"/>
      <c r="AN136" s="454"/>
      <c r="AO136" s="71">
        <f t="shared" si="26"/>
        <v>0</v>
      </c>
    </row>
    <row r="137" spans="1:41" s="115" customFormat="1" ht="12" customHeight="1" x14ac:dyDescent="0.25">
      <c r="A137" s="382" t="str">
        <f>Прил.6!B93</f>
        <v>Иные закупки товаров, работ и услуг для обеспечения государственных (муниципальных) нужд</v>
      </c>
      <c r="B137" s="137" t="str">
        <f>Прил.6!D93</f>
        <v>0409</v>
      </c>
      <c r="C137" s="137" t="str">
        <f>Прил.6!E93</f>
        <v>0621622</v>
      </c>
      <c r="D137" s="137" t="str">
        <f>Прил.6!F93</f>
        <v>240</v>
      </c>
      <c r="E137" s="293">
        <f>Прил.6!G93</f>
        <v>0</v>
      </c>
      <c r="F137" s="293">
        <f>Прил.6!H93</f>
        <v>0</v>
      </c>
      <c r="G137" s="293">
        <f>Прил.6!I93</f>
        <v>0</v>
      </c>
      <c r="H137" s="293">
        <f>Прил.6!J93</f>
        <v>12841</v>
      </c>
      <c r="I137" s="293">
        <f>Прил.6!K93</f>
        <v>12841</v>
      </c>
      <c r="J137" s="293">
        <f>Прил.6!L93</f>
        <v>0</v>
      </c>
      <c r="K137" s="293">
        <f>Прил.6!M93</f>
        <v>0</v>
      </c>
      <c r="L137" s="293">
        <f>Прил.6!N93</f>
        <v>0</v>
      </c>
      <c r="M137" s="293">
        <f>Прил.6!O93</f>
        <v>12841</v>
      </c>
      <c r="N137" s="293">
        <f>Прил.6!P93</f>
        <v>0</v>
      </c>
      <c r="O137" s="293">
        <f>Прил.6!Q93</f>
        <v>0</v>
      </c>
      <c r="P137" s="293">
        <f>Прил.6!R93</f>
        <v>0</v>
      </c>
      <c r="Q137" s="150">
        <f>Прил.6!S93</f>
        <v>12841</v>
      </c>
      <c r="R137" s="293">
        <f>Прил.6!T93</f>
        <v>0</v>
      </c>
      <c r="S137" s="293">
        <f>Прил.6!U93</f>
        <v>0</v>
      </c>
      <c r="T137" s="293">
        <f>Прил.6!V93</f>
        <v>0</v>
      </c>
      <c r="U137" s="293">
        <f>Прил.6!W93</f>
        <v>12841</v>
      </c>
      <c r="V137" s="293">
        <f>Прил.6!X93</f>
        <v>0</v>
      </c>
      <c r="W137" s="293">
        <f>Прил.6!Y93</f>
        <v>0</v>
      </c>
      <c r="X137" s="293">
        <f>Прил.6!Z93</f>
        <v>0</v>
      </c>
      <c r="Y137" s="293">
        <f>Прил.6!AA93</f>
        <v>12841</v>
      </c>
      <c r="Z137" s="293">
        <f>Прил.6!AB93</f>
        <v>0</v>
      </c>
      <c r="AA137" s="293">
        <f>Прил.6!AC93</f>
        <v>0</v>
      </c>
      <c r="AB137" s="293">
        <f>Прил.6!AD93</f>
        <v>0</v>
      </c>
      <c r="AC137" s="293">
        <f>Прил.6!AE93</f>
        <v>12841</v>
      </c>
      <c r="AD137" s="293">
        <f>Прил.6!AF93</f>
        <v>0</v>
      </c>
      <c r="AE137" s="293">
        <f>Прил.6!AG93</f>
        <v>0</v>
      </c>
      <c r="AF137" s="293">
        <f>Прил.6!AH93</f>
        <v>0</v>
      </c>
      <c r="AG137" s="293">
        <f>Прил.6!AI93</f>
        <v>12841</v>
      </c>
      <c r="AH137" s="293">
        <f>Прил.6!AJ93</f>
        <v>0</v>
      </c>
      <c r="AI137" s="293">
        <f>Прил.6!AK93</f>
        <v>0</v>
      </c>
      <c r="AJ137" s="293">
        <f>Прил.6!AL93</f>
        <v>0</v>
      </c>
      <c r="AK137" s="293">
        <f>Прил.6!AM93</f>
        <v>12841</v>
      </c>
      <c r="AL137" s="169">
        <f t="shared" ref="AL137:AL200" si="28">IF(SUM(Q137)&gt;0,1," ")</f>
        <v>1</v>
      </c>
      <c r="AM137" s="138"/>
      <c r="AN137" s="454"/>
      <c r="AO137" s="71">
        <f t="shared" si="26"/>
        <v>0</v>
      </c>
    </row>
    <row r="138" spans="1:41" s="115" customFormat="1" ht="12" customHeight="1" x14ac:dyDescent="0.2">
      <c r="A138" s="36" t="str">
        <f>Прил.6!B94</f>
        <v>Расходы на приобретение и установку дорожных знаков в соответствии с Проектом организации дорожного движения и обусройства на улично-дорожной сети села Хатанга</v>
      </c>
      <c r="B138" s="137" t="str">
        <f>Прил.6!D94</f>
        <v>0409</v>
      </c>
      <c r="C138" s="137" t="str">
        <f>Прил.6!E94</f>
        <v>0621623</v>
      </c>
      <c r="D138" s="137"/>
      <c r="E138" s="150">
        <f>Прил.6!G94</f>
        <v>0</v>
      </c>
      <c r="F138" s="150">
        <f>Прил.6!H94</f>
        <v>0</v>
      </c>
      <c r="G138" s="150">
        <f>Прил.6!I94</f>
        <v>0</v>
      </c>
      <c r="H138" s="150">
        <f>Прил.6!J94</f>
        <v>0</v>
      </c>
      <c r="I138" s="150">
        <f>Прил.6!K94</f>
        <v>0</v>
      </c>
      <c r="J138" s="150">
        <f>Прил.6!L94</f>
        <v>0</v>
      </c>
      <c r="K138" s="150">
        <f>Прил.6!M94</f>
        <v>0</v>
      </c>
      <c r="L138" s="150">
        <f>Прил.6!N94</f>
        <v>0</v>
      </c>
      <c r="M138" s="150">
        <f>Прил.6!O94</f>
        <v>0</v>
      </c>
      <c r="N138" s="150">
        <f>Прил.6!P94</f>
        <v>0</v>
      </c>
      <c r="O138" s="150">
        <f>Прил.6!Q94</f>
        <v>0</v>
      </c>
      <c r="P138" s="150">
        <f>Прил.6!R94</f>
        <v>350750</v>
      </c>
      <c r="Q138" s="150">
        <f>Прил.6!S94</f>
        <v>350750</v>
      </c>
      <c r="R138" s="150">
        <f>Прил.6!T94</f>
        <v>0</v>
      </c>
      <c r="S138" s="150">
        <f>Прил.6!U94</f>
        <v>0</v>
      </c>
      <c r="T138" s="150">
        <f>Прил.6!V94</f>
        <v>0</v>
      </c>
      <c r="U138" s="150">
        <f>Прил.6!W94</f>
        <v>350750</v>
      </c>
      <c r="V138" s="150">
        <f>Прил.6!X94</f>
        <v>0</v>
      </c>
      <c r="W138" s="150">
        <f>Прил.6!Y94</f>
        <v>0</v>
      </c>
      <c r="X138" s="150">
        <f>Прил.6!Z94</f>
        <v>0</v>
      </c>
      <c r="Y138" s="150">
        <f>Прил.6!AA94</f>
        <v>350750</v>
      </c>
      <c r="Z138" s="150">
        <f>Прил.6!AB94</f>
        <v>0</v>
      </c>
      <c r="AA138" s="150">
        <f>Прил.6!AC94</f>
        <v>0</v>
      </c>
      <c r="AB138" s="150">
        <f>Прил.6!AD94</f>
        <v>0</v>
      </c>
      <c r="AC138" s="150">
        <f>Прил.6!AE94</f>
        <v>350750</v>
      </c>
      <c r="AD138" s="150">
        <f>Прил.6!AF94</f>
        <v>0</v>
      </c>
      <c r="AE138" s="150">
        <f>Прил.6!AG94</f>
        <v>0</v>
      </c>
      <c r="AF138" s="150">
        <f>Прил.6!AH94</f>
        <v>0</v>
      </c>
      <c r="AG138" s="150">
        <f>Прил.6!AI94</f>
        <v>350750</v>
      </c>
      <c r="AH138" s="150">
        <f>Прил.6!AJ94</f>
        <v>0</v>
      </c>
      <c r="AI138" s="150">
        <f>Прил.6!AK94</f>
        <v>0</v>
      </c>
      <c r="AJ138" s="150">
        <f>Прил.6!AL94</f>
        <v>0</v>
      </c>
      <c r="AK138" s="150">
        <f>Прил.6!AM94</f>
        <v>350750</v>
      </c>
      <c r="AL138" s="169">
        <f t="shared" si="28"/>
        <v>1</v>
      </c>
      <c r="AM138" s="138"/>
      <c r="AN138" s="454"/>
    </row>
    <row r="139" spans="1:41" s="115" customFormat="1" ht="12" customHeight="1" x14ac:dyDescent="0.2">
      <c r="A139" s="36" t="str">
        <f>Прил.6!B95</f>
        <v>Закупка товаров, работ и услуг для государственных (муниципальных) нужд</v>
      </c>
      <c r="B139" s="137" t="str">
        <f>Прил.6!D95</f>
        <v>0409</v>
      </c>
      <c r="C139" s="137" t="str">
        <f>Прил.6!E95</f>
        <v>0621623</v>
      </c>
      <c r="D139" s="137" t="str">
        <f>Прил.6!F95</f>
        <v>200</v>
      </c>
      <c r="E139" s="150">
        <f>Прил.6!G95</f>
        <v>0</v>
      </c>
      <c r="F139" s="150">
        <f>Прил.6!H95</f>
        <v>0</v>
      </c>
      <c r="G139" s="150">
        <f>Прил.6!I95</f>
        <v>0</v>
      </c>
      <c r="H139" s="150">
        <f>Прил.6!J95</f>
        <v>0</v>
      </c>
      <c r="I139" s="150">
        <f>Прил.6!K95</f>
        <v>0</v>
      </c>
      <c r="J139" s="150">
        <f>Прил.6!L95</f>
        <v>0</v>
      </c>
      <c r="K139" s="150">
        <f>Прил.6!M95</f>
        <v>0</v>
      </c>
      <c r="L139" s="150">
        <f>Прил.6!N95</f>
        <v>0</v>
      </c>
      <c r="M139" s="150">
        <f>Прил.6!O95</f>
        <v>0</v>
      </c>
      <c r="N139" s="150">
        <f>Прил.6!P95</f>
        <v>0</v>
      </c>
      <c r="O139" s="150">
        <f>Прил.6!Q95</f>
        <v>0</v>
      </c>
      <c r="P139" s="150">
        <f>Прил.6!R95</f>
        <v>350750</v>
      </c>
      <c r="Q139" s="150">
        <f>Прил.6!S95</f>
        <v>350750</v>
      </c>
      <c r="R139" s="150">
        <f>Прил.6!T95</f>
        <v>0</v>
      </c>
      <c r="S139" s="150">
        <f>Прил.6!U95</f>
        <v>0</v>
      </c>
      <c r="T139" s="150">
        <f>Прил.6!V95</f>
        <v>0</v>
      </c>
      <c r="U139" s="150">
        <f>Прил.6!W95</f>
        <v>350750</v>
      </c>
      <c r="V139" s="150">
        <f>Прил.6!X95</f>
        <v>0</v>
      </c>
      <c r="W139" s="150">
        <f>Прил.6!Y95</f>
        <v>0</v>
      </c>
      <c r="X139" s="150">
        <f>Прил.6!Z95</f>
        <v>0</v>
      </c>
      <c r="Y139" s="150">
        <f>Прил.6!AA95</f>
        <v>350750</v>
      </c>
      <c r="Z139" s="150">
        <f>Прил.6!AB95</f>
        <v>0</v>
      </c>
      <c r="AA139" s="150">
        <f>Прил.6!AC95</f>
        <v>0</v>
      </c>
      <c r="AB139" s="150">
        <f>Прил.6!AD95</f>
        <v>0</v>
      </c>
      <c r="AC139" s="150">
        <f>Прил.6!AE95</f>
        <v>350750</v>
      </c>
      <c r="AD139" s="150">
        <f>Прил.6!AF95</f>
        <v>0</v>
      </c>
      <c r="AE139" s="150">
        <f>Прил.6!AG95</f>
        <v>0</v>
      </c>
      <c r="AF139" s="150">
        <f>Прил.6!AH95</f>
        <v>0</v>
      </c>
      <c r="AG139" s="150">
        <f>Прил.6!AI95</f>
        <v>350750</v>
      </c>
      <c r="AH139" s="150">
        <f>Прил.6!AJ95</f>
        <v>0</v>
      </c>
      <c r="AI139" s="150">
        <f>Прил.6!AK95</f>
        <v>0</v>
      </c>
      <c r="AJ139" s="150">
        <f>Прил.6!AL95</f>
        <v>0</v>
      </c>
      <c r="AK139" s="150">
        <f>Прил.6!AM95</f>
        <v>350750</v>
      </c>
      <c r="AL139" s="169">
        <f t="shared" si="28"/>
        <v>1</v>
      </c>
      <c r="AM139" s="138"/>
      <c r="AN139" s="454"/>
    </row>
    <row r="140" spans="1:41" s="115" customFormat="1" ht="12" customHeight="1" x14ac:dyDescent="0.2">
      <c r="A140" s="36" t="str">
        <f>Прил.6!B96</f>
        <v>Иные закупки товаров, работ и услуг для обеспечения государственных (муниципальных) нужд</v>
      </c>
      <c r="B140" s="137" t="str">
        <f>Прил.6!D96</f>
        <v>0409</v>
      </c>
      <c r="C140" s="137" t="str">
        <f>Прил.6!E96</f>
        <v>0621623</v>
      </c>
      <c r="D140" s="137" t="str">
        <f>Прил.6!F96</f>
        <v>240</v>
      </c>
      <c r="E140" s="293">
        <f>Прил.6!G96</f>
        <v>0</v>
      </c>
      <c r="F140" s="293">
        <f>Прил.6!H96</f>
        <v>0</v>
      </c>
      <c r="G140" s="293">
        <f>Прил.6!I96</f>
        <v>0</v>
      </c>
      <c r="H140" s="293">
        <f>Прил.6!J96</f>
        <v>0</v>
      </c>
      <c r="I140" s="293">
        <f>Прил.6!K96</f>
        <v>0</v>
      </c>
      <c r="J140" s="293">
        <f>Прил.6!L96</f>
        <v>0</v>
      </c>
      <c r="K140" s="293">
        <f>Прил.6!M96</f>
        <v>0</v>
      </c>
      <c r="L140" s="293">
        <f>Прил.6!N96</f>
        <v>0</v>
      </c>
      <c r="M140" s="293">
        <f>Прил.6!O96</f>
        <v>0</v>
      </c>
      <c r="N140" s="293">
        <f>Прил.6!P96</f>
        <v>0</v>
      </c>
      <c r="O140" s="293">
        <f>Прил.6!Q96</f>
        <v>0</v>
      </c>
      <c r="P140" s="293">
        <f>Прил.6!R96</f>
        <v>350750</v>
      </c>
      <c r="Q140" s="150">
        <f>Прил.6!S96</f>
        <v>350750</v>
      </c>
      <c r="R140" s="293">
        <f>Прил.6!T96</f>
        <v>0</v>
      </c>
      <c r="S140" s="293">
        <f>Прил.6!U96</f>
        <v>0</v>
      </c>
      <c r="T140" s="293">
        <f>Прил.6!V96</f>
        <v>0</v>
      </c>
      <c r="U140" s="293">
        <f>Прил.6!W96</f>
        <v>350750</v>
      </c>
      <c r="V140" s="293">
        <f>Прил.6!X96</f>
        <v>0</v>
      </c>
      <c r="W140" s="293">
        <f>Прил.6!Y96</f>
        <v>0</v>
      </c>
      <c r="X140" s="293">
        <f>Прил.6!Z96</f>
        <v>0</v>
      </c>
      <c r="Y140" s="293">
        <f>Прил.6!AA96</f>
        <v>350750</v>
      </c>
      <c r="Z140" s="293">
        <f>Прил.6!AB96</f>
        <v>0</v>
      </c>
      <c r="AA140" s="293">
        <f>Прил.6!AC96</f>
        <v>0</v>
      </c>
      <c r="AB140" s="293">
        <f>Прил.6!AD96</f>
        <v>0</v>
      </c>
      <c r="AC140" s="293">
        <f>Прил.6!AE96</f>
        <v>350750</v>
      </c>
      <c r="AD140" s="293">
        <f>Прил.6!AF96</f>
        <v>0</v>
      </c>
      <c r="AE140" s="293">
        <f>Прил.6!AG96</f>
        <v>0</v>
      </c>
      <c r="AF140" s="293">
        <f>Прил.6!AH96</f>
        <v>0</v>
      </c>
      <c r="AG140" s="293">
        <f>Прил.6!AI96</f>
        <v>350750</v>
      </c>
      <c r="AH140" s="293">
        <f>Прил.6!AJ96</f>
        <v>0</v>
      </c>
      <c r="AI140" s="293">
        <f>Прил.6!AK96</f>
        <v>0</v>
      </c>
      <c r="AJ140" s="293">
        <f>Прил.6!AL96</f>
        <v>0</v>
      </c>
      <c r="AK140" s="293">
        <f>Прил.6!AM96</f>
        <v>350750</v>
      </c>
      <c r="AL140" s="169">
        <f t="shared" si="28"/>
        <v>1</v>
      </c>
      <c r="AM140" s="138"/>
      <c r="AN140" s="454"/>
      <c r="AO140" s="118"/>
    </row>
    <row r="141" spans="1:41" s="115" customFormat="1" ht="23.25" customHeight="1" x14ac:dyDescent="0.25">
      <c r="A141" s="382" t="str">
        <f>Прил.6!B97</f>
        <v>Расходы на содержание автомобильных дорог общего пользования местного значения городских округов, городских и сельских поселений в рамках подпрограммы "Дороги Красноярья" государственной программы Красноярского края "Развитие транспортной системы"</v>
      </c>
      <c r="B141" s="137" t="str">
        <f>Прил.6!D97</f>
        <v>0409</v>
      </c>
      <c r="C141" s="137" t="str">
        <f>Прил.6!E97</f>
        <v>0627508</v>
      </c>
      <c r="D141" s="137"/>
      <c r="E141" s="150">
        <f>Прил.6!G97</f>
        <v>0</v>
      </c>
      <c r="F141" s="150">
        <f>Прил.6!H97</f>
        <v>637643.43000000005</v>
      </c>
      <c r="G141" s="150">
        <f>Прил.6!I97</f>
        <v>0</v>
      </c>
      <c r="H141" s="150">
        <f>Прил.6!J97</f>
        <v>0</v>
      </c>
      <c r="I141" s="150">
        <f>Прил.6!K97</f>
        <v>637643.43000000005</v>
      </c>
      <c r="J141" s="150">
        <f>Прил.6!L97</f>
        <v>0</v>
      </c>
      <c r="K141" s="150">
        <f>Прил.6!M97</f>
        <v>0</v>
      </c>
      <c r="L141" s="150">
        <f>Прил.6!N97</f>
        <v>0</v>
      </c>
      <c r="M141" s="150">
        <f>Прил.6!O97</f>
        <v>637643.43000000005</v>
      </c>
      <c r="N141" s="150">
        <f>Прил.6!P97</f>
        <v>0</v>
      </c>
      <c r="O141" s="150">
        <f>Прил.6!Q97</f>
        <v>0</v>
      </c>
      <c r="P141" s="150">
        <f>Прил.6!R97</f>
        <v>0</v>
      </c>
      <c r="Q141" s="150">
        <f>Прил.6!S97</f>
        <v>637643.43000000005</v>
      </c>
      <c r="R141" s="150">
        <f>Прил.6!T97</f>
        <v>0</v>
      </c>
      <c r="S141" s="150">
        <f>Прил.6!U97</f>
        <v>0</v>
      </c>
      <c r="T141" s="150">
        <f>Прил.6!V97</f>
        <v>0</v>
      </c>
      <c r="U141" s="150">
        <f>Прил.6!W97</f>
        <v>637643.43000000005</v>
      </c>
      <c r="V141" s="150">
        <f>Прил.6!X97</f>
        <v>0</v>
      </c>
      <c r="W141" s="150">
        <f>Прил.6!Y97</f>
        <v>0</v>
      </c>
      <c r="X141" s="150">
        <f>Прил.6!Z97</f>
        <v>0</v>
      </c>
      <c r="Y141" s="150">
        <f>Прил.6!AA97</f>
        <v>637643.43000000005</v>
      </c>
      <c r="Z141" s="150">
        <f>Прил.6!AB97</f>
        <v>0</v>
      </c>
      <c r="AA141" s="150">
        <f>Прил.6!AC97</f>
        <v>0</v>
      </c>
      <c r="AB141" s="150">
        <f>Прил.6!AD97</f>
        <v>0</v>
      </c>
      <c r="AC141" s="150">
        <f>Прил.6!AE97</f>
        <v>637643.43000000005</v>
      </c>
      <c r="AD141" s="150">
        <f>Прил.6!AF97</f>
        <v>0</v>
      </c>
      <c r="AE141" s="150">
        <f>Прил.6!AG97</f>
        <v>0</v>
      </c>
      <c r="AF141" s="150">
        <f>Прил.6!AH97</f>
        <v>0</v>
      </c>
      <c r="AG141" s="150">
        <f>Прил.6!AI97</f>
        <v>637643.43000000005</v>
      </c>
      <c r="AH141" s="150">
        <f>Прил.6!AJ97</f>
        <v>0</v>
      </c>
      <c r="AI141" s="150">
        <f>Прил.6!AK97</f>
        <v>0</v>
      </c>
      <c r="AJ141" s="150">
        <f>Прил.6!AL97</f>
        <v>0</v>
      </c>
      <c r="AK141" s="150">
        <f>Прил.6!AM97</f>
        <v>637643.43000000005</v>
      </c>
      <c r="AL141" s="169">
        <f t="shared" si="28"/>
        <v>1</v>
      </c>
      <c r="AM141" s="138"/>
      <c r="AN141" s="454"/>
      <c r="AO141" s="71">
        <f t="shared" si="26"/>
        <v>0</v>
      </c>
    </row>
    <row r="142" spans="1:41" s="115" customFormat="1" ht="12.75" customHeight="1" x14ac:dyDescent="0.25">
      <c r="A142" s="382" t="str">
        <f>Прил.6!B98</f>
        <v>Закупка товаров, работ и услуг для государственных (муниципальных) нужд</v>
      </c>
      <c r="B142" s="137" t="str">
        <f>Прил.6!D98</f>
        <v>0409</v>
      </c>
      <c r="C142" s="137" t="str">
        <f>Прил.6!E98</f>
        <v>0627508</v>
      </c>
      <c r="D142" s="137" t="str">
        <f>Прил.6!F98</f>
        <v>200</v>
      </c>
      <c r="E142" s="150">
        <f>Прил.6!G98</f>
        <v>0</v>
      </c>
      <c r="F142" s="150">
        <f>Прил.6!H98</f>
        <v>637643.43000000005</v>
      </c>
      <c r="G142" s="150">
        <f>Прил.6!I98</f>
        <v>0</v>
      </c>
      <c r="H142" s="150">
        <f>Прил.6!J98</f>
        <v>0</v>
      </c>
      <c r="I142" s="150">
        <f>Прил.6!K98</f>
        <v>637643.43000000005</v>
      </c>
      <c r="J142" s="150">
        <f>Прил.6!L98</f>
        <v>0</v>
      </c>
      <c r="K142" s="150">
        <f>Прил.6!M98</f>
        <v>0</v>
      </c>
      <c r="L142" s="150">
        <f>Прил.6!N98</f>
        <v>0</v>
      </c>
      <c r="M142" s="150">
        <f>Прил.6!O98</f>
        <v>637643.43000000005</v>
      </c>
      <c r="N142" s="150">
        <f>Прил.6!P98</f>
        <v>0</v>
      </c>
      <c r="O142" s="150">
        <f>Прил.6!Q98</f>
        <v>0</v>
      </c>
      <c r="P142" s="150">
        <f>Прил.6!R98</f>
        <v>0</v>
      </c>
      <c r="Q142" s="150">
        <f>Прил.6!S98</f>
        <v>637643.43000000005</v>
      </c>
      <c r="R142" s="150">
        <f>Прил.6!T98</f>
        <v>0</v>
      </c>
      <c r="S142" s="150">
        <f>Прил.6!U98</f>
        <v>0</v>
      </c>
      <c r="T142" s="150">
        <f>Прил.6!V98</f>
        <v>0</v>
      </c>
      <c r="U142" s="150">
        <f>Прил.6!W98</f>
        <v>637643.43000000005</v>
      </c>
      <c r="V142" s="150">
        <f>Прил.6!X98</f>
        <v>0</v>
      </c>
      <c r="W142" s="150">
        <f>Прил.6!Y98</f>
        <v>0</v>
      </c>
      <c r="X142" s="150">
        <f>Прил.6!Z98</f>
        <v>0</v>
      </c>
      <c r="Y142" s="150">
        <f>Прил.6!AA98</f>
        <v>637643.43000000005</v>
      </c>
      <c r="Z142" s="150">
        <f>Прил.6!AB98</f>
        <v>0</v>
      </c>
      <c r="AA142" s="150">
        <f>Прил.6!AC98</f>
        <v>0</v>
      </c>
      <c r="AB142" s="150">
        <f>Прил.6!AD98</f>
        <v>0</v>
      </c>
      <c r="AC142" s="150">
        <f>Прил.6!AE98</f>
        <v>637643.43000000005</v>
      </c>
      <c r="AD142" s="150">
        <f>Прил.6!AF98</f>
        <v>0</v>
      </c>
      <c r="AE142" s="150">
        <f>Прил.6!AG98</f>
        <v>0</v>
      </c>
      <c r="AF142" s="150">
        <f>Прил.6!AH98</f>
        <v>0</v>
      </c>
      <c r="AG142" s="150">
        <f>Прил.6!AI98</f>
        <v>637643.43000000005</v>
      </c>
      <c r="AH142" s="150">
        <f>Прил.6!AJ98</f>
        <v>0</v>
      </c>
      <c r="AI142" s="150">
        <f>Прил.6!AK98</f>
        <v>0</v>
      </c>
      <c r="AJ142" s="150">
        <f>Прил.6!AL98</f>
        <v>0</v>
      </c>
      <c r="AK142" s="150">
        <f>Прил.6!AM98</f>
        <v>637643.43000000005</v>
      </c>
      <c r="AL142" s="169">
        <f t="shared" si="28"/>
        <v>1</v>
      </c>
      <c r="AM142" s="138"/>
      <c r="AN142" s="454"/>
      <c r="AO142" s="71">
        <f t="shared" si="26"/>
        <v>0</v>
      </c>
    </row>
    <row r="143" spans="1:41" s="115" customFormat="1" ht="12" customHeight="1" x14ac:dyDescent="0.25">
      <c r="A143" s="382" t="str">
        <f>Прил.6!B99</f>
        <v>Иные закупки товаров, работ и услуг для обеспечения государственных (муниципальных) нужд</v>
      </c>
      <c r="B143" s="137" t="str">
        <f>Прил.6!D99</f>
        <v>0409</v>
      </c>
      <c r="C143" s="137" t="str">
        <f>Прил.6!E99</f>
        <v>0627508</v>
      </c>
      <c r="D143" s="137" t="str">
        <f>Прил.6!F99</f>
        <v>240</v>
      </c>
      <c r="E143" s="293">
        <f>Прил.6!G99</f>
        <v>0</v>
      </c>
      <c r="F143" s="293">
        <f>Прил.6!H99</f>
        <v>637643.43000000005</v>
      </c>
      <c r="G143" s="293">
        <f>Прил.6!I99</f>
        <v>0</v>
      </c>
      <c r="H143" s="293">
        <f>Прил.6!J99</f>
        <v>0</v>
      </c>
      <c r="I143" s="293">
        <f>Прил.6!K99</f>
        <v>637643.43000000005</v>
      </c>
      <c r="J143" s="293">
        <f>Прил.6!L99</f>
        <v>0</v>
      </c>
      <c r="K143" s="293">
        <f>Прил.6!M99</f>
        <v>0</v>
      </c>
      <c r="L143" s="293">
        <f>Прил.6!N99</f>
        <v>0</v>
      </c>
      <c r="M143" s="293">
        <f>Прил.6!O99</f>
        <v>637643.43000000005</v>
      </c>
      <c r="N143" s="293">
        <f>Прил.6!P99</f>
        <v>0</v>
      </c>
      <c r="O143" s="293">
        <f>Прил.6!Q99</f>
        <v>0</v>
      </c>
      <c r="P143" s="293">
        <f>Прил.6!R99</f>
        <v>0</v>
      </c>
      <c r="Q143" s="150">
        <f>Прил.6!S99</f>
        <v>637643.43000000005</v>
      </c>
      <c r="R143" s="293">
        <f>Прил.6!T99</f>
        <v>0</v>
      </c>
      <c r="S143" s="293">
        <f>Прил.6!U99</f>
        <v>0</v>
      </c>
      <c r="T143" s="293">
        <f>Прил.6!V99</f>
        <v>0</v>
      </c>
      <c r="U143" s="293">
        <f>Прил.6!W99</f>
        <v>637643.43000000005</v>
      </c>
      <c r="V143" s="293">
        <f>Прил.6!X99</f>
        <v>0</v>
      </c>
      <c r="W143" s="293">
        <f>Прил.6!Y99</f>
        <v>0</v>
      </c>
      <c r="X143" s="293">
        <f>Прил.6!Z99</f>
        <v>0</v>
      </c>
      <c r="Y143" s="293">
        <f>Прил.6!AA99</f>
        <v>637643.43000000005</v>
      </c>
      <c r="Z143" s="293">
        <f>Прил.6!AB99</f>
        <v>0</v>
      </c>
      <c r="AA143" s="293">
        <f>Прил.6!AC99</f>
        <v>0</v>
      </c>
      <c r="AB143" s="293">
        <f>Прил.6!AD99</f>
        <v>0</v>
      </c>
      <c r="AC143" s="293">
        <f>Прил.6!AE99</f>
        <v>637643.43000000005</v>
      </c>
      <c r="AD143" s="293">
        <f>Прил.6!AF99</f>
        <v>0</v>
      </c>
      <c r="AE143" s="293">
        <f>Прил.6!AG99</f>
        <v>0</v>
      </c>
      <c r="AF143" s="293">
        <f>Прил.6!AH99</f>
        <v>0</v>
      </c>
      <c r="AG143" s="293">
        <f>Прил.6!AI99</f>
        <v>637643.43000000005</v>
      </c>
      <c r="AH143" s="293">
        <f>Прил.6!AJ99</f>
        <v>0</v>
      </c>
      <c r="AI143" s="293">
        <f>Прил.6!AK99</f>
        <v>0</v>
      </c>
      <c r="AJ143" s="293">
        <f>Прил.6!AL99</f>
        <v>0</v>
      </c>
      <c r="AK143" s="293">
        <f>Прил.6!AM99</f>
        <v>637643.43000000005</v>
      </c>
      <c r="AL143" s="169">
        <f t="shared" si="28"/>
        <v>1</v>
      </c>
      <c r="AM143" s="138"/>
      <c r="AN143" s="454"/>
      <c r="AO143" s="71">
        <f t="shared" si="26"/>
        <v>0</v>
      </c>
    </row>
    <row r="144" spans="1:41" s="115" customFormat="1" ht="12" hidden="1" customHeight="1" x14ac:dyDescent="0.2">
      <c r="A144" s="36"/>
      <c r="B144" s="137"/>
      <c r="C144" s="137"/>
      <c r="D144" s="137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69" t="str">
        <f t="shared" si="28"/>
        <v xml:space="preserve"> </v>
      </c>
      <c r="AM144" s="138"/>
      <c r="AN144" s="211"/>
    </row>
    <row r="145" spans="1:41" s="115" customFormat="1" ht="12" hidden="1" customHeight="1" x14ac:dyDescent="0.2">
      <c r="A145" s="36"/>
      <c r="B145" s="137"/>
      <c r="C145" s="137"/>
      <c r="D145" s="137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69" t="str">
        <f t="shared" si="28"/>
        <v xml:space="preserve"> </v>
      </c>
      <c r="AM145" s="138"/>
      <c r="AN145" s="211"/>
    </row>
    <row r="146" spans="1:41" s="104" customFormat="1" ht="12" customHeight="1" x14ac:dyDescent="0.25">
      <c r="A146" s="201" t="str">
        <f>Прил.6!B315</f>
        <v>Другие вопросы в области национальной экономики</v>
      </c>
      <c r="B146" s="163" t="str">
        <f>Прил.6!D315</f>
        <v>0412</v>
      </c>
      <c r="C146" s="137"/>
      <c r="D146" s="137"/>
      <c r="E146" s="165">
        <f t="shared" ref="E146:M146" si="29">E147+E160</f>
        <v>7699150</v>
      </c>
      <c r="F146" s="165">
        <f t="shared" si="29"/>
        <v>0</v>
      </c>
      <c r="G146" s="165">
        <f t="shared" si="29"/>
        <v>0</v>
      </c>
      <c r="H146" s="165">
        <f t="shared" si="29"/>
        <v>0</v>
      </c>
      <c r="I146" s="165">
        <f t="shared" si="29"/>
        <v>7699150</v>
      </c>
      <c r="J146" s="165">
        <f t="shared" si="29"/>
        <v>0</v>
      </c>
      <c r="K146" s="165">
        <f t="shared" si="29"/>
        <v>79000</v>
      </c>
      <c r="L146" s="165">
        <f t="shared" si="29"/>
        <v>0</v>
      </c>
      <c r="M146" s="165">
        <f t="shared" si="29"/>
        <v>7778150</v>
      </c>
      <c r="N146" s="165">
        <f t="shared" ref="N146:AK146" si="30">N147+N160</f>
        <v>0</v>
      </c>
      <c r="O146" s="165">
        <f t="shared" si="30"/>
        <v>0</v>
      </c>
      <c r="P146" s="165">
        <f t="shared" si="30"/>
        <v>-2520000</v>
      </c>
      <c r="Q146" s="165">
        <f t="shared" si="30"/>
        <v>5258150</v>
      </c>
      <c r="R146" s="165">
        <f t="shared" si="30"/>
        <v>0</v>
      </c>
      <c r="S146" s="165">
        <f t="shared" si="30"/>
        <v>0</v>
      </c>
      <c r="T146" s="165">
        <f t="shared" si="30"/>
        <v>0</v>
      </c>
      <c r="U146" s="165">
        <f t="shared" si="30"/>
        <v>5258150</v>
      </c>
      <c r="V146" s="165">
        <f t="shared" si="30"/>
        <v>0</v>
      </c>
      <c r="W146" s="165">
        <f t="shared" si="30"/>
        <v>0</v>
      </c>
      <c r="X146" s="165">
        <f t="shared" si="30"/>
        <v>0</v>
      </c>
      <c r="Y146" s="165">
        <f t="shared" si="30"/>
        <v>5258150</v>
      </c>
      <c r="Z146" s="165">
        <f t="shared" si="30"/>
        <v>0</v>
      </c>
      <c r="AA146" s="165">
        <f t="shared" si="30"/>
        <v>0</v>
      </c>
      <c r="AB146" s="165">
        <f t="shared" si="30"/>
        <v>0</v>
      </c>
      <c r="AC146" s="165">
        <f t="shared" si="30"/>
        <v>5258150</v>
      </c>
      <c r="AD146" s="165">
        <f t="shared" si="30"/>
        <v>0</v>
      </c>
      <c r="AE146" s="165">
        <f t="shared" si="30"/>
        <v>0</v>
      </c>
      <c r="AF146" s="165">
        <f t="shared" si="30"/>
        <v>0</v>
      </c>
      <c r="AG146" s="165">
        <f t="shared" si="30"/>
        <v>5258150</v>
      </c>
      <c r="AH146" s="165">
        <f t="shared" si="30"/>
        <v>0</v>
      </c>
      <c r="AI146" s="165">
        <f t="shared" si="30"/>
        <v>0</v>
      </c>
      <c r="AJ146" s="165">
        <f t="shared" si="30"/>
        <v>0</v>
      </c>
      <c r="AK146" s="165">
        <f t="shared" si="30"/>
        <v>5258150</v>
      </c>
      <c r="AL146" s="169">
        <f t="shared" si="28"/>
        <v>1</v>
      </c>
      <c r="AM146" s="100"/>
      <c r="AN146" s="408">
        <f>E146/278008917.62*100</f>
        <v>2.77</v>
      </c>
      <c r="AO146" s="71">
        <f>I146-AK146</f>
        <v>2441000</v>
      </c>
    </row>
    <row r="147" spans="1:41" s="32" customFormat="1" ht="12" customHeight="1" x14ac:dyDescent="0.25">
      <c r="A147" s="382" t="str">
        <f>Прил.6!B101</f>
        <v xml:space="preserve">Муниципальная программа "Создание условий для обеспечения жителей сельского поселения Хатанга услугами торговли" </v>
      </c>
      <c r="B147" s="137" t="str">
        <f>Прил.6!D101</f>
        <v>0412</v>
      </c>
      <c r="C147" s="137" t="str">
        <f>Прил.6!E101</f>
        <v>0200000</v>
      </c>
      <c r="D147" s="137"/>
      <c r="E147" s="150">
        <f>Прил.6!G101</f>
        <v>7399150</v>
      </c>
      <c r="F147" s="150">
        <f>Прил.6!H101</f>
        <v>0</v>
      </c>
      <c r="G147" s="150">
        <f>Прил.6!I101</f>
        <v>0</v>
      </c>
      <c r="H147" s="150">
        <f>Прил.6!J101</f>
        <v>0</v>
      </c>
      <c r="I147" s="150">
        <f>Прил.6!K101</f>
        <v>7399150</v>
      </c>
      <c r="J147" s="150">
        <f>Прил.6!L101</f>
        <v>0</v>
      </c>
      <c r="K147" s="150">
        <f>Прил.6!M101</f>
        <v>0</v>
      </c>
      <c r="L147" s="150">
        <f>Прил.6!N101</f>
        <v>0</v>
      </c>
      <c r="M147" s="150">
        <f>Прил.6!O101</f>
        <v>7399150</v>
      </c>
      <c r="N147" s="150">
        <f>Прил.6!P101</f>
        <v>0</v>
      </c>
      <c r="O147" s="150">
        <f>Прил.6!Q101</f>
        <v>0</v>
      </c>
      <c r="P147" s="150">
        <f>Прил.6!R101</f>
        <v>-2320000</v>
      </c>
      <c r="Q147" s="150">
        <f>Прил.6!S101</f>
        <v>5079150</v>
      </c>
      <c r="R147" s="150">
        <f>Прил.6!T101</f>
        <v>0</v>
      </c>
      <c r="S147" s="150">
        <f>Прил.6!U101</f>
        <v>0</v>
      </c>
      <c r="T147" s="150">
        <f>Прил.6!V101</f>
        <v>0</v>
      </c>
      <c r="U147" s="150">
        <f>Прил.6!W101</f>
        <v>5079150</v>
      </c>
      <c r="V147" s="150">
        <f>Прил.6!X101</f>
        <v>0</v>
      </c>
      <c r="W147" s="150">
        <f>Прил.6!Y101</f>
        <v>0</v>
      </c>
      <c r="X147" s="150">
        <f>Прил.6!Z101</f>
        <v>0</v>
      </c>
      <c r="Y147" s="150">
        <f>Прил.6!AA101</f>
        <v>5079150</v>
      </c>
      <c r="Z147" s="150">
        <f>Прил.6!AB101</f>
        <v>0</v>
      </c>
      <c r="AA147" s="150">
        <f>Прил.6!AC101</f>
        <v>0</v>
      </c>
      <c r="AB147" s="150">
        <f>Прил.6!AD101</f>
        <v>0</v>
      </c>
      <c r="AC147" s="150">
        <f>Прил.6!AE101</f>
        <v>5079150</v>
      </c>
      <c r="AD147" s="150">
        <f>Прил.6!AF101</f>
        <v>0</v>
      </c>
      <c r="AE147" s="150">
        <f>Прил.6!AG101</f>
        <v>0</v>
      </c>
      <c r="AF147" s="150">
        <f>Прил.6!AH101</f>
        <v>0</v>
      </c>
      <c r="AG147" s="150">
        <f>Прил.6!AI101</f>
        <v>5079150</v>
      </c>
      <c r="AH147" s="150">
        <f>Прил.6!AJ101</f>
        <v>0</v>
      </c>
      <c r="AI147" s="150">
        <f>Прил.6!AK101</f>
        <v>0</v>
      </c>
      <c r="AJ147" s="150">
        <f>Прил.6!AL101</f>
        <v>0</v>
      </c>
      <c r="AK147" s="150">
        <f>Прил.6!AM101</f>
        <v>5079150</v>
      </c>
      <c r="AL147" s="169">
        <f t="shared" si="28"/>
        <v>1</v>
      </c>
      <c r="AM147" s="100"/>
      <c r="AN147" s="449"/>
      <c r="AO147" s="71">
        <f>I147-AK147</f>
        <v>2320000</v>
      </c>
    </row>
    <row r="148" spans="1:41" s="32" customFormat="1" ht="12" customHeight="1" x14ac:dyDescent="0.25">
      <c r="A148" s="382" t="str">
        <f>Прил.6!B102</f>
        <v>Подпрограмма "Бензин по доступной цене для населения и сельскохозяйственных предприятий поселков сельского поселения Хатанга"</v>
      </c>
      <c r="B148" s="137" t="str">
        <f>Прил.6!D102</f>
        <v>0412</v>
      </c>
      <c r="C148" s="137" t="str">
        <f>Прил.6!E102</f>
        <v>0210000</v>
      </c>
      <c r="D148" s="137"/>
      <c r="E148" s="150">
        <f>Прил.6!G102</f>
        <v>914600</v>
      </c>
      <c r="F148" s="150">
        <f>Прил.6!H102</f>
        <v>0</v>
      </c>
      <c r="G148" s="150">
        <f>Прил.6!I102</f>
        <v>0</v>
      </c>
      <c r="H148" s="150">
        <f>Прил.6!J102</f>
        <v>0</v>
      </c>
      <c r="I148" s="150">
        <f>Прил.6!K102</f>
        <v>914600</v>
      </c>
      <c r="J148" s="150">
        <f>Прил.6!L102</f>
        <v>0</v>
      </c>
      <c r="K148" s="150">
        <f>Прил.6!M102</f>
        <v>0</v>
      </c>
      <c r="L148" s="150">
        <f>Прил.6!N102</f>
        <v>0</v>
      </c>
      <c r="M148" s="150">
        <f>Прил.6!O102</f>
        <v>914600</v>
      </c>
      <c r="N148" s="150">
        <f>Прил.6!P102</f>
        <v>0</v>
      </c>
      <c r="O148" s="150">
        <f>Прил.6!Q102</f>
        <v>0</v>
      </c>
      <c r="P148" s="150">
        <f>Прил.6!R102</f>
        <v>0</v>
      </c>
      <c r="Q148" s="150">
        <f>Прил.6!S102</f>
        <v>914600</v>
      </c>
      <c r="R148" s="150">
        <f>Прил.6!T102</f>
        <v>0</v>
      </c>
      <c r="S148" s="150">
        <f>Прил.6!U102</f>
        <v>0</v>
      </c>
      <c r="T148" s="150">
        <f>Прил.6!V102</f>
        <v>0</v>
      </c>
      <c r="U148" s="150">
        <f>Прил.6!W102</f>
        <v>914600</v>
      </c>
      <c r="V148" s="150">
        <f>Прил.6!X102</f>
        <v>0</v>
      </c>
      <c r="W148" s="150">
        <f>Прил.6!Y102</f>
        <v>0</v>
      </c>
      <c r="X148" s="150">
        <f>Прил.6!Z102</f>
        <v>0</v>
      </c>
      <c r="Y148" s="150">
        <f>Прил.6!AA102</f>
        <v>914600</v>
      </c>
      <c r="Z148" s="150">
        <f>Прил.6!AB102</f>
        <v>0</v>
      </c>
      <c r="AA148" s="150">
        <f>Прил.6!AC102</f>
        <v>0</v>
      </c>
      <c r="AB148" s="150">
        <f>Прил.6!AD102</f>
        <v>0</v>
      </c>
      <c r="AC148" s="150">
        <f>Прил.6!AE102</f>
        <v>914600</v>
      </c>
      <c r="AD148" s="150">
        <f>Прил.6!AF102</f>
        <v>0</v>
      </c>
      <c r="AE148" s="150">
        <f>Прил.6!AG102</f>
        <v>0</v>
      </c>
      <c r="AF148" s="150">
        <f>Прил.6!AH102</f>
        <v>0</v>
      </c>
      <c r="AG148" s="150">
        <f>Прил.6!AI102</f>
        <v>914600</v>
      </c>
      <c r="AH148" s="150">
        <f>Прил.6!AJ102</f>
        <v>0</v>
      </c>
      <c r="AI148" s="150">
        <f>Прил.6!AK102</f>
        <v>0</v>
      </c>
      <c r="AJ148" s="150">
        <f>Прил.6!AL102</f>
        <v>0</v>
      </c>
      <c r="AK148" s="150">
        <f>Прил.6!AM102</f>
        <v>914600</v>
      </c>
      <c r="AL148" s="169">
        <f t="shared" si="28"/>
        <v>1</v>
      </c>
      <c r="AM148" s="100"/>
      <c r="AN148" s="450"/>
      <c r="AO148" s="71">
        <f>I148-AK148</f>
        <v>0</v>
      </c>
    </row>
    <row r="149" spans="1:41" s="104" customFormat="1" ht="12" customHeight="1" x14ac:dyDescent="0.25">
      <c r="A149" s="382" t="str">
        <f>Прил.6!B103</f>
        <v>Возмещение транспортных затрат по доставке бензина для реализации населению и сельскохозяйственным предприятиям из с.Хатанга в поселки сельского поселения Хатанга</v>
      </c>
      <c r="B149" s="137" t="str">
        <f>Прил.6!D103</f>
        <v>0412</v>
      </c>
      <c r="C149" s="137" t="str">
        <f>Прил.6!E103</f>
        <v>0211211</v>
      </c>
      <c r="D149" s="137"/>
      <c r="E149" s="150">
        <f>Прил.6!G103</f>
        <v>914600</v>
      </c>
      <c r="F149" s="150">
        <f>Прил.6!H103</f>
        <v>0</v>
      </c>
      <c r="G149" s="150">
        <f>Прил.6!I103</f>
        <v>0</v>
      </c>
      <c r="H149" s="150">
        <f>Прил.6!J103</f>
        <v>0</v>
      </c>
      <c r="I149" s="150">
        <f>Прил.6!K103</f>
        <v>914600</v>
      </c>
      <c r="J149" s="150">
        <f>Прил.6!L103</f>
        <v>0</v>
      </c>
      <c r="K149" s="150">
        <f>Прил.6!M103</f>
        <v>0</v>
      </c>
      <c r="L149" s="150">
        <f>Прил.6!N103</f>
        <v>0</v>
      </c>
      <c r="M149" s="150">
        <f>Прил.6!O103</f>
        <v>914600</v>
      </c>
      <c r="N149" s="150">
        <f>Прил.6!P103</f>
        <v>0</v>
      </c>
      <c r="O149" s="150">
        <f>Прил.6!Q103</f>
        <v>0</v>
      </c>
      <c r="P149" s="150">
        <f>Прил.6!R103</f>
        <v>0</v>
      </c>
      <c r="Q149" s="150">
        <f>Прил.6!S103</f>
        <v>914600</v>
      </c>
      <c r="R149" s="150">
        <f>Прил.6!T103</f>
        <v>0</v>
      </c>
      <c r="S149" s="150">
        <f>Прил.6!U103</f>
        <v>0</v>
      </c>
      <c r="T149" s="150">
        <f>Прил.6!V103</f>
        <v>0</v>
      </c>
      <c r="U149" s="150">
        <f>Прил.6!W103</f>
        <v>914600</v>
      </c>
      <c r="V149" s="150">
        <f>Прил.6!X103</f>
        <v>0</v>
      </c>
      <c r="W149" s="150">
        <f>Прил.6!Y103</f>
        <v>0</v>
      </c>
      <c r="X149" s="150">
        <f>Прил.6!Z103</f>
        <v>0</v>
      </c>
      <c r="Y149" s="150">
        <f>Прил.6!AA103</f>
        <v>914600</v>
      </c>
      <c r="Z149" s="150">
        <f>Прил.6!AB103</f>
        <v>0</v>
      </c>
      <c r="AA149" s="150">
        <f>Прил.6!AC103</f>
        <v>0</v>
      </c>
      <c r="AB149" s="150">
        <f>Прил.6!AD103</f>
        <v>0</v>
      </c>
      <c r="AC149" s="150">
        <f>Прил.6!AE103</f>
        <v>914600</v>
      </c>
      <c r="AD149" s="150">
        <f>Прил.6!AF103</f>
        <v>0</v>
      </c>
      <c r="AE149" s="150">
        <f>Прил.6!AG103</f>
        <v>0</v>
      </c>
      <c r="AF149" s="150">
        <f>Прил.6!AH103</f>
        <v>0</v>
      </c>
      <c r="AG149" s="150">
        <f>Прил.6!AI103</f>
        <v>914600</v>
      </c>
      <c r="AH149" s="150">
        <f>Прил.6!AJ103</f>
        <v>0</v>
      </c>
      <c r="AI149" s="150">
        <f>Прил.6!AK103</f>
        <v>0</v>
      </c>
      <c r="AJ149" s="150">
        <f>Прил.6!AL103</f>
        <v>0</v>
      </c>
      <c r="AK149" s="150">
        <f>Прил.6!AM103</f>
        <v>914600</v>
      </c>
      <c r="AL149" s="169">
        <f t="shared" si="28"/>
        <v>1</v>
      </c>
      <c r="AM149" s="100"/>
      <c r="AN149" s="451"/>
      <c r="AO149" s="71">
        <f>I149-AK149</f>
        <v>0</v>
      </c>
    </row>
    <row r="150" spans="1:41" s="76" customFormat="1" ht="12" hidden="1" customHeight="1" x14ac:dyDescent="0.2">
      <c r="A150" s="36" t="str">
        <f>Прил.6!B104</f>
        <v>Предоставление субсидий бюджетным, автономным учреждениям и иным некоммерческим организациям</v>
      </c>
      <c r="B150" s="137" t="str">
        <f>Прил.6!D104</f>
        <v>0412</v>
      </c>
      <c r="C150" s="137" t="str">
        <f>Прил.6!E104</f>
        <v>0211211</v>
      </c>
      <c r="D150" s="137" t="str">
        <f>Прил.6!F104</f>
        <v>600</v>
      </c>
      <c r="E150" s="150">
        <f>Прил.6!G104</f>
        <v>0</v>
      </c>
      <c r="F150" s="150">
        <f>Прил.6!H104</f>
        <v>0</v>
      </c>
      <c r="G150" s="150">
        <f>Прил.6!I104</f>
        <v>0</v>
      </c>
      <c r="H150" s="150">
        <f>Прил.6!J104</f>
        <v>0</v>
      </c>
      <c r="I150" s="150">
        <f>Прил.6!K104</f>
        <v>0</v>
      </c>
      <c r="J150" s="150">
        <f>Прил.6!L104</f>
        <v>0</v>
      </c>
      <c r="K150" s="150">
        <f>Прил.6!M104</f>
        <v>0</v>
      </c>
      <c r="L150" s="150">
        <f>Прил.6!N104</f>
        <v>0</v>
      </c>
      <c r="M150" s="150">
        <f>Прил.6!O104</f>
        <v>0</v>
      </c>
      <c r="N150" s="150">
        <f>Прил.6!P104</f>
        <v>0</v>
      </c>
      <c r="O150" s="150">
        <f>Прил.6!Q104</f>
        <v>0</v>
      </c>
      <c r="P150" s="150">
        <f>Прил.6!R104</f>
        <v>0</v>
      </c>
      <c r="Q150" s="150">
        <f>Прил.6!S104</f>
        <v>0</v>
      </c>
      <c r="R150" s="150">
        <f>Прил.6!T104</f>
        <v>0</v>
      </c>
      <c r="S150" s="150">
        <f>Прил.6!U104</f>
        <v>0</v>
      </c>
      <c r="T150" s="150">
        <f>Прил.6!V104</f>
        <v>0</v>
      </c>
      <c r="U150" s="150">
        <f>Прил.6!W104</f>
        <v>0</v>
      </c>
      <c r="V150" s="150">
        <f>Прил.6!X104</f>
        <v>0</v>
      </c>
      <c r="W150" s="150">
        <f>Прил.6!Y104</f>
        <v>0</v>
      </c>
      <c r="X150" s="150">
        <f>Прил.6!Z104</f>
        <v>0</v>
      </c>
      <c r="Y150" s="150">
        <f>Прил.6!AA104</f>
        <v>0</v>
      </c>
      <c r="Z150" s="150">
        <f>Прил.6!AB104</f>
        <v>0</v>
      </c>
      <c r="AA150" s="150">
        <f>Прил.6!AC104</f>
        <v>0</v>
      </c>
      <c r="AB150" s="150">
        <f>Прил.6!AD104</f>
        <v>0</v>
      </c>
      <c r="AC150" s="150">
        <f>Прил.6!AE104</f>
        <v>0</v>
      </c>
      <c r="AD150" s="150">
        <f>Прил.6!AF104</f>
        <v>0</v>
      </c>
      <c r="AE150" s="150">
        <f>Прил.6!AG104</f>
        <v>0</v>
      </c>
      <c r="AF150" s="150">
        <f>Прил.6!AH104</f>
        <v>0</v>
      </c>
      <c r="AG150" s="150">
        <f>Прил.6!AI104</f>
        <v>0</v>
      </c>
      <c r="AH150" s="150">
        <f>Прил.6!AJ104</f>
        <v>0</v>
      </c>
      <c r="AI150" s="150">
        <f>Прил.6!AK104</f>
        <v>0</v>
      </c>
      <c r="AJ150" s="150">
        <f>Прил.6!AL104</f>
        <v>0</v>
      </c>
      <c r="AK150" s="150">
        <f>Прил.6!AM104</f>
        <v>0</v>
      </c>
      <c r="AL150" s="169" t="str">
        <f t="shared" si="28"/>
        <v xml:space="preserve"> </v>
      </c>
      <c r="AM150" s="100"/>
      <c r="AN150" s="215"/>
    </row>
    <row r="151" spans="1:41" s="76" customFormat="1" ht="12" hidden="1" customHeight="1" x14ac:dyDescent="0.2">
      <c r="A151" s="430" t="str">
        <f>Прил.6!B105</f>
        <v>Субсидии некоммерческим организациям (за исключением государственных (муниципальных) учреждений)</v>
      </c>
      <c r="B151" s="292" t="str">
        <f>Прил.6!D105</f>
        <v>0412</v>
      </c>
      <c r="C151" s="292" t="str">
        <f>Прил.6!E105</f>
        <v>0211211</v>
      </c>
      <c r="D151" s="292" t="str">
        <f>Прил.6!F105</f>
        <v>630</v>
      </c>
      <c r="E151" s="293">
        <f>Прил.6!G105</f>
        <v>0</v>
      </c>
      <c r="F151" s="293">
        <f>Прил.6!H105</f>
        <v>0</v>
      </c>
      <c r="G151" s="293">
        <f>Прил.6!I105</f>
        <v>0</v>
      </c>
      <c r="H151" s="293">
        <f>Прил.6!J105</f>
        <v>0</v>
      </c>
      <c r="I151" s="293">
        <f>Прил.6!K105</f>
        <v>0</v>
      </c>
      <c r="J151" s="293">
        <f>Прил.6!L105</f>
        <v>0</v>
      </c>
      <c r="K151" s="293">
        <f>Прил.6!M105</f>
        <v>0</v>
      </c>
      <c r="L151" s="293">
        <f>Прил.6!N105</f>
        <v>0</v>
      </c>
      <c r="M151" s="293">
        <f>Прил.6!O105</f>
        <v>0</v>
      </c>
      <c r="N151" s="293">
        <f>Прил.6!P105</f>
        <v>0</v>
      </c>
      <c r="O151" s="293">
        <f>Прил.6!Q105</f>
        <v>0</v>
      </c>
      <c r="P151" s="293">
        <f>Прил.6!R105</f>
        <v>0</v>
      </c>
      <c r="Q151" s="293">
        <f>Прил.6!S105</f>
        <v>0</v>
      </c>
      <c r="R151" s="293">
        <f>Прил.6!T105</f>
        <v>0</v>
      </c>
      <c r="S151" s="293">
        <f>Прил.6!U105</f>
        <v>0</v>
      </c>
      <c r="T151" s="293">
        <f>Прил.6!V105</f>
        <v>0</v>
      </c>
      <c r="U151" s="293">
        <f>Прил.6!W105</f>
        <v>0</v>
      </c>
      <c r="V151" s="293">
        <f>Прил.6!X105</f>
        <v>0</v>
      </c>
      <c r="W151" s="293">
        <f>Прил.6!Y105</f>
        <v>0</v>
      </c>
      <c r="X151" s="293">
        <f>Прил.6!Z105</f>
        <v>0</v>
      </c>
      <c r="Y151" s="293">
        <f>Прил.6!AA105</f>
        <v>0</v>
      </c>
      <c r="Z151" s="293">
        <f>Прил.6!AB105</f>
        <v>0</v>
      </c>
      <c r="AA151" s="293">
        <f>Прил.6!AC105</f>
        <v>0</v>
      </c>
      <c r="AB151" s="293">
        <f>Прил.6!AD105</f>
        <v>0</v>
      </c>
      <c r="AC151" s="293">
        <f>Прил.6!AE105</f>
        <v>0</v>
      </c>
      <c r="AD151" s="293">
        <f>Прил.6!AF105</f>
        <v>0</v>
      </c>
      <c r="AE151" s="293">
        <f>Прил.6!AG105</f>
        <v>0</v>
      </c>
      <c r="AF151" s="293">
        <f>Прил.6!AH105</f>
        <v>0</v>
      </c>
      <c r="AG151" s="293">
        <f>Прил.6!AI105</f>
        <v>0</v>
      </c>
      <c r="AH151" s="293">
        <f>Прил.6!AJ105</f>
        <v>0</v>
      </c>
      <c r="AI151" s="293">
        <f>Прил.6!AK105</f>
        <v>0</v>
      </c>
      <c r="AJ151" s="293">
        <f>Прил.6!AL105</f>
        <v>0</v>
      </c>
      <c r="AK151" s="293">
        <f>Прил.6!AM105</f>
        <v>0</v>
      </c>
      <c r="AL151" s="169" t="str">
        <f t="shared" si="28"/>
        <v xml:space="preserve"> </v>
      </c>
      <c r="AM151" s="284"/>
      <c r="AN151" s="285"/>
    </row>
    <row r="152" spans="1:41" s="115" customFormat="1" ht="12" customHeight="1" x14ac:dyDescent="0.25">
      <c r="A152" s="382" t="str">
        <f>Прил.6!B106</f>
        <v>Иные бюджетные ассигнования</v>
      </c>
      <c r="B152" s="137" t="str">
        <f>Прил.6!D106</f>
        <v>0412</v>
      </c>
      <c r="C152" s="137" t="str">
        <f>Прил.6!E106</f>
        <v>0211211</v>
      </c>
      <c r="D152" s="137" t="str">
        <f>Прил.6!F106</f>
        <v>800</v>
      </c>
      <c r="E152" s="150">
        <f>Прил.6!G106</f>
        <v>914600</v>
      </c>
      <c r="F152" s="150">
        <f>Прил.6!H106</f>
        <v>0</v>
      </c>
      <c r="G152" s="150">
        <f>Прил.6!I106</f>
        <v>0</v>
      </c>
      <c r="H152" s="150">
        <f>Прил.6!J106</f>
        <v>0</v>
      </c>
      <c r="I152" s="150">
        <f>Прил.6!K106</f>
        <v>914600</v>
      </c>
      <c r="J152" s="150">
        <f>Прил.6!L106</f>
        <v>0</v>
      </c>
      <c r="K152" s="150">
        <f>Прил.6!M106</f>
        <v>0</v>
      </c>
      <c r="L152" s="150">
        <f>Прил.6!N106</f>
        <v>0</v>
      </c>
      <c r="M152" s="150">
        <f>Прил.6!O106</f>
        <v>914600</v>
      </c>
      <c r="N152" s="150">
        <f>Прил.6!P106</f>
        <v>0</v>
      </c>
      <c r="O152" s="150">
        <f>Прил.6!Q106</f>
        <v>0</v>
      </c>
      <c r="P152" s="150">
        <f>Прил.6!R106</f>
        <v>0</v>
      </c>
      <c r="Q152" s="150">
        <f>Прил.6!S106</f>
        <v>914600</v>
      </c>
      <c r="R152" s="150">
        <f>Прил.6!T106</f>
        <v>0</v>
      </c>
      <c r="S152" s="150">
        <f>Прил.6!U106</f>
        <v>0</v>
      </c>
      <c r="T152" s="150">
        <f>Прил.6!V106</f>
        <v>0</v>
      </c>
      <c r="U152" s="150">
        <f>Прил.6!W106</f>
        <v>914600</v>
      </c>
      <c r="V152" s="150">
        <f>Прил.6!X106</f>
        <v>0</v>
      </c>
      <c r="W152" s="150">
        <f>Прил.6!Y106</f>
        <v>0</v>
      </c>
      <c r="X152" s="150">
        <f>Прил.6!Z106</f>
        <v>0</v>
      </c>
      <c r="Y152" s="150">
        <f>Прил.6!AA106</f>
        <v>914600</v>
      </c>
      <c r="Z152" s="150">
        <f>Прил.6!AB106</f>
        <v>0</v>
      </c>
      <c r="AA152" s="150">
        <f>Прил.6!AC106</f>
        <v>0</v>
      </c>
      <c r="AB152" s="150">
        <f>Прил.6!AD106</f>
        <v>0</v>
      </c>
      <c r="AC152" s="150">
        <f>Прил.6!AE106</f>
        <v>914600</v>
      </c>
      <c r="AD152" s="150">
        <f>Прил.6!AF106</f>
        <v>0</v>
      </c>
      <c r="AE152" s="150">
        <f>Прил.6!AG106</f>
        <v>0</v>
      </c>
      <c r="AF152" s="150">
        <f>Прил.6!AH106</f>
        <v>0</v>
      </c>
      <c r="AG152" s="150">
        <f>Прил.6!AI106</f>
        <v>914600</v>
      </c>
      <c r="AH152" s="150">
        <f>Прил.6!AJ106</f>
        <v>0</v>
      </c>
      <c r="AI152" s="150">
        <f>Прил.6!AK106</f>
        <v>0</v>
      </c>
      <c r="AJ152" s="150">
        <f>Прил.6!AL106</f>
        <v>0</v>
      </c>
      <c r="AK152" s="150">
        <f>Прил.6!AM106</f>
        <v>914600</v>
      </c>
      <c r="AL152" s="169">
        <f t="shared" si="28"/>
        <v>1</v>
      </c>
      <c r="AM152" s="100"/>
      <c r="AN152" s="450"/>
      <c r="AO152" s="71">
        <f>I152-AK152</f>
        <v>0</v>
      </c>
    </row>
    <row r="153" spans="1:41" s="104" customFormat="1" ht="12" customHeight="1" x14ac:dyDescent="0.25">
      <c r="A153" s="382" t="str">
        <f>Прил.6!B107</f>
        <v>Субсидии юридическим лицам (кроме некоммерческих организаций), индивидуальным предпринимателям, физическим лицам</v>
      </c>
      <c r="B153" s="137" t="str">
        <f>Прил.6!D107</f>
        <v>0412</v>
      </c>
      <c r="C153" s="137" t="str">
        <f>Прил.6!E107</f>
        <v>0211211</v>
      </c>
      <c r="D153" s="137" t="str">
        <f>Прил.6!F107</f>
        <v>810</v>
      </c>
      <c r="E153" s="293">
        <f>Прил.6!G107</f>
        <v>914600</v>
      </c>
      <c r="F153" s="293">
        <f>Прил.6!H107</f>
        <v>0</v>
      </c>
      <c r="G153" s="293">
        <f>Прил.6!I107</f>
        <v>0</v>
      </c>
      <c r="H153" s="293">
        <f>Прил.6!J107</f>
        <v>0</v>
      </c>
      <c r="I153" s="293">
        <f>Прил.6!K107</f>
        <v>914600</v>
      </c>
      <c r="J153" s="293">
        <f>Прил.6!L107</f>
        <v>0</v>
      </c>
      <c r="K153" s="293">
        <f>Прил.6!M107</f>
        <v>0</v>
      </c>
      <c r="L153" s="293">
        <f>Прил.6!N107</f>
        <v>0</v>
      </c>
      <c r="M153" s="293">
        <f>Прил.6!O107</f>
        <v>914600</v>
      </c>
      <c r="N153" s="293">
        <f>Прил.6!P107</f>
        <v>0</v>
      </c>
      <c r="O153" s="293">
        <f>Прил.6!Q107</f>
        <v>0</v>
      </c>
      <c r="P153" s="293">
        <f>Прил.6!R107</f>
        <v>0</v>
      </c>
      <c r="Q153" s="150">
        <f>Прил.6!S107</f>
        <v>914600</v>
      </c>
      <c r="R153" s="293">
        <f>Прил.6!T107</f>
        <v>0</v>
      </c>
      <c r="S153" s="293">
        <f>Прил.6!U107</f>
        <v>0</v>
      </c>
      <c r="T153" s="293">
        <f>Прил.6!V107</f>
        <v>0</v>
      </c>
      <c r="U153" s="293">
        <f>Прил.6!W107</f>
        <v>914600</v>
      </c>
      <c r="V153" s="293">
        <f>Прил.6!X107</f>
        <v>0</v>
      </c>
      <c r="W153" s="293">
        <f>Прил.6!Y107</f>
        <v>0</v>
      </c>
      <c r="X153" s="293">
        <f>Прил.6!Z107</f>
        <v>0</v>
      </c>
      <c r="Y153" s="293">
        <f>Прил.6!AA107</f>
        <v>914600</v>
      </c>
      <c r="Z153" s="293">
        <f>Прил.6!AB107</f>
        <v>0</v>
      </c>
      <c r="AA153" s="293">
        <f>Прил.6!AC107</f>
        <v>0</v>
      </c>
      <c r="AB153" s="293">
        <f>Прил.6!AD107</f>
        <v>0</v>
      </c>
      <c r="AC153" s="293">
        <f>Прил.6!AE107</f>
        <v>914600</v>
      </c>
      <c r="AD153" s="293">
        <f>Прил.6!AF107</f>
        <v>0</v>
      </c>
      <c r="AE153" s="293">
        <f>Прил.6!AG107</f>
        <v>0</v>
      </c>
      <c r="AF153" s="293">
        <f>Прил.6!AH107</f>
        <v>0</v>
      </c>
      <c r="AG153" s="293">
        <f>Прил.6!AI107</f>
        <v>914600</v>
      </c>
      <c r="AH153" s="293">
        <f>Прил.6!AJ107</f>
        <v>0</v>
      </c>
      <c r="AI153" s="293">
        <f>Прил.6!AK107</f>
        <v>0</v>
      </c>
      <c r="AJ153" s="293">
        <f>Прил.6!AL107</f>
        <v>0</v>
      </c>
      <c r="AK153" s="293">
        <f>Прил.6!AM107</f>
        <v>914600</v>
      </c>
      <c r="AL153" s="169">
        <f t="shared" si="28"/>
        <v>1</v>
      </c>
      <c r="AM153" s="114"/>
      <c r="AN153" s="348"/>
      <c r="AO153" s="71">
        <f>I153-AK153</f>
        <v>0</v>
      </c>
    </row>
    <row r="154" spans="1:41" s="115" customFormat="1" ht="12" customHeight="1" x14ac:dyDescent="0.25">
      <c r="A154" s="382" t="str">
        <f>Прил.6!B108</f>
        <v>Подпрограмма "Хлеб по доступной цене  для населения в с. Хатанга"</v>
      </c>
      <c r="B154" s="137" t="str">
        <f>Прил.6!D108</f>
        <v>0412</v>
      </c>
      <c r="C154" s="137" t="str">
        <f>Прил.6!E108</f>
        <v>0220000</v>
      </c>
      <c r="D154" s="137"/>
      <c r="E154" s="150">
        <f>Прил.6!G108</f>
        <v>6484550</v>
      </c>
      <c r="F154" s="150">
        <f>Прил.6!H108</f>
        <v>0</v>
      </c>
      <c r="G154" s="150">
        <f>Прил.6!I108</f>
        <v>0</v>
      </c>
      <c r="H154" s="150">
        <f>Прил.6!J108</f>
        <v>0</v>
      </c>
      <c r="I154" s="150">
        <f>Прил.6!K108</f>
        <v>6484550</v>
      </c>
      <c r="J154" s="150">
        <f>Прил.6!L108</f>
        <v>0</v>
      </c>
      <c r="K154" s="150">
        <f>Прил.6!M108</f>
        <v>0</v>
      </c>
      <c r="L154" s="150">
        <f>Прил.6!N108</f>
        <v>0</v>
      </c>
      <c r="M154" s="150">
        <f>Прил.6!O108</f>
        <v>6484550</v>
      </c>
      <c r="N154" s="150">
        <f>Прил.6!P108</f>
        <v>0</v>
      </c>
      <c r="O154" s="150">
        <f>Прил.6!Q108</f>
        <v>0</v>
      </c>
      <c r="P154" s="150">
        <f>Прил.6!R108</f>
        <v>-2320000</v>
      </c>
      <c r="Q154" s="150">
        <f>Прил.6!S108</f>
        <v>4164550</v>
      </c>
      <c r="R154" s="150">
        <f>Прил.6!T108</f>
        <v>0</v>
      </c>
      <c r="S154" s="150">
        <f>Прил.6!U108</f>
        <v>0</v>
      </c>
      <c r="T154" s="150">
        <f>Прил.6!V108</f>
        <v>0</v>
      </c>
      <c r="U154" s="150">
        <f>Прил.6!W108</f>
        <v>4164550</v>
      </c>
      <c r="V154" s="150">
        <f>Прил.6!X108</f>
        <v>0</v>
      </c>
      <c r="W154" s="150">
        <f>Прил.6!Y108</f>
        <v>0</v>
      </c>
      <c r="X154" s="150">
        <f>Прил.6!Z108</f>
        <v>0</v>
      </c>
      <c r="Y154" s="150">
        <f>Прил.6!AA108</f>
        <v>4164550</v>
      </c>
      <c r="Z154" s="150">
        <f>Прил.6!AB108</f>
        <v>0</v>
      </c>
      <c r="AA154" s="150">
        <f>Прил.6!AC108</f>
        <v>0</v>
      </c>
      <c r="AB154" s="150">
        <f>Прил.6!AD108</f>
        <v>0</v>
      </c>
      <c r="AC154" s="150">
        <f>Прил.6!AE108</f>
        <v>4164550</v>
      </c>
      <c r="AD154" s="150">
        <f>Прил.6!AF108</f>
        <v>0</v>
      </c>
      <c r="AE154" s="150">
        <f>Прил.6!AG108</f>
        <v>0</v>
      </c>
      <c r="AF154" s="150">
        <f>Прил.6!AH108</f>
        <v>0</v>
      </c>
      <c r="AG154" s="150">
        <f>Прил.6!AI108</f>
        <v>4164550</v>
      </c>
      <c r="AH154" s="150">
        <f>Прил.6!AJ108</f>
        <v>0</v>
      </c>
      <c r="AI154" s="150">
        <f>Прил.6!AK108</f>
        <v>0</v>
      </c>
      <c r="AJ154" s="150">
        <f>Прил.6!AL108</f>
        <v>0</v>
      </c>
      <c r="AK154" s="150">
        <f>Прил.6!AM108</f>
        <v>4164550</v>
      </c>
      <c r="AL154" s="169">
        <f t="shared" si="28"/>
        <v>1</v>
      </c>
      <c r="AM154" s="100"/>
      <c r="AN154" s="450"/>
      <c r="AO154" s="71">
        <f>I154-AK154</f>
        <v>2320000</v>
      </c>
    </row>
    <row r="155" spans="1:41" s="32" customFormat="1" ht="12" customHeight="1" x14ac:dyDescent="0.25">
      <c r="A155" s="382" t="str">
        <f>Прил.6!B109</f>
        <v>Возмещение части затрат, связанных с производством хлеба в селе Хатанга</v>
      </c>
      <c r="B155" s="137" t="str">
        <f>Прил.6!D109</f>
        <v>0412</v>
      </c>
      <c r="C155" s="137" t="str">
        <f>Прил.6!E109</f>
        <v>0221221</v>
      </c>
      <c r="D155" s="137"/>
      <c r="E155" s="150">
        <f>Прил.6!G109</f>
        <v>6484550</v>
      </c>
      <c r="F155" s="150">
        <f>Прил.6!H109</f>
        <v>0</v>
      </c>
      <c r="G155" s="150">
        <f>Прил.6!I109</f>
        <v>0</v>
      </c>
      <c r="H155" s="150">
        <f>Прил.6!J109</f>
        <v>0</v>
      </c>
      <c r="I155" s="150">
        <f>Прил.6!K109</f>
        <v>6484550</v>
      </c>
      <c r="J155" s="150">
        <f>Прил.6!L109</f>
        <v>0</v>
      </c>
      <c r="K155" s="150">
        <f>Прил.6!M109</f>
        <v>0</v>
      </c>
      <c r="L155" s="150">
        <f>Прил.6!N109</f>
        <v>0</v>
      </c>
      <c r="M155" s="150">
        <f>Прил.6!O109</f>
        <v>6484550</v>
      </c>
      <c r="N155" s="150">
        <f>Прил.6!P109</f>
        <v>0</v>
      </c>
      <c r="O155" s="150">
        <f>Прил.6!Q109</f>
        <v>0</v>
      </c>
      <c r="P155" s="150">
        <f>Прил.6!R109</f>
        <v>-2320000</v>
      </c>
      <c r="Q155" s="150">
        <f>Прил.6!S109</f>
        <v>4164550</v>
      </c>
      <c r="R155" s="150">
        <f>Прил.6!T109</f>
        <v>0</v>
      </c>
      <c r="S155" s="150">
        <f>Прил.6!U109</f>
        <v>0</v>
      </c>
      <c r="T155" s="150">
        <f>Прил.6!V109</f>
        <v>0</v>
      </c>
      <c r="U155" s="150">
        <f>Прил.6!W109</f>
        <v>4164550</v>
      </c>
      <c r="V155" s="150">
        <f>Прил.6!X109</f>
        <v>0</v>
      </c>
      <c r="W155" s="150">
        <f>Прил.6!Y109</f>
        <v>0</v>
      </c>
      <c r="X155" s="150">
        <f>Прил.6!Z109</f>
        <v>0</v>
      </c>
      <c r="Y155" s="150">
        <f>Прил.6!AA109</f>
        <v>4164550</v>
      </c>
      <c r="Z155" s="150">
        <f>Прил.6!AB109</f>
        <v>0</v>
      </c>
      <c r="AA155" s="150">
        <f>Прил.6!AC109</f>
        <v>0</v>
      </c>
      <c r="AB155" s="150">
        <f>Прил.6!AD109</f>
        <v>0</v>
      </c>
      <c r="AC155" s="150">
        <f>Прил.6!AE109</f>
        <v>4164550</v>
      </c>
      <c r="AD155" s="150">
        <f>Прил.6!AF109</f>
        <v>0</v>
      </c>
      <c r="AE155" s="150">
        <f>Прил.6!AG109</f>
        <v>0</v>
      </c>
      <c r="AF155" s="150">
        <f>Прил.6!AH109</f>
        <v>0</v>
      </c>
      <c r="AG155" s="150">
        <f>Прил.6!AI109</f>
        <v>4164550</v>
      </c>
      <c r="AH155" s="150">
        <f>Прил.6!AJ109</f>
        <v>0</v>
      </c>
      <c r="AI155" s="150">
        <f>Прил.6!AK109</f>
        <v>0</v>
      </c>
      <c r="AJ155" s="150">
        <f>Прил.6!AL109</f>
        <v>0</v>
      </c>
      <c r="AK155" s="150">
        <f>Прил.6!AM109</f>
        <v>4164550</v>
      </c>
      <c r="AL155" s="169">
        <f t="shared" si="28"/>
        <v>1</v>
      </c>
      <c r="AM155" s="100"/>
      <c r="AN155" s="451"/>
      <c r="AO155" s="71">
        <f>I155-AK155</f>
        <v>2320000</v>
      </c>
    </row>
    <row r="156" spans="1:41" s="115" customFormat="1" ht="12" hidden="1" customHeight="1" x14ac:dyDescent="0.2">
      <c r="A156" s="36" t="str">
        <f>Прил.6!B110</f>
        <v>Предоставление субсидий бюджетным, автономным учреждениям и иным некоммерческим организациям</v>
      </c>
      <c r="B156" s="137" t="str">
        <f>Прил.6!D110</f>
        <v>0412</v>
      </c>
      <c r="C156" s="137" t="str">
        <f>Прил.6!E110</f>
        <v>0221221</v>
      </c>
      <c r="D156" s="137" t="str">
        <f>Прил.6!F110</f>
        <v>600</v>
      </c>
      <c r="E156" s="150">
        <f>Прил.6!G110</f>
        <v>0</v>
      </c>
      <c r="F156" s="150">
        <f>Прил.6!H110</f>
        <v>0</v>
      </c>
      <c r="G156" s="150">
        <f>Прил.6!I110</f>
        <v>0</v>
      </c>
      <c r="H156" s="150">
        <f>Прил.6!J110</f>
        <v>0</v>
      </c>
      <c r="I156" s="150">
        <f>Прил.6!K110</f>
        <v>0</v>
      </c>
      <c r="J156" s="150">
        <f>Прил.6!L110</f>
        <v>0</v>
      </c>
      <c r="K156" s="150">
        <f>Прил.6!M110</f>
        <v>0</v>
      </c>
      <c r="L156" s="150">
        <f>Прил.6!N110</f>
        <v>0</v>
      </c>
      <c r="M156" s="150">
        <f>Прил.6!O110</f>
        <v>0</v>
      </c>
      <c r="N156" s="150">
        <f>Прил.6!P110</f>
        <v>0</v>
      </c>
      <c r="O156" s="150">
        <f>Прил.6!Q110</f>
        <v>0</v>
      </c>
      <c r="P156" s="150">
        <f>Прил.6!R110</f>
        <v>0</v>
      </c>
      <c r="Q156" s="150">
        <f>Прил.6!S110</f>
        <v>0</v>
      </c>
      <c r="R156" s="150">
        <f>Прил.6!T110</f>
        <v>0</v>
      </c>
      <c r="S156" s="150">
        <f>Прил.6!U110</f>
        <v>0</v>
      </c>
      <c r="T156" s="150">
        <f>Прил.6!V110</f>
        <v>0</v>
      </c>
      <c r="U156" s="150">
        <f>Прил.6!W110</f>
        <v>0</v>
      </c>
      <c r="V156" s="150">
        <f>Прил.6!X110</f>
        <v>0</v>
      </c>
      <c r="W156" s="150">
        <f>Прил.6!Y110</f>
        <v>0</v>
      </c>
      <c r="X156" s="150">
        <f>Прил.6!Z110</f>
        <v>0</v>
      </c>
      <c r="Y156" s="150">
        <f>Прил.6!AA110</f>
        <v>0</v>
      </c>
      <c r="Z156" s="150">
        <f>Прил.6!AB110</f>
        <v>0</v>
      </c>
      <c r="AA156" s="150">
        <f>Прил.6!AC110</f>
        <v>0</v>
      </c>
      <c r="AB156" s="150">
        <f>Прил.6!AD110</f>
        <v>0</v>
      </c>
      <c r="AC156" s="150">
        <f>Прил.6!AE110</f>
        <v>0</v>
      </c>
      <c r="AD156" s="150">
        <f>Прил.6!AF110</f>
        <v>0</v>
      </c>
      <c r="AE156" s="150">
        <f>Прил.6!AG110</f>
        <v>0</v>
      </c>
      <c r="AF156" s="150">
        <f>Прил.6!AH110</f>
        <v>0</v>
      </c>
      <c r="AG156" s="150">
        <f>Прил.6!AI110</f>
        <v>0</v>
      </c>
      <c r="AH156" s="150">
        <f>Прил.6!AJ110</f>
        <v>0</v>
      </c>
      <c r="AI156" s="150">
        <f>Прил.6!AK110</f>
        <v>0</v>
      </c>
      <c r="AJ156" s="150">
        <f>Прил.6!AL110</f>
        <v>0</v>
      </c>
      <c r="AK156" s="150">
        <f>Прил.6!AM110</f>
        <v>0</v>
      </c>
      <c r="AL156" s="169" t="str">
        <f t="shared" si="28"/>
        <v xml:space="preserve"> </v>
      </c>
      <c r="AM156" s="100"/>
      <c r="AN156" s="215"/>
    </row>
    <row r="157" spans="1:41" s="76" customFormat="1" ht="12" hidden="1" customHeight="1" x14ac:dyDescent="0.2">
      <c r="A157" s="430" t="str">
        <f>Прил.6!B111</f>
        <v>Субсидии некоммерческим организациям (за исключением государственных (муниципальных) учреждений)</v>
      </c>
      <c r="B157" s="292" t="str">
        <f>Прил.6!D111</f>
        <v>0412</v>
      </c>
      <c r="C157" s="292" t="str">
        <f>Прил.6!E111</f>
        <v>0221221</v>
      </c>
      <c r="D157" s="292" t="str">
        <f>Прил.6!F111</f>
        <v>630</v>
      </c>
      <c r="E157" s="293">
        <f>Прил.6!G111</f>
        <v>0</v>
      </c>
      <c r="F157" s="293">
        <f>Прил.6!H111</f>
        <v>0</v>
      </c>
      <c r="G157" s="293">
        <f>Прил.6!I111</f>
        <v>0</v>
      </c>
      <c r="H157" s="293">
        <f>Прил.6!J111</f>
        <v>0</v>
      </c>
      <c r="I157" s="293">
        <f>Прил.6!K111</f>
        <v>0</v>
      </c>
      <c r="J157" s="293">
        <f>Прил.6!L111</f>
        <v>0</v>
      </c>
      <c r="K157" s="293">
        <f>Прил.6!M111</f>
        <v>0</v>
      </c>
      <c r="L157" s="293">
        <f>Прил.6!N111</f>
        <v>0</v>
      </c>
      <c r="M157" s="293">
        <f>Прил.6!O111</f>
        <v>0</v>
      </c>
      <c r="N157" s="293">
        <f>Прил.6!P111</f>
        <v>0</v>
      </c>
      <c r="O157" s="293">
        <f>Прил.6!Q111</f>
        <v>0</v>
      </c>
      <c r="P157" s="293">
        <f>Прил.6!R111</f>
        <v>0</v>
      </c>
      <c r="Q157" s="293">
        <f>Прил.6!S111</f>
        <v>0</v>
      </c>
      <c r="R157" s="293">
        <f>Прил.6!T111</f>
        <v>0</v>
      </c>
      <c r="S157" s="293">
        <f>Прил.6!U111</f>
        <v>0</v>
      </c>
      <c r="T157" s="293">
        <f>Прил.6!V111</f>
        <v>0</v>
      </c>
      <c r="U157" s="293">
        <f>Прил.6!W111</f>
        <v>0</v>
      </c>
      <c r="V157" s="293">
        <f>Прил.6!X111</f>
        <v>0</v>
      </c>
      <c r="W157" s="293">
        <f>Прил.6!Y111</f>
        <v>0</v>
      </c>
      <c r="X157" s="293">
        <f>Прил.6!Z111</f>
        <v>0</v>
      </c>
      <c r="Y157" s="293">
        <f>Прил.6!AA111</f>
        <v>0</v>
      </c>
      <c r="Z157" s="293">
        <f>Прил.6!AB111</f>
        <v>0</v>
      </c>
      <c r="AA157" s="293">
        <f>Прил.6!AC111</f>
        <v>0</v>
      </c>
      <c r="AB157" s="293">
        <f>Прил.6!AD111</f>
        <v>0</v>
      </c>
      <c r="AC157" s="293">
        <f>Прил.6!AE111</f>
        <v>0</v>
      </c>
      <c r="AD157" s="293">
        <f>Прил.6!AF111</f>
        <v>0</v>
      </c>
      <c r="AE157" s="293">
        <f>Прил.6!AG111</f>
        <v>0</v>
      </c>
      <c r="AF157" s="293">
        <f>Прил.6!AH111</f>
        <v>0</v>
      </c>
      <c r="AG157" s="293">
        <f>Прил.6!AI111</f>
        <v>0</v>
      </c>
      <c r="AH157" s="293">
        <f>Прил.6!AJ111</f>
        <v>0</v>
      </c>
      <c r="AI157" s="293">
        <f>Прил.6!AK111</f>
        <v>0</v>
      </c>
      <c r="AJ157" s="293">
        <f>Прил.6!AL111</f>
        <v>0</v>
      </c>
      <c r="AK157" s="293">
        <f>Прил.6!AM111</f>
        <v>0</v>
      </c>
      <c r="AL157" s="169" t="str">
        <f t="shared" si="28"/>
        <v xml:space="preserve"> </v>
      </c>
      <c r="AM157" s="284"/>
      <c r="AN157" s="285"/>
    </row>
    <row r="158" spans="1:41" s="104" customFormat="1" ht="12" customHeight="1" x14ac:dyDescent="0.25">
      <c r="A158" s="382" t="str">
        <f>Прил.6!B112</f>
        <v>Иные бюджетные ассигнования</v>
      </c>
      <c r="B158" s="137" t="str">
        <f>Прил.6!D112</f>
        <v>0412</v>
      </c>
      <c r="C158" s="137" t="str">
        <f>Прил.6!E112</f>
        <v>0221221</v>
      </c>
      <c r="D158" s="137" t="str">
        <f>Прил.6!F112</f>
        <v>800</v>
      </c>
      <c r="E158" s="150">
        <f>Прил.6!G112</f>
        <v>6484550</v>
      </c>
      <c r="F158" s="150">
        <f>Прил.6!H112</f>
        <v>0</v>
      </c>
      <c r="G158" s="150">
        <f>Прил.6!I112</f>
        <v>0</v>
      </c>
      <c r="H158" s="150">
        <f>Прил.6!J112</f>
        <v>0</v>
      </c>
      <c r="I158" s="150">
        <f>Прил.6!K112</f>
        <v>6484550</v>
      </c>
      <c r="J158" s="150">
        <f>Прил.6!L112</f>
        <v>0</v>
      </c>
      <c r="K158" s="150">
        <f>Прил.6!M112</f>
        <v>0</v>
      </c>
      <c r="L158" s="150">
        <f>Прил.6!N112</f>
        <v>0</v>
      </c>
      <c r="M158" s="150">
        <f>Прил.6!O112</f>
        <v>6484550</v>
      </c>
      <c r="N158" s="150">
        <f>Прил.6!P112</f>
        <v>0</v>
      </c>
      <c r="O158" s="150">
        <f>Прил.6!Q112</f>
        <v>0</v>
      </c>
      <c r="P158" s="150">
        <f>Прил.6!R112</f>
        <v>-2320000</v>
      </c>
      <c r="Q158" s="150">
        <f>Прил.6!S112</f>
        <v>4164550</v>
      </c>
      <c r="R158" s="150">
        <f>Прил.6!T112</f>
        <v>0</v>
      </c>
      <c r="S158" s="150">
        <f>Прил.6!U112</f>
        <v>0</v>
      </c>
      <c r="T158" s="150">
        <f>Прил.6!V112</f>
        <v>0</v>
      </c>
      <c r="U158" s="150">
        <f>Прил.6!W112</f>
        <v>4164550</v>
      </c>
      <c r="V158" s="150">
        <f>Прил.6!X112</f>
        <v>0</v>
      </c>
      <c r="W158" s="150">
        <f>Прил.6!Y112</f>
        <v>0</v>
      </c>
      <c r="X158" s="150">
        <f>Прил.6!Z112</f>
        <v>0</v>
      </c>
      <c r="Y158" s="150">
        <f>Прил.6!AA112</f>
        <v>4164550</v>
      </c>
      <c r="Z158" s="150">
        <f>Прил.6!AB112</f>
        <v>0</v>
      </c>
      <c r="AA158" s="150">
        <f>Прил.6!AC112</f>
        <v>0</v>
      </c>
      <c r="AB158" s="150">
        <f>Прил.6!AD112</f>
        <v>0</v>
      </c>
      <c r="AC158" s="150">
        <f>Прил.6!AE112</f>
        <v>4164550</v>
      </c>
      <c r="AD158" s="150">
        <f>Прил.6!AF112</f>
        <v>0</v>
      </c>
      <c r="AE158" s="150">
        <f>Прил.6!AG112</f>
        <v>0</v>
      </c>
      <c r="AF158" s="150">
        <f>Прил.6!AH112</f>
        <v>0</v>
      </c>
      <c r="AG158" s="150">
        <f>Прил.6!AI112</f>
        <v>4164550</v>
      </c>
      <c r="AH158" s="150">
        <f>Прил.6!AJ112</f>
        <v>0</v>
      </c>
      <c r="AI158" s="150">
        <f>Прил.6!AK112</f>
        <v>0</v>
      </c>
      <c r="AJ158" s="150">
        <f>Прил.6!AL112</f>
        <v>0</v>
      </c>
      <c r="AK158" s="150">
        <f>Прил.6!AM112</f>
        <v>4164550</v>
      </c>
      <c r="AL158" s="169">
        <f t="shared" si="28"/>
        <v>1</v>
      </c>
      <c r="AM158" s="100"/>
      <c r="AN158" s="450"/>
      <c r="AO158" s="71">
        <f t="shared" ref="AO158:AO170" si="31">I158-AK158</f>
        <v>2320000</v>
      </c>
    </row>
    <row r="159" spans="1:41" s="115" customFormat="1" ht="12" customHeight="1" x14ac:dyDescent="0.25">
      <c r="A159" s="382" t="str">
        <f>Прил.6!B113</f>
        <v>Субсидии юридическим лицам (кроме некоммерческих организаций), индивидуальным предпринимателям, физическим лицам</v>
      </c>
      <c r="B159" s="137" t="str">
        <f>Прил.6!D113</f>
        <v>0412</v>
      </c>
      <c r="C159" s="137" t="str">
        <f>Прил.6!E113</f>
        <v>0221221</v>
      </c>
      <c r="D159" s="137" t="str">
        <f>Прил.6!F113</f>
        <v>810</v>
      </c>
      <c r="E159" s="293">
        <f>Прил.6!G113</f>
        <v>6484550</v>
      </c>
      <c r="F159" s="293">
        <f>Прил.6!H113</f>
        <v>0</v>
      </c>
      <c r="G159" s="293">
        <f>Прил.6!I113</f>
        <v>0</v>
      </c>
      <c r="H159" s="293">
        <f>Прил.6!J113</f>
        <v>0</v>
      </c>
      <c r="I159" s="293">
        <f>Прил.6!K113</f>
        <v>6484550</v>
      </c>
      <c r="J159" s="293">
        <f>Прил.6!L113</f>
        <v>0</v>
      </c>
      <c r="K159" s="293">
        <f>Прил.6!M113</f>
        <v>0</v>
      </c>
      <c r="L159" s="293">
        <f>Прил.6!N113</f>
        <v>0</v>
      </c>
      <c r="M159" s="293">
        <f>Прил.6!O113</f>
        <v>6484550</v>
      </c>
      <c r="N159" s="293">
        <f>Прил.6!P113</f>
        <v>0</v>
      </c>
      <c r="O159" s="293">
        <f>Прил.6!Q113</f>
        <v>0</v>
      </c>
      <c r="P159" s="293">
        <f>Прил.6!R113</f>
        <v>-2320000</v>
      </c>
      <c r="Q159" s="150">
        <f>Прил.6!S113</f>
        <v>4164550</v>
      </c>
      <c r="R159" s="293">
        <f>Прил.6!T113</f>
        <v>0</v>
      </c>
      <c r="S159" s="293">
        <f>Прил.6!U113</f>
        <v>0</v>
      </c>
      <c r="T159" s="293">
        <f>Прил.6!V113</f>
        <v>0</v>
      </c>
      <c r="U159" s="293">
        <f>Прил.6!W113</f>
        <v>4164550</v>
      </c>
      <c r="V159" s="293">
        <f>Прил.6!X113</f>
        <v>0</v>
      </c>
      <c r="W159" s="293">
        <f>Прил.6!Y113</f>
        <v>0</v>
      </c>
      <c r="X159" s="293">
        <f>Прил.6!Z113</f>
        <v>0</v>
      </c>
      <c r="Y159" s="293">
        <f>Прил.6!AA113</f>
        <v>4164550</v>
      </c>
      <c r="Z159" s="293">
        <f>Прил.6!AB113</f>
        <v>0</v>
      </c>
      <c r="AA159" s="293">
        <f>Прил.6!AC113</f>
        <v>0</v>
      </c>
      <c r="AB159" s="293">
        <f>Прил.6!AD113</f>
        <v>0</v>
      </c>
      <c r="AC159" s="293">
        <f>Прил.6!AE113</f>
        <v>4164550</v>
      </c>
      <c r="AD159" s="293">
        <f>Прил.6!AF113</f>
        <v>0</v>
      </c>
      <c r="AE159" s="293">
        <f>Прил.6!AG113</f>
        <v>0</v>
      </c>
      <c r="AF159" s="293">
        <f>Прил.6!AH113</f>
        <v>0</v>
      </c>
      <c r="AG159" s="293">
        <f>Прил.6!AI113</f>
        <v>4164550</v>
      </c>
      <c r="AH159" s="293">
        <f>Прил.6!AJ113</f>
        <v>0</v>
      </c>
      <c r="AI159" s="293">
        <f>Прил.6!AK113</f>
        <v>0</v>
      </c>
      <c r="AJ159" s="293">
        <f>Прил.6!AL113</f>
        <v>0</v>
      </c>
      <c r="AK159" s="293">
        <f>Прил.6!AM113</f>
        <v>4164550</v>
      </c>
      <c r="AL159" s="169">
        <f t="shared" si="28"/>
        <v>1</v>
      </c>
      <c r="AM159" s="114"/>
      <c r="AN159" s="348"/>
      <c r="AO159" s="71">
        <f t="shared" si="31"/>
        <v>2320000</v>
      </c>
    </row>
    <row r="160" spans="1:41" s="115" customFormat="1" ht="12" customHeight="1" x14ac:dyDescent="0.25">
      <c r="A160" s="382" t="str">
        <f>Прил.6!B292</f>
        <v>Непрограммные расходы</v>
      </c>
      <c r="B160" s="164" t="str">
        <f>Прил.6!D316</f>
        <v>0412</v>
      </c>
      <c r="C160" s="164" t="str">
        <f>Прил.6!E316</f>
        <v>9000000</v>
      </c>
      <c r="D160" s="164"/>
      <c r="E160" s="150">
        <f t="shared" ref="E160:AK160" si="32">E161</f>
        <v>300000</v>
      </c>
      <c r="F160" s="150">
        <f t="shared" si="32"/>
        <v>0</v>
      </c>
      <c r="G160" s="150">
        <f t="shared" si="32"/>
        <v>0</v>
      </c>
      <c r="H160" s="150">
        <f t="shared" si="32"/>
        <v>0</v>
      </c>
      <c r="I160" s="150">
        <f t="shared" si="32"/>
        <v>300000</v>
      </c>
      <c r="J160" s="150">
        <f t="shared" si="32"/>
        <v>0</v>
      </c>
      <c r="K160" s="150">
        <f t="shared" si="32"/>
        <v>79000</v>
      </c>
      <c r="L160" s="150">
        <f t="shared" si="32"/>
        <v>0</v>
      </c>
      <c r="M160" s="150">
        <f t="shared" si="32"/>
        <v>379000</v>
      </c>
      <c r="N160" s="150">
        <f t="shared" si="32"/>
        <v>0</v>
      </c>
      <c r="O160" s="150">
        <f t="shared" si="32"/>
        <v>0</v>
      </c>
      <c r="P160" s="150">
        <f t="shared" si="32"/>
        <v>-200000</v>
      </c>
      <c r="Q160" s="150">
        <f t="shared" si="32"/>
        <v>179000</v>
      </c>
      <c r="R160" s="150">
        <f t="shared" si="32"/>
        <v>0</v>
      </c>
      <c r="S160" s="150">
        <f t="shared" si="32"/>
        <v>0</v>
      </c>
      <c r="T160" s="150">
        <f t="shared" si="32"/>
        <v>0</v>
      </c>
      <c r="U160" s="150">
        <f t="shared" si="32"/>
        <v>179000</v>
      </c>
      <c r="V160" s="150">
        <f t="shared" si="32"/>
        <v>0</v>
      </c>
      <c r="W160" s="150">
        <f t="shared" si="32"/>
        <v>0</v>
      </c>
      <c r="X160" s="150">
        <f t="shared" si="32"/>
        <v>0</v>
      </c>
      <c r="Y160" s="150">
        <f t="shared" si="32"/>
        <v>179000</v>
      </c>
      <c r="Z160" s="150">
        <f t="shared" si="32"/>
        <v>0</v>
      </c>
      <c r="AA160" s="150">
        <f t="shared" si="32"/>
        <v>0</v>
      </c>
      <c r="AB160" s="150">
        <f t="shared" si="32"/>
        <v>0</v>
      </c>
      <c r="AC160" s="150">
        <f t="shared" si="32"/>
        <v>179000</v>
      </c>
      <c r="AD160" s="150">
        <f t="shared" si="32"/>
        <v>0</v>
      </c>
      <c r="AE160" s="150">
        <f t="shared" si="32"/>
        <v>0</v>
      </c>
      <c r="AF160" s="150">
        <f t="shared" si="32"/>
        <v>0</v>
      </c>
      <c r="AG160" s="150">
        <f t="shared" si="32"/>
        <v>179000</v>
      </c>
      <c r="AH160" s="150">
        <f t="shared" si="32"/>
        <v>0</v>
      </c>
      <c r="AI160" s="150">
        <f t="shared" si="32"/>
        <v>0</v>
      </c>
      <c r="AJ160" s="150">
        <f t="shared" si="32"/>
        <v>0</v>
      </c>
      <c r="AK160" s="150">
        <f t="shared" si="32"/>
        <v>179000</v>
      </c>
      <c r="AL160" s="169">
        <f t="shared" si="28"/>
        <v>1</v>
      </c>
      <c r="AM160" s="114"/>
      <c r="AN160" s="348"/>
      <c r="AO160" s="71">
        <f t="shared" si="31"/>
        <v>121000</v>
      </c>
    </row>
    <row r="161" spans="1:41" s="104" customFormat="1" ht="12" customHeight="1" x14ac:dyDescent="0.25">
      <c r="A161" s="382" t="str">
        <f>Прил.6!B317</f>
        <v>Мероприятия по землеустройству и землепользованию</v>
      </c>
      <c r="B161" s="137" t="str">
        <f>Прил.6!D317</f>
        <v>0412</v>
      </c>
      <c r="C161" s="137" t="str">
        <f>Прил.6!E317</f>
        <v>9400502</v>
      </c>
      <c r="D161" s="137"/>
      <c r="E161" s="150">
        <f>Прил.6!G317</f>
        <v>300000</v>
      </c>
      <c r="F161" s="150">
        <f>Прил.6!H317</f>
        <v>0</v>
      </c>
      <c r="G161" s="150">
        <f>Прил.6!I317</f>
        <v>0</v>
      </c>
      <c r="H161" s="150">
        <f>Прил.6!J317</f>
        <v>0</v>
      </c>
      <c r="I161" s="150">
        <f>Прил.6!K317</f>
        <v>300000</v>
      </c>
      <c r="J161" s="150">
        <f>Прил.6!L317</f>
        <v>0</v>
      </c>
      <c r="K161" s="150">
        <f>Прил.6!M317</f>
        <v>79000</v>
      </c>
      <c r="L161" s="150">
        <f>Прил.6!N317</f>
        <v>0</v>
      </c>
      <c r="M161" s="150">
        <f>Прил.6!O317</f>
        <v>379000</v>
      </c>
      <c r="N161" s="150">
        <f>Прил.6!P317</f>
        <v>0</v>
      </c>
      <c r="O161" s="150">
        <f>Прил.6!Q317</f>
        <v>0</v>
      </c>
      <c r="P161" s="150">
        <f>Прил.6!R317</f>
        <v>-200000</v>
      </c>
      <c r="Q161" s="150">
        <f>Прил.6!S317</f>
        <v>179000</v>
      </c>
      <c r="R161" s="150">
        <f>Прил.6!T317</f>
        <v>0</v>
      </c>
      <c r="S161" s="150">
        <f>Прил.6!U317</f>
        <v>0</v>
      </c>
      <c r="T161" s="150">
        <f>Прил.6!V317</f>
        <v>0</v>
      </c>
      <c r="U161" s="150">
        <f>Прил.6!W317</f>
        <v>179000</v>
      </c>
      <c r="V161" s="150">
        <f>Прил.6!X317</f>
        <v>0</v>
      </c>
      <c r="W161" s="150">
        <f>Прил.6!Y317</f>
        <v>0</v>
      </c>
      <c r="X161" s="150">
        <f>Прил.6!Z317</f>
        <v>0</v>
      </c>
      <c r="Y161" s="150">
        <f>Прил.6!AA317</f>
        <v>179000</v>
      </c>
      <c r="Z161" s="150">
        <f>Прил.6!AB317</f>
        <v>0</v>
      </c>
      <c r="AA161" s="150">
        <f>Прил.6!AC317</f>
        <v>0</v>
      </c>
      <c r="AB161" s="150">
        <f>Прил.6!AD317</f>
        <v>0</v>
      </c>
      <c r="AC161" s="150">
        <f>Прил.6!AE317</f>
        <v>179000</v>
      </c>
      <c r="AD161" s="150">
        <f>Прил.6!AF317</f>
        <v>0</v>
      </c>
      <c r="AE161" s="150">
        <f>Прил.6!AG317</f>
        <v>0</v>
      </c>
      <c r="AF161" s="150">
        <f>Прил.6!AH317</f>
        <v>0</v>
      </c>
      <c r="AG161" s="150">
        <f>Прил.6!AI317</f>
        <v>179000</v>
      </c>
      <c r="AH161" s="150">
        <f>Прил.6!AJ317</f>
        <v>0</v>
      </c>
      <c r="AI161" s="150">
        <f>Прил.6!AK317</f>
        <v>0</v>
      </c>
      <c r="AJ161" s="150">
        <f>Прил.6!AL317</f>
        <v>0</v>
      </c>
      <c r="AK161" s="150">
        <f>Прил.6!AM317</f>
        <v>179000</v>
      </c>
      <c r="AL161" s="169">
        <f t="shared" si="28"/>
        <v>1</v>
      </c>
      <c r="AM161" s="100"/>
      <c r="AN161" s="449"/>
      <c r="AO161" s="71">
        <f t="shared" si="31"/>
        <v>121000</v>
      </c>
    </row>
    <row r="162" spans="1:41" s="115" customFormat="1" ht="12" customHeight="1" x14ac:dyDescent="0.25">
      <c r="A162" s="382" t="str">
        <f>Прил.6!B318</f>
        <v>Закупка товаров, работ и услуг для государственных (муниципальных) нужд</v>
      </c>
      <c r="B162" s="137" t="str">
        <f>Прил.6!D318</f>
        <v>0412</v>
      </c>
      <c r="C162" s="137" t="str">
        <f>Прил.6!E318</f>
        <v>9400502</v>
      </c>
      <c r="D162" s="137" t="str">
        <f>Прил.6!F318</f>
        <v>200</v>
      </c>
      <c r="E162" s="150">
        <f>Прил.6!G318</f>
        <v>300000</v>
      </c>
      <c r="F162" s="150">
        <f>Прил.6!H318</f>
        <v>0</v>
      </c>
      <c r="G162" s="150">
        <f>Прил.6!I318</f>
        <v>0</v>
      </c>
      <c r="H162" s="150">
        <f>Прил.6!J318</f>
        <v>0</v>
      </c>
      <c r="I162" s="150">
        <f>Прил.6!K318</f>
        <v>300000</v>
      </c>
      <c r="J162" s="150">
        <f>Прил.6!L318</f>
        <v>0</v>
      </c>
      <c r="K162" s="150">
        <f>Прил.6!M318</f>
        <v>79000</v>
      </c>
      <c r="L162" s="150">
        <f>Прил.6!N318</f>
        <v>0</v>
      </c>
      <c r="M162" s="150">
        <f>Прил.6!O318</f>
        <v>379000</v>
      </c>
      <c r="N162" s="150">
        <f>Прил.6!P318</f>
        <v>0</v>
      </c>
      <c r="O162" s="150">
        <f>Прил.6!Q318</f>
        <v>0</v>
      </c>
      <c r="P162" s="150">
        <f>Прил.6!R318</f>
        <v>-200000</v>
      </c>
      <c r="Q162" s="150">
        <f>Прил.6!S318</f>
        <v>179000</v>
      </c>
      <c r="R162" s="150">
        <f>Прил.6!T318</f>
        <v>0</v>
      </c>
      <c r="S162" s="150">
        <f>Прил.6!U318</f>
        <v>0</v>
      </c>
      <c r="T162" s="150">
        <f>Прил.6!V318</f>
        <v>0</v>
      </c>
      <c r="U162" s="150">
        <f>Прил.6!W318</f>
        <v>179000</v>
      </c>
      <c r="V162" s="150">
        <f>Прил.6!X318</f>
        <v>0</v>
      </c>
      <c r="W162" s="150">
        <f>Прил.6!Y318</f>
        <v>0</v>
      </c>
      <c r="X162" s="150">
        <f>Прил.6!Z318</f>
        <v>0</v>
      </c>
      <c r="Y162" s="150">
        <f>Прил.6!AA318</f>
        <v>179000</v>
      </c>
      <c r="Z162" s="150">
        <f>Прил.6!AB318</f>
        <v>0</v>
      </c>
      <c r="AA162" s="150">
        <f>Прил.6!AC318</f>
        <v>0</v>
      </c>
      <c r="AB162" s="150">
        <f>Прил.6!AD318</f>
        <v>0</v>
      </c>
      <c r="AC162" s="150">
        <f>Прил.6!AE318</f>
        <v>179000</v>
      </c>
      <c r="AD162" s="150">
        <f>Прил.6!AF318</f>
        <v>0</v>
      </c>
      <c r="AE162" s="150">
        <f>Прил.6!AG318</f>
        <v>0</v>
      </c>
      <c r="AF162" s="150">
        <f>Прил.6!AH318</f>
        <v>0</v>
      </c>
      <c r="AG162" s="150">
        <f>Прил.6!AI318</f>
        <v>179000</v>
      </c>
      <c r="AH162" s="150">
        <f>Прил.6!AJ318</f>
        <v>0</v>
      </c>
      <c r="AI162" s="150">
        <f>Прил.6!AK318</f>
        <v>0</v>
      </c>
      <c r="AJ162" s="150">
        <f>Прил.6!AL318</f>
        <v>0</v>
      </c>
      <c r="AK162" s="150">
        <f>Прил.6!AM318</f>
        <v>179000</v>
      </c>
      <c r="AL162" s="169">
        <f t="shared" si="28"/>
        <v>1</v>
      </c>
      <c r="AM162" s="100"/>
      <c r="AN162" s="449"/>
      <c r="AO162" s="71">
        <f t="shared" si="31"/>
        <v>121000</v>
      </c>
    </row>
    <row r="163" spans="1:41" s="32" customFormat="1" ht="12" customHeight="1" x14ac:dyDescent="0.25">
      <c r="A163" s="382" t="str">
        <f>Прил.6!B319</f>
        <v>Иные закупки товаров, работ и услуг для обеспечения государственных (муниципальных) нужд</v>
      </c>
      <c r="B163" s="137" t="str">
        <f>Прил.6!D319</f>
        <v>0412</v>
      </c>
      <c r="C163" s="137" t="str">
        <f>Прил.6!E319</f>
        <v>9400502</v>
      </c>
      <c r="D163" s="137" t="str">
        <f>Прил.6!F319</f>
        <v>240</v>
      </c>
      <c r="E163" s="293">
        <f>Прил.6!G319</f>
        <v>300000</v>
      </c>
      <c r="F163" s="293">
        <f>Прил.6!H319</f>
        <v>0</v>
      </c>
      <c r="G163" s="293">
        <f>Прил.6!I319</f>
        <v>0</v>
      </c>
      <c r="H163" s="293">
        <f>Прил.6!J319</f>
        <v>0</v>
      </c>
      <c r="I163" s="293">
        <f>Прил.6!K319</f>
        <v>300000</v>
      </c>
      <c r="J163" s="293">
        <f>Прил.6!L319</f>
        <v>0</v>
      </c>
      <c r="K163" s="293">
        <f>Прил.6!M319</f>
        <v>79000</v>
      </c>
      <c r="L163" s="293">
        <f>Прил.6!N319</f>
        <v>0</v>
      </c>
      <c r="M163" s="293">
        <f>Прил.6!O319</f>
        <v>379000</v>
      </c>
      <c r="N163" s="293">
        <f>Прил.6!P319</f>
        <v>0</v>
      </c>
      <c r="O163" s="293">
        <f>Прил.6!Q319</f>
        <v>0</v>
      </c>
      <c r="P163" s="293">
        <f>Прил.6!R319</f>
        <v>-200000</v>
      </c>
      <c r="Q163" s="150">
        <f>Прил.6!S319</f>
        <v>179000</v>
      </c>
      <c r="R163" s="293">
        <f>Прил.6!T319</f>
        <v>0</v>
      </c>
      <c r="S163" s="293">
        <f>Прил.6!U319</f>
        <v>0</v>
      </c>
      <c r="T163" s="293">
        <f>Прил.6!V319</f>
        <v>0</v>
      </c>
      <c r="U163" s="293">
        <f>Прил.6!W319</f>
        <v>179000</v>
      </c>
      <c r="V163" s="293">
        <f>Прил.6!X319</f>
        <v>0</v>
      </c>
      <c r="W163" s="293">
        <f>Прил.6!Y319</f>
        <v>0</v>
      </c>
      <c r="X163" s="293">
        <f>Прил.6!Z319</f>
        <v>0</v>
      </c>
      <c r="Y163" s="293">
        <f>Прил.6!AA319</f>
        <v>179000</v>
      </c>
      <c r="Z163" s="293">
        <f>Прил.6!AB319</f>
        <v>0</v>
      </c>
      <c r="AA163" s="293">
        <f>Прил.6!AC319</f>
        <v>0</v>
      </c>
      <c r="AB163" s="293">
        <f>Прил.6!AD319</f>
        <v>0</v>
      </c>
      <c r="AC163" s="293">
        <f>Прил.6!AE319</f>
        <v>179000</v>
      </c>
      <c r="AD163" s="293">
        <f>Прил.6!AF319</f>
        <v>0</v>
      </c>
      <c r="AE163" s="293">
        <f>Прил.6!AG319</f>
        <v>0</v>
      </c>
      <c r="AF163" s="293">
        <f>Прил.6!AH319</f>
        <v>0</v>
      </c>
      <c r="AG163" s="293">
        <f>Прил.6!AI319</f>
        <v>179000</v>
      </c>
      <c r="AH163" s="293">
        <f>Прил.6!AJ319</f>
        <v>0</v>
      </c>
      <c r="AI163" s="293">
        <f>Прил.6!AK319</f>
        <v>0</v>
      </c>
      <c r="AJ163" s="293">
        <f>Прил.6!AL319</f>
        <v>0</v>
      </c>
      <c r="AK163" s="293">
        <f>Прил.6!AM319</f>
        <v>179000</v>
      </c>
      <c r="AL163" s="169">
        <f t="shared" si="28"/>
        <v>1</v>
      </c>
      <c r="AM163" s="114"/>
      <c r="AN163" s="348"/>
      <c r="AO163" s="71">
        <f t="shared" si="31"/>
        <v>121000</v>
      </c>
    </row>
    <row r="164" spans="1:41" s="104" customFormat="1" ht="12" customHeight="1" x14ac:dyDescent="0.25">
      <c r="A164" s="381" t="s">
        <v>1418</v>
      </c>
      <c r="B164" s="68" t="s">
        <v>848</v>
      </c>
      <c r="C164" s="68"/>
      <c r="D164" s="68"/>
      <c r="E164" s="149">
        <f t="shared" ref="E164:AK164" si="33">E165+E193+E235+E259</f>
        <v>25063560</v>
      </c>
      <c r="F164" s="149">
        <f t="shared" si="33"/>
        <v>0</v>
      </c>
      <c r="G164" s="149">
        <f t="shared" si="33"/>
        <v>0</v>
      </c>
      <c r="H164" s="149">
        <f t="shared" si="33"/>
        <v>6542611.04</v>
      </c>
      <c r="I164" s="149">
        <f t="shared" si="33"/>
        <v>32506171.039999999</v>
      </c>
      <c r="J164" s="149">
        <f t="shared" si="33"/>
        <v>0</v>
      </c>
      <c r="K164" s="149">
        <f t="shared" si="33"/>
        <v>13580970</v>
      </c>
      <c r="L164" s="149">
        <f t="shared" si="33"/>
        <v>-344953.74</v>
      </c>
      <c r="M164" s="149">
        <f t="shared" si="33"/>
        <v>56892287.299999997</v>
      </c>
      <c r="N164" s="149">
        <f t="shared" si="33"/>
        <v>0</v>
      </c>
      <c r="O164" s="149">
        <f t="shared" si="33"/>
        <v>0</v>
      </c>
      <c r="P164" s="149">
        <f t="shared" si="33"/>
        <v>22460690</v>
      </c>
      <c r="Q164" s="149">
        <f t="shared" si="33"/>
        <v>79352977.299999997</v>
      </c>
      <c r="R164" s="149">
        <f t="shared" si="33"/>
        <v>0</v>
      </c>
      <c r="S164" s="149">
        <f t="shared" si="33"/>
        <v>0</v>
      </c>
      <c r="T164" s="149">
        <f t="shared" si="33"/>
        <v>0</v>
      </c>
      <c r="U164" s="149">
        <f t="shared" si="33"/>
        <v>25352977.300000001</v>
      </c>
      <c r="V164" s="149">
        <f t="shared" si="33"/>
        <v>0</v>
      </c>
      <c r="W164" s="149">
        <f t="shared" si="33"/>
        <v>0</v>
      </c>
      <c r="X164" s="149">
        <f t="shared" si="33"/>
        <v>0</v>
      </c>
      <c r="Y164" s="149">
        <f t="shared" si="33"/>
        <v>25352977.300000001</v>
      </c>
      <c r="Z164" s="149">
        <f t="shared" si="33"/>
        <v>0</v>
      </c>
      <c r="AA164" s="149">
        <f t="shared" si="33"/>
        <v>0</v>
      </c>
      <c r="AB164" s="149">
        <f t="shared" si="33"/>
        <v>0</v>
      </c>
      <c r="AC164" s="149">
        <f t="shared" si="33"/>
        <v>25352977.300000001</v>
      </c>
      <c r="AD164" s="149">
        <f t="shared" si="33"/>
        <v>0</v>
      </c>
      <c r="AE164" s="149">
        <f t="shared" si="33"/>
        <v>0</v>
      </c>
      <c r="AF164" s="149">
        <f t="shared" si="33"/>
        <v>0</v>
      </c>
      <c r="AG164" s="149">
        <f t="shared" si="33"/>
        <v>25352977.300000001</v>
      </c>
      <c r="AH164" s="149">
        <f t="shared" si="33"/>
        <v>0</v>
      </c>
      <c r="AI164" s="149">
        <f t="shared" si="33"/>
        <v>0</v>
      </c>
      <c r="AJ164" s="149">
        <f t="shared" si="33"/>
        <v>0</v>
      </c>
      <c r="AK164" s="149">
        <f t="shared" si="33"/>
        <v>25352977.300000001</v>
      </c>
      <c r="AL164" s="169">
        <f t="shared" si="28"/>
        <v>1</v>
      </c>
      <c r="AM164" s="114"/>
      <c r="AN164" s="408">
        <f>E164/278008917.62*100</f>
        <v>9.02</v>
      </c>
      <c r="AO164" s="71">
        <f t="shared" si="31"/>
        <v>7153193.7400000002</v>
      </c>
    </row>
    <row r="165" spans="1:41" s="104" customFormat="1" ht="12" customHeight="1" x14ac:dyDescent="0.25">
      <c r="A165" s="201" t="str">
        <f>Прил.6!B114</f>
        <v>Жилищное хозяйство</v>
      </c>
      <c r="B165" s="163" t="str">
        <f>Прил.6!D114</f>
        <v>0501</v>
      </c>
      <c r="C165" s="163"/>
      <c r="D165" s="163"/>
      <c r="E165" s="165">
        <f>E170+E178+E186+E189</f>
        <v>161480</v>
      </c>
      <c r="F165" s="165">
        <f>F170+F178+F186+F189</f>
        <v>0</v>
      </c>
      <c r="G165" s="165">
        <f>G170+G178+G186+G189</f>
        <v>0</v>
      </c>
      <c r="H165" s="165">
        <f>H170+H178+H186+H189+H174</f>
        <v>4761138.72</v>
      </c>
      <c r="I165" s="165">
        <f>I170+I178+I186+I189+I174+I192</f>
        <v>5822618.7199999997</v>
      </c>
      <c r="J165" s="165">
        <f>J170+J178+J186+J189+J174+J192</f>
        <v>0</v>
      </c>
      <c r="K165" s="165">
        <f>K170+K178+K186+K189+K174+K192</f>
        <v>0</v>
      </c>
      <c r="L165" s="165">
        <f>L170+L178+L186+L189+L174+L192</f>
        <v>-660000</v>
      </c>
      <c r="M165" s="165">
        <f>M170+M178+M186+M189+M174+M192+M182</f>
        <v>16312718.720000001</v>
      </c>
      <c r="N165" s="165">
        <f t="shared" ref="N165:AK165" si="34">N170+N178+N186+N189+N174+N192+N182</f>
        <v>0</v>
      </c>
      <c r="O165" s="165">
        <f t="shared" si="34"/>
        <v>0</v>
      </c>
      <c r="P165" s="165">
        <f t="shared" si="34"/>
        <v>-9899310</v>
      </c>
      <c r="Q165" s="165">
        <f t="shared" si="34"/>
        <v>6413408.7199999997</v>
      </c>
      <c r="R165" s="165">
        <f t="shared" si="34"/>
        <v>0</v>
      </c>
      <c r="S165" s="165">
        <f t="shared" si="34"/>
        <v>0</v>
      </c>
      <c r="T165" s="165">
        <f t="shared" si="34"/>
        <v>0</v>
      </c>
      <c r="U165" s="165">
        <f t="shared" si="34"/>
        <v>6413408.7199999997</v>
      </c>
      <c r="V165" s="165">
        <f t="shared" si="34"/>
        <v>0</v>
      </c>
      <c r="W165" s="165">
        <f t="shared" si="34"/>
        <v>0</v>
      </c>
      <c r="X165" s="165">
        <f t="shared" si="34"/>
        <v>0</v>
      </c>
      <c r="Y165" s="165">
        <f t="shared" si="34"/>
        <v>6413408.7199999997</v>
      </c>
      <c r="Z165" s="165">
        <f t="shared" si="34"/>
        <v>0</v>
      </c>
      <c r="AA165" s="165">
        <f t="shared" si="34"/>
        <v>0</v>
      </c>
      <c r="AB165" s="165">
        <f t="shared" si="34"/>
        <v>0</v>
      </c>
      <c r="AC165" s="165">
        <f t="shared" si="34"/>
        <v>6413408.7199999997</v>
      </c>
      <c r="AD165" s="165">
        <f t="shared" si="34"/>
        <v>0</v>
      </c>
      <c r="AE165" s="165">
        <f t="shared" si="34"/>
        <v>0</v>
      </c>
      <c r="AF165" s="165">
        <f t="shared" si="34"/>
        <v>0</v>
      </c>
      <c r="AG165" s="165">
        <f t="shared" si="34"/>
        <v>6413408.7199999997</v>
      </c>
      <c r="AH165" s="165">
        <f t="shared" si="34"/>
        <v>0</v>
      </c>
      <c r="AI165" s="165">
        <f t="shared" si="34"/>
        <v>0</v>
      </c>
      <c r="AJ165" s="165">
        <f t="shared" si="34"/>
        <v>0</v>
      </c>
      <c r="AK165" s="165">
        <f t="shared" si="34"/>
        <v>6413408.7199999997</v>
      </c>
      <c r="AL165" s="169">
        <f t="shared" si="28"/>
        <v>1</v>
      </c>
      <c r="AM165" s="324"/>
      <c r="AN165" s="408">
        <f>E165/278008917.62*100</f>
        <v>0.06</v>
      </c>
      <c r="AO165" s="71">
        <f t="shared" si="31"/>
        <v>-590790</v>
      </c>
    </row>
    <row r="166" spans="1:41" s="115" customFormat="1" ht="12" customHeight="1" x14ac:dyDescent="0.25">
      <c r="A166" s="382" t="str">
        <f>Прил.6!B123</f>
        <v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v>
      </c>
      <c r="B166" s="164" t="str">
        <f>Прил.6!D123</f>
        <v>0501</v>
      </c>
      <c r="C166" s="164" t="str">
        <f>Прил.6!E123</f>
        <v>0700000</v>
      </c>
      <c r="D166" s="164"/>
      <c r="E166" s="150">
        <f>Прил.6!G123</f>
        <v>0</v>
      </c>
      <c r="F166" s="150">
        <f>Прил.6!H123</f>
        <v>0</v>
      </c>
      <c r="G166" s="150">
        <f>Прил.6!I123</f>
        <v>0</v>
      </c>
      <c r="H166" s="150">
        <f t="shared" ref="H166:M166" si="35">H170+H174</f>
        <v>313140</v>
      </c>
      <c r="I166" s="150">
        <f t="shared" si="35"/>
        <v>313140</v>
      </c>
      <c r="J166" s="150">
        <f t="shared" si="35"/>
        <v>0</v>
      </c>
      <c r="K166" s="150">
        <f t="shared" si="35"/>
        <v>0</v>
      </c>
      <c r="L166" s="150">
        <f t="shared" si="35"/>
        <v>0</v>
      </c>
      <c r="M166" s="150">
        <f t="shared" si="35"/>
        <v>313140</v>
      </c>
      <c r="N166" s="150">
        <f t="shared" ref="N166:AK166" si="36">N170+N174</f>
        <v>0</v>
      </c>
      <c r="O166" s="150">
        <f t="shared" si="36"/>
        <v>0</v>
      </c>
      <c r="P166" s="150">
        <f t="shared" si="36"/>
        <v>0</v>
      </c>
      <c r="Q166" s="150">
        <f t="shared" si="36"/>
        <v>313140</v>
      </c>
      <c r="R166" s="150">
        <f t="shared" si="36"/>
        <v>0</v>
      </c>
      <c r="S166" s="150">
        <f t="shared" si="36"/>
        <v>0</v>
      </c>
      <c r="T166" s="150">
        <f t="shared" si="36"/>
        <v>0</v>
      </c>
      <c r="U166" s="150">
        <f t="shared" si="36"/>
        <v>313140</v>
      </c>
      <c r="V166" s="150">
        <f t="shared" si="36"/>
        <v>0</v>
      </c>
      <c r="W166" s="150">
        <f t="shared" si="36"/>
        <v>0</v>
      </c>
      <c r="X166" s="150">
        <f t="shared" si="36"/>
        <v>0</v>
      </c>
      <c r="Y166" s="150">
        <f t="shared" si="36"/>
        <v>313140</v>
      </c>
      <c r="Z166" s="150">
        <f t="shared" si="36"/>
        <v>0</v>
      </c>
      <c r="AA166" s="150">
        <f t="shared" si="36"/>
        <v>0</v>
      </c>
      <c r="AB166" s="150">
        <f t="shared" si="36"/>
        <v>0</v>
      </c>
      <c r="AC166" s="150">
        <f t="shared" si="36"/>
        <v>313140</v>
      </c>
      <c r="AD166" s="150">
        <f t="shared" si="36"/>
        <v>0</v>
      </c>
      <c r="AE166" s="150">
        <f t="shared" si="36"/>
        <v>0</v>
      </c>
      <c r="AF166" s="150">
        <f t="shared" si="36"/>
        <v>0</v>
      </c>
      <c r="AG166" s="150">
        <f t="shared" si="36"/>
        <v>313140</v>
      </c>
      <c r="AH166" s="150">
        <f t="shared" si="36"/>
        <v>0</v>
      </c>
      <c r="AI166" s="150">
        <f t="shared" si="36"/>
        <v>0</v>
      </c>
      <c r="AJ166" s="150">
        <f t="shared" si="36"/>
        <v>0</v>
      </c>
      <c r="AK166" s="150">
        <f t="shared" si="36"/>
        <v>313140</v>
      </c>
      <c r="AL166" s="169">
        <f t="shared" si="28"/>
        <v>1</v>
      </c>
      <c r="AM166" s="100"/>
      <c r="AN166" s="408"/>
      <c r="AO166" s="71">
        <f t="shared" si="31"/>
        <v>0</v>
      </c>
    </row>
    <row r="167" spans="1:41" s="115" customFormat="1" ht="12" customHeight="1" x14ac:dyDescent="0.25">
      <c r="A167" s="382" t="str">
        <f>Прил.6!B124</f>
        <v>Подпрограмма "Создание безопасных и комфортных условий проживания граждан в домах с печным отоплением"</v>
      </c>
      <c r="B167" s="164" t="str">
        <f>Прил.6!D124</f>
        <v>0501</v>
      </c>
      <c r="C167" s="164" t="str">
        <f>Прил.6!E124</f>
        <v>0720000</v>
      </c>
      <c r="D167" s="164"/>
      <c r="E167" s="150">
        <f>Прил.6!G124</f>
        <v>0</v>
      </c>
      <c r="F167" s="150">
        <f>Прил.6!H124</f>
        <v>0</v>
      </c>
      <c r="G167" s="150">
        <f>Прил.6!I124</f>
        <v>0</v>
      </c>
      <c r="H167" s="150">
        <f>Прил.6!J124</f>
        <v>313140</v>
      </c>
      <c r="I167" s="150">
        <f>Прил.6!K124</f>
        <v>313140</v>
      </c>
      <c r="J167" s="150">
        <f>Прил.6!L124</f>
        <v>0</v>
      </c>
      <c r="K167" s="150">
        <f>Прил.6!M124</f>
        <v>0</v>
      </c>
      <c r="L167" s="150">
        <f>Прил.6!N124</f>
        <v>0</v>
      </c>
      <c r="M167" s="150">
        <f>Прил.6!O124</f>
        <v>313140</v>
      </c>
      <c r="N167" s="150">
        <f>Прил.6!P124</f>
        <v>0</v>
      </c>
      <c r="O167" s="150">
        <f>Прил.6!Q124</f>
        <v>0</v>
      </c>
      <c r="P167" s="150">
        <f>Прил.6!R124</f>
        <v>0</v>
      </c>
      <c r="Q167" s="150">
        <f>Прил.6!S124</f>
        <v>313140</v>
      </c>
      <c r="R167" s="150">
        <f>Прил.6!T124</f>
        <v>0</v>
      </c>
      <c r="S167" s="150">
        <f>Прил.6!U124</f>
        <v>0</v>
      </c>
      <c r="T167" s="150">
        <f>Прил.6!V124</f>
        <v>0</v>
      </c>
      <c r="U167" s="150">
        <f>Прил.6!W124</f>
        <v>313140</v>
      </c>
      <c r="V167" s="150">
        <f>Прил.6!X124</f>
        <v>0</v>
      </c>
      <c r="W167" s="150">
        <f>Прил.6!Y124</f>
        <v>0</v>
      </c>
      <c r="X167" s="150">
        <f>Прил.6!Z124</f>
        <v>0</v>
      </c>
      <c r="Y167" s="150">
        <f>Прил.6!AA124</f>
        <v>313140</v>
      </c>
      <c r="Z167" s="150">
        <f>Прил.6!AB124</f>
        <v>0</v>
      </c>
      <c r="AA167" s="150">
        <f>Прил.6!AC124</f>
        <v>0</v>
      </c>
      <c r="AB167" s="150">
        <f>Прил.6!AD124</f>
        <v>0</v>
      </c>
      <c r="AC167" s="150">
        <f>Прил.6!AE124</f>
        <v>313140</v>
      </c>
      <c r="AD167" s="150">
        <f>Прил.6!AF124</f>
        <v>0</v>
      </c>
      <c r="AE167" s="150">
        <f>Прил.6!AG124</f>
        <v>0</v>
      </c>
      <c r="AF167" s="150">
        <f>Прил.6!AH124</f>
        <v>0</v>
      </c>
      <c r="AG167" s="150">
        <f>Прил.6!AI124</f>
        <v>313140</v>
      </c>
      <c r="AH167" s="150">
        <f>Прил.6!AJ124</f>
        <v>0</v>
      </c>
      <c r="AI167" s="150">
        <f>Прил.6!AK124</f>
        <v>0</v>
      </c>
      <c r="AJ167" s="150">
        <f>Прил.6!AL124</f>
        <v>0</v>
      </c>
      <c r="AK167" s="150">
        <f>Прил.6!AM124</f>
        <v>313140</v>
      </c>
      <c r="AL167" s="169">
        <f t="shared" si="28"/>
        <v>1</v>
      </c>
      <c r="AM167" s="100"/>
      <c r="AN167" s="408"/>
      <c r="AO167" s="71">
        <f t="shared" si="31"/>
        <v>0</v>
      </c>
    </row>
    <row r="168" spans="1:41" s="115" customFormat="1" ht="12" customHeight="1" x14ac:dyDescent="0.25">
      <c r="A168" s="382" t="str">
        <f>Прил.6!B125</f>
        <v>На выполнение ремонта печного оборудования и остекления оконных блоков в домах</v>
      </c>
      <c r="B168" s="164" t="str">
        <f>Прил.6!D125</f>
        <v>0501</v>
      </c>
      <c r="C168" s="164" t="str">
        <f>Прил.6!E125</f>
        <v>0721721</v>
      </c>
      <c r="D168" s="164"/>
      <c r="E168" s="150">
        <f>Прил.6!G125</f>
        <v>0</v>
      </c>
      <c r="F168" s="150">
        <f>Прил.6!H125</f>
        <v>0</v>
      </c>
      <c r="G168" s="150">
        <f>Прил.6!I125</f>
        <v>0</v>
      </c>
      <c r="H168" s="150">
        <f>Прил.6!J125</f>
        <v>313140</v>
      </c>
      <c r="I168" s="150">
        <f>Прил.6!K125</f>
        <v>313140</v>
      </c>
      <c r="J168" s="150">
        <f>Прил.6!L125</f>
        <v>0</v>
      </c>
      <c r="K168" s="150">
        <f>Прил.6!M125</f>
        <v>0</v>
      </c>
      <c r="L168" s="150">
        <f>Прил.6!N125</f>
        <v>0</v>
      </c>
      <c r="M168" s="150">
        <f>Прил.6!O125</f>
        <v>313140</v>
      </c>
      <c r="N168" s="150">
        <f>Прил.6!P125</f>
        <v>0</v>
      </c>
      <c r="O168" s="150">
        <f>Прил.6!Q125</f>
        <v>0</v>
      </c>
      <c r="P168" s="150">
        <f>Прил.6!R125</f>
        <v>0</v>
      </c>
      <c r="Q168" s="150">
        <f>Прил.6!S125</f>
        <v>313140</v>
      </c>
      <c r="R168" s="150">
        <f>Прил.6!T125</f>
        <v>0</v>
      </c>
      <c r="S168" s="150">
        <f>Прил.6!U125</f>
        <v>0</v>
      </c>
      <c r="T168" s="150">
        <f>Прил.6!V125</f>
        <v>0</v>
      </c>
      <c r="U168" s="150">
        <f>Прил.6!W125</f>
        <v>313140</v>
      </c>
      <c r="V168" s="150">
        <f>Прил.6!X125</f>
        <v>0</v>
      </c>
      <c r="W168" s="150">
        <f>Прил.6!Y125</f>
        <v>0</v>
      </c>
      <c r="X168" s="150">
        <f>Прил.6!Z125</f>
        <v>0</v>
      </c>
      <c r="Y168" s="150">
        <f>Прил.6!AA125</f>
        <v>313140</v>
      </c>
      <c r="Z168" s="150">
        <f>Прил.6!AB125</f>
        <v>0</v>
      </c>
      <c r="AA168" s="150">
        <f>Прил.6!AC125</f>
        <v>0</v>
      </c>
      <c r="AB168" s="150">
        <f>Прил.6!AD125</f>
        <v>0</v>
      </c>
      <c r="AC168" s="150">
        <f>Прил.6!AE125</f>
        <v>313140</v>
      </c>
      <c r="AD168" s="150">
        <f>Прил.6!AF125</f>
        <v>0</v>
      </c>
      <c r="AE168" s="150">
        <f>Прил.6!AG125</f>
        <v>0</v>
      </c>
      <c r="AF168" s="150">
        <f>Прил.6!AH125</f>
        <v>0</v>
      </c>
      <c r="AG168" s="150">
        <f>Прил.6!AI125</f>
        <v>313140</v>
      </c>
      <c r="AH168" s="150">
        <f>Прил.6!AJ125</f>
        <v>0</v>
      </c>
      <c r="AI168" s="150">
        <f>Прил.6!AK125</f>
        <v>0</v>
      </c>
      <c r="AJ168" s="150">
        <f>Прил.6!AL125</f>
        <v>0</v>
      </c>
      <c r="AK168" s="150">
        <f>Прил.6!AM125</f>
        <v>313140</v>
      </c>
      <c r="AL168" s="169">
        <f t="shared" si="28"/>
        <v>1</v>
      </c>
      <c r="AM168" s="100"/>
      <c r="AN168" s="408"/>
      <c r="AO168" s="71">
        <f t="shared" si="31"/>
        <v>0</v>
      </c>
    </row>
    <row r="169" spans="1:41" s="115" customFormat="1" ht="12" customHeight="1" x14ac:dyDescent="0.25">
      <c r="A169" s="382" t="str">
        <f>Прил.6!B126</f>
        <v>Закупка товаров, работ и услуг для государственных (муниципальных) нужд</v>
      </c>
      <c r="B169" s="164" t="str">
        <f>Прил.6!D126</f>
        <v>0501</v>
      </c>
      <c r="C169" s="164" t="str">
        <f>Прил.6!E126</f>
        <v>0721721</v>
      </c>
      <c r="D169" s="164" t="str">
        <f>Прил.6!F126</f>
        <v>200</v>
      </c>
      <c r="E169" s="150">
        <f>Прил.6!G126</f>
        <v>0</v>
      </c>
      <c r="F169" s="150">
        <f>Прил.6!H126</f>
        <v>0</v>
      </c>
      <c r="G169" s="150">
        <f>Прил.6!I126</f>
        <v>0</v>
      </c>
      <c r="H169" s="150">
        <f>Прил.6!J126</f>
        <v>313140</v>
      </c>
      <c r="I169" s="150">
        <f>Прил.6!K126</f>
        <v>313140</v>
      </c>
      <c r="J169" s="150">
        <f>Прил.6!L126</f>
        <v>0</v>
      </c>
      <c r="K169" s="150">
        <f>Прил.6!M126</f>
        <v>0</v>
      </c>
      <c r="L169" s="150">
        <f>Прил.6!N126</f>
        <v>0</v>
      </c>
      <c r="M169" s="150">
        <f>Прил.6!O126</f>
        <v>313140</v>
      </c>
      <c r="N169" s="150">
        <f>Прил.6!P126</f>
        <v>0</v>
      </c>
      <c r="O169" s="150">
        <f>Прил.6!Q126</f>
        <v>0</v>
      </c>
      <c r="P169" s="150">
        <f>Прил.6!R126</f>
        <v>0</v>
      </c>
      <c r="Q169" s="150">
        <f>Прил.6!S126</f>
        <v>313140</v>
      </c>
      <c r="R169" s="150">
        <f>Прил.6!T126</f>
        <v>0</v>
      </c>
      <c r="S169" s="150">
        <f>Прил.6!U126</f>
        <v>0</v>
      </c>
      <c r="T169" s="150">
        <f>Прил.6!V126</f>
        <v>0</v>
      </c>
      <c r="U169" s="150">
        <f>Прил.6!W126</f>
        <v>313140</v>
      </c>
      <c r="V169" s="150">
        <f>Прил.6!X126</f>
        <v>0</v>
      </c>
      <c r="W169" s="150">
        <f>Прил.6!Y126</f>
        <v>0</v>
      </c>
      <c r="X169" s="150">
        <f>Прил.6!Z126</f>
        <v>0</v>
      </c>
      <c r="Y169" s="150">
        <f>Прил.6!AA126</f>
        <v>313140</v>
      </c>
      <c r="Z169" s="150">
        <f>Прил.6!AB126</f>
        <v>0</v>
      </c>
      <c r="AA169" s="150">
        <f>Прил.6!AC126</f>
        <v>0</v>
      </c>
      <c r="AB169" s="150">
        <f>Прил.6!AD126</f>
        <v>0</v>
      </c>
      <c r="AC169" s="150">
        <f>Прил.6!AE126</f>
        <v>313140</v>
      </c>
      <c r="AD169" s="150">
        <f>Прил.6!AF126</f>
        <v>0</v>
      </c>
      <c r="AE169" s="150">
        <f>Прил.6!AG126</f>
        <v>0</v>
      </c>
      <c r="AF169" s="150">
        <f>Прил.6!AH126</f>
        <v>0</v>
      </c>
      <c r="AG169" s="150">
        <f>Прил.6!AI126</f>
        <v>313140</v>
      </c>
      <c r="AH169" s="150">
        <f>Прил.6!AJ126</f>
        <v>0</v>
      </c>
      <c r="AI169" s="150">
        <f>Прил.6!AK126</f>
        <v>0</v>
      </c>
      <c r="AJ169" s="150">
        <f>Прил.6!AL126</f>
        <v>0</v>
      </c>
      <c r="AK169" s="150">
        <f>Прил.6!AM126</f>
        <v>313140</v>
      </c>
      <c r="AL169" s="169">
        <f t="shared" si="28"/>
        <v>1</v>
      </c>
      <c r="AM169" s="100"/>
      <c r="AN169" s="408"/>
      <c r="AO169" s="71">
        <f t="shared" si="31"/>
        <v>0</v>
      </c>
    </row>
    <row r="170" spans="1:41" s="32" customFormat="1" ht="12" customHeight="1" x14ac:dyDescent="0.25">
      <c r="A170" s="382" t="str">
        <f>Прил.6!B127</f>
        <v>Иные закупки товаров, работ и услуг для обеспечения государственных (муниципальных) нужд</v>
      </c>
      <c r="B170" s="137" t="str">
        <f>Прил.6!D320</f>
        <v>0501</v>
      </c>
      <c r="C170" s="164" t="str">
        <f>Прил.6!E127</f>
        <v>0721721</v>
      </c>
      <c r="D170" s="164" t="str">
        <f>Прил.6!F127</f>
        <v>240</v>
      </c>
      <c r="E170" s="150">
        <f>Прил.6!G127</f>
        <v>0</v>
      </c>
      <c r="F170" s="150">
        <f>Прил.6!H127</f>
        <v>0</v>
      </c>
      <c r="G170" s="150">
        <f>Прил.6!I127</f>
        <v>0</v>
      </c>
      <c r="H170" s="150">
        <f>Прил.6!J127</f>
        <v>313140</v>
      </c>
      <c r="I170" s="327">
        <f>Прил.6!K127</f>
        <v>313140</v>
      </c>
      <c r="J170" s="327">
        <f>Прил.6!L127</f>
        <v>0</v>
      </c>
      <c r="K170" s="327">
        <f>Прил.6!M127</f>
        <v>0</v>
      </c>
      <c r="L170" s="327">
        <f>Прил.6!N127</f>
        <v>0</v>
      </c>
      <c r="M170" s="293">
        <f>Прил.6!O127</f>
        <v>313140</v>
      </c>
      <c r="N170" s="293">
        <f>Прил.6!P127</f>
        <v>0</v>
      </c>
      <c r="O170" s="293">
        <f>Прил.6!Q127</f>
        <v>0</v>
      </c>
      <c r="P170" s="293">
        <f>Прил.6!R127</f>
        <v>0</v>
      </c>
      <c r="Q170" s="150">
        <f>Прил.6!S127</f>
        <v>313140</v>
      </c>
      <c r="R170" s="293">
        <f>Прил.6!T127</f>
        <v>0</v>
      </c>
      <c r="S170" s="293">
        <f>Прил.6!U127</f>
        <v>0</v>
      </c>
      <c r="T170" s="293">
        <f>Прил.6!V127</f>
        <v>0</v>
      </c>
      <c r="U170" s="293">
        <f>Прил.6!W127</f>
        <v>313140</v>
      </c>
      <c r="V170" s="293">
        <f>Прил.6!X127</f>
        <v>0</v>
      </c>
      <c r="W170" s="293">
        <f>Прил.6!Y127</f>
        <v>0</v>
      </c>
      <c r="X170" s="293">
        <f>Прил.6!Z127</f>
        <v>0</v>
      </c>
      <c r="Y170" s="293">
        <f>Прил.6!AA127</f>
        <v>313140</v>
      </c>
      <c r="Z170" s="293">
        <f>Прил.6!AB127</f>
        <v>0</v>
      </c>
      <c r="AA170" s="293">
        <f>Прил.6!AC127</f>
        <v>0</v>
      </c>
      <c r="AB170" s="293">
        <f>Прил.6!AD127</f>
        <v>0</v>
      </c>
      <c r="AC170" s="293">
        <f>Прил.6!AE127</f>
        <v>313140</v>
      </c>
      <c r="AD170" s="293">
        <f>Прил.6!AF127</f>
        <v>0</v>
      </c>
      <c r="AE170" s="293">
        <f>Прил.6!AG127</f>
        <v>0</v>
      </c>
      <c r="AF170" s="293">
        <f>Прил.6!AH127</f>
        <v>0</v>
      </c>
      <c r="AG170" s="293">
        <f>Прил.6!AI127</f>
        <v>313140</v>
      </c>
      <c r="AH170" s="293">
        <f>Прил.6!AJ127</f>
        <v>0</v>
      </c>
      <c r="AI170" s="293">
        <f>Прил.6!AK127</f>
        <v>0</v>
      </c>
      <c r="AJ170" s="293">
        <f>Прил.6!AL127</f>
        <v>0</v>
      </c>
      <c r="AK170" s="293">
        <f>Прил.6!AM127</f>
        <v>313140</v>
      </c>
      <c r="AL170" s="169">
        <f t="shared" si="28"/>
        <v>1</v>
      </c>
      <c r="AM170" s="100"/>
      <c r="AN170" s="408">
        <f>E170/273486311.21*100</f>
        <v>0</v>
      </c>
      <c r="AO170" s="428">
        <f t="shared" si="31"/>
        <v>0</v>
      </c>
    </row>
    <row r="171" spans="1:41" s="32" customFormat="1" ht="12" hidden="1" customHeight="1" x14ac:dyDescent="0.2">
      <c r="A171" s="36" t="str">
        <f>Прил.6!B128</f>
        <v>Подпрограмма "Уличное освещение и улучшение условий проживания населения"</v>
      </c>
      <c r="B171" s="164" t="str">
        <f>Прил.6!D128</f>
        <v>0501</v>
      </c>
      <c r="C171" s="164" t="str">
        <f>Прил.6!E128</f>
        <v>0750000</v>
      </c>
      <c r="D171" s="164"/>
      <c r="E171" s="150" t="e">
        <f>Прил.6!#REF!</f>
        <v>#REF!</v>
      </c>
      <c r="F171" s="150" t="e">
        <f>Прил.6!#REF!</f>
        <v>#REF!</v>
      </c>
      <c r="G171" s="150" t="e">
        <f>Прил.6!#REF!</f>
        <v>#REF!</v>
      </c>
      <c r="H171" s="150" t="e">
        <f>Прил.6!#REF!</f>
        <v>#REF!</v>
      </c>
      <c r="I171" s="150">
        <f>Прил.6!K128</f>
        <v>0</v>
      </c>
      <c r="J171" s="150" t="e">
        <f>Прил.6!#REF!</f>
        <v>#REF!</v>
      </c>
      <c r="K171" s="150">
        <f>Прил.6!M128</f>
        <v>0</v>
      </c>
      <c r="L171" s="150">
        <f>Прил.6!N128</f>
        <v>0</v>
      </c>
      <c r="M171" s="150">
        <f>Прил.6!O128</f>
        <v>0</v>
      </c>
      <c r="N171" s="150">
        <f>Прил.6!P128</f>
        <v>0</v>
      </c>
      <c r="O171" s="150">
        <f>Прил.6!Q128</f>
        <v>0</v>
      </c>
      <c r="P171" s="150">
        <f>Прил.6!R128</f>
        <v>0</v>
      </c>
      <c r="Q171" s="150">
        <f>Прил.6!S128</f>
        <v>0</v>
      </c>
      <c r="R171" s="150">
        <f>Прил.6!T128</f>
        <v>0</v>
      </c>
      <c r="S171" s="150">
        <f>Прил.6!U128</f>
        <v>0</v>
      </c>
      <c r="T171" s="150">
        <f>Прил.6!V128</f>
        <v>0</v>
      </c>
      <c r="U171" s="150">
        <f>Прил.6!W128</f>
        <v>0</v>
      </c>
      <c r="V171" s="150">
        <f>Прил.6!X128</f>
        <v>0</v>
      </c>
      <c r="W171" s="150">
        <f>Прил.6!Y128</f>
        <v>0</v>
      </c>
      <c r="X171" s="150">
        <f>Прил.6!Z128</f>
        <v>0</v>
      </c>
      <c r="Y171" s="150">
        <f>Прил.6!AA128</f>
        <v>0</v>
      </c>
      <c r="Z171" s="150">
        <f>Прил.6!AB128</f>
        <v>0</v>
      </c>
      <c r="AA171" s="150">
        <f>Прил.6!AC128</f>
        <v>0</v>
      </c>
      <c r="AB171" s="150">
        <f>Прил.6!AD128</f>
        <v>0</v>
      </c>
      <c r="AC171" s="150">
        <f>Прил.6!AE128</f>
        <v>0</v>
      </c>
      <c r="AD171" s="150">
        <f>Прил.6!AF128</f>
        <v>0</v>
      </c>
      <c r="AE171" s="150">
        <f>Прил.6!AG128</f>
        <v>0</v>
      </c>
      <c r="AF171" s="150">
        <f>Прил.6!AH128</f>
        <v>0</v>
      </c>
      <c r="AG171" s="150">
        <f>Прил.6!AI128</f>
        <v>0</v>
      </c>
      <c r="AH171" s="150">
        <f>Прил.6!AJ128</f>
        <v>0</v>
      </c>
      <c r="AI171" s="150">
        <f>Прил.6!AK128</f>
        <v>0</v>
      </c>
      <c r="AJ171" s="150">
        <f>Прил.6!AL128</f>
        <v>0</v>
      </c>
      <c r="AK171" s="150">
        <f>Прил.6!AM128</f>
        <v>0</v>
      </c>
      <c r="AL171" s="169" t="str">
        <f t="shared" si="28"/>
        <v xml:space="preserve"> </v>
      </c>
      <c r="AM171" s="100"/>
      <c r="AN171" s="408"/>
    </row>
    <row r="172" spans="1:41" s="32" customFormat="1" ht="12" hidden="1" customHeight="1" x14ac:dyDescent="0.2">
      <c r="A172" s="36" t="str">
        <f>Прил.6!B129</f>
        <v>Подключение новых жилых домов в поселках к электросетям</v>
      </c>
      <c r="B172" s="164" t="str">
        <f>Прил.6!D129</f>
        <v>0501</v>
      </c>
      <c r="C172" s="164" t="str">
        <f>Прил.6!E129</f>
        <v>0751752</v>
      </c>
      <c r="D172" s="164"/>
      <c r="E172" s="150">
        <f>Прил.6!G128</f>
        <v>0</v>
      </c>
      <c r="F172" s="150">
        <f>Прил.6!H128</f>
        <v>0</v>
      </c>
      <c r="G172" s="150">
        <f>Прил.6!I128</f>
        <v>0</v>
      </c>
      <c r="H172" s="150">
        <f>Прил.6!J128</f>
        <v>0</v>
      </c>
      <c r="I172" s="150">
        <f>Прил.6!K129</f>
        <v>0</v>
      </c>
      <c r="J172" s="150">
        <f>Прил.6!L128</f>
        <v>0</v>
      </c>
      <c r="K172" s="150">
        <f>Прил.6!M129</f>
        <v>0</v>
      </c>
      <c r="L172" s="150">
        <f>Прил.6!N129</f>
        <v>0</v>
      </c>
      <c r="M172" s="150">
        <f>Прил.6!O129</f>
        <v>0</v>
      </c>
      <c r="N172" s="150">
        <f>Прил.6!P129</f>
        <v>0</v>
      </c>
      <c r="O172" s="150">
        <f>Прил.6!Q129</f>
        <v>0</v>
      </c>
      <c r="P172" s="150">
        <f>Прил.6!R129</f>
        <v>0</v>
      </c>
      <c r="Q172" s="150">
        <f>Прил.6!S129</f>
        <v>0</v>
      </c>
      <c r="R172" s="150">
        <f>Прил.6!T129</f>
        <v>0</v>
      </c>
      <c r="S172" s="150">
        <f>Прил.6!U129</f>
        <v>0</v>
      </c>
      <c r="T172" s="150">
        <f>Прил.6!V129</f>
        <v>0</v>
      </c>
      <c r="U172" s="150">
        <f>Прил.6!W129</f>
        <v>0</v>
      </c>
      <c r="V172" s="150">
        <f>Прил.6!X129</f>
        <v>0</v>
      </c>
      <c r="W172" s="150">
        <f>Прил.6!Y129</f>
        <v>0</v>
      </c>
      <c r="X172" s="150">
        <f>Прил.6!Z129</f>
        <v>0</v>
      </c>
      <c r="Y172" s="150">
        <f>Прил.6!AA129</f>
        <v>0</v>
      </c>
      <c r="Z172" s="150">
        <f>Прил.6!AB129</f>
        <v>0</v>
      </c>
      <c r="AA172" s="150">
        <f>Прил.6!AC129</f>
        <v>0</v>
      </c>
      <c r="AB172" s="150">
        <f>Прил.6!AD129</f>
        <v>0</v>
      </c>
      <c r="AC172" s="150">
        <f>Прил.6!AE129</f>
        <v>0</v>
      </c>
      <c r="AD172" s="150">
        <f>Прил.6!AF129</f>
        <v>0</v>
      </c>
      <c r="AE172" s="150">
        <f>Прил.6!AG129</f>
        <v>0</v>
      </c>
      <c r="AF172" s="150">
        <f>Прил.6!AH129</f>
        <v>0</v>
      </c>
      <c r="AG172" s="150">
        <f>Прил.6!AI129</f>
        <v>0</v>
      </c>
      <c r="AH172" s="150">
        <f>Прил.6!AJ129</f>
        <v>0</v>
      </c>
      <c r="AI172" s="150">
        <f>Прил.6!AK129</f>
        <v>0</v>
      </c>
      <c r="AJ172" s="150">
        <f>Прил.6!AL129</f>
        <v>0</v>
      </c>
      <c r="AK172" s="150">
        <f>Прил.6!AM129</f>
        <v>0</v>
      </c>
      <c r="AL172" s="169" t="str">
        <f t="shared" si="28"/>
        <v xml:space="preserve"> </v>
      </c>
      <c r="AM172" s="100"/>
      <c r="AN172" s="408"/>
    </row>
    <row r="173" spans="1:41" s="32" customFormat="1" ht="12" hidden="1" customHeight="1" x14ac:dyDescent="0.2">
      <c r="A173" s="36" t="str">
        <f>Прил.6!B130</f>
        <v>Иные бюджетные ассигнования</v>
      </c>
      <c r="B173" s="164" t="str">
        <f>Прил.6!D130</f>
        <v>0501</v>
      </c>
      <c r="C173" s="164" t="str">
        <f>Прил.6!E130</f>
        <v>0751752</v>
      </c>
      <c r="D173" s="164" t="str">
        <f>Прил.6!F130</f>
        <v>800</v>
      </c>
      <c r="E173" s="150">
        <f>Прил.6!G129</f>
        <v>0</v>
      </c>
      <c r="F173" s="150">
        <f>Прил.6!H129</f>
        <v>0</v>
      </c>
      <c r="G173" s="150">
        <f>Прил.6!I129</f>
        <v>0</v>
      </c>
      <c r="H173" s="150">
        <f>Прил.6!J129</f>
        <v>0</v>
      </c>
      <c r="I173" s="150">
        <f>Прил.6!K130</f>
        <v>0</v>
      </c>
      <c r="J173" s="150">
        <f>Прил.6!L129</f>
        <v>0</v>
      </c>
      <c r="K173" s="150">
        <f>Прил.6!M130</f>
        <v>0</v>
      </c>
      <c r="L173" s="150">
        <f>Прил.6!N130</f>
        <v>0</v>
      </c>
      <c r="M173" s="150">
        <f>Прил.6!O130</f>
        <v>0</v>
      </c>
      <c r="N173" s="150">
        <f>Прил.6!P130</f>
        <v>0</v>
      </c>
      <c r="O173" s="150">
        <f>Прил.6!Q130</f>
        <v>0</v>
      </c>
      <c r="P173" s="150">
        <f>Прил.6!R130</f>
        <v>0</v>
      </c>
      <c r="Q173" s="150">
        <f>Прил.6!S130</f>
        <v>0</v>
      </c>
      <c r="R173" s="150">
        <f>Прил.6!T130</f>
        <v>0</v>
      </c>
      <c r="S173" s="150">
        <f>Прил.6!U130</f>
        <v>0</v>
      </c>
      <c r="T173" s="150">
        <f>Прил.6!V130</f>
        <v>0</v>
      </c>
      <c r="U173" s="150">
        <f>Прил.6!W130</f>
        <v>0</v>
      </c>
      <c r="V173" s="150">
        <f>Прил.6!X130</f>
        <v>0</v>
      </c>
      <c r="W173" s="150">
        <f>Прил.6!Y130</f>
        <v>0</v>
      </c>
      <c r="X173" s="150">
        <f>Прил.6!Z130</f>
        <v>0</v>
      </c>
      <c r="Y173" s="150">
        <f>Прил.6!AA130</f>
        <v>0</v>
      </c>
      <c r="Z173" s="150">
        <f>Прил.6!AB130</f>
        <v>0</v>
      </c>
      <c r="AA173" s="150">
        <f>Прил.6!AC130</f>
        <v>0</v>
      </c>
      <c r="AB173" s="150">
        <f>Прил.6!AD130</f>
        <v>0</v>
      </c>
      <c r="AC173" s="150">
        <f>Прил.6!AE130</f>
        <v>0</v>
      </c>
      <c r="AD173" s="150">
        <f>Прил.6!AF130</f>
        <v>0</v>
      </c>
      <c r="AE173" s="150">
        <f>Прил.6!AG130</f>
        <v>0</v>
      </c>
      <c r="AF173" s="150">
        <f>Прил.6!AH130</f>
        <v>0</v>
      </c>
      <c r="AG173" s="150">
        <f>Прил.6!AI130</f>
        <v>0</v>
      </c>
      <c r="AH173" s="150">
        <f>Прил.6!AJ130</f>
        <v>0</v>
      </c>
      <c r="AI173" s="150">
        <f>Прил.6!AK130</f>
        <v>0</v>
      </c>
      <c r="AJ173" s="150">
        <f>Прил.6!AL130</f>
        <v>0</v>
      </c>
      <c r="AK173" s="150">
        <f>Прил.6!AM130</f>
        <v>0</v>
      </c>
      <c r="AL173" s="169" t="str">
        <f t="shared" si="28"/>
        <v xml:space="preserve"> </v>
      </c>
      <c r="AM173" s="100"/>
      <c r="AN173" s="408"/>
    </row>
    <row r="174" spans="1:41" s="325" customFormat="1" ht="12" hidden="1" customHeight="1" x14ac:dyDescent="0.2">
      <c r="A174" s="431" t="str">
        <f>Прил.6!B131</f>
        <v>Субсидии юридическим лицам (кроме некоммерческих организаций), индивидуальным предпринимателям, физическим лицам</v>
      </c>
      <c r="B174" s="326" t="str">
        <f>Прил.6!D131</f>
        <v>0501</v>
      </c>
      <c r="C174" s="326" t="str">
        <f>Прил.6!E131</f>
        <v>0751752</v>
      </c>
      <c r="D174" s="326" t="str">
        <f>Прил.6!F131</f>
        <v>810</v>
      </c>
      <c r="E174" s="150">
        <f>Прил.6!G130</f>
        <v>0</v>
      </c>
      <c r="F174" s="150">
        <f>Прил.6!H130</f>
        <v>0</v>
      </c>
      <c r="G174" s="150">
        <f>Прил.6!I130</f>
        <v>0</v>
      </c>
      <c r="H174" s="150">
        <f>Прил.6!J130</f>
        <v>0</v>
      </c>
      <c r="I174" s="150">
        <f>Прил.6!K131</f>
        <v>0</v>
      </c>
      <c r="J174" s="150">
        <f>Прил.6!L130</f>
        <v>0</v>
      </c>
      <c r="K174" s="150">
        <f>Прил.6!M131</f>
        <v>0</v>
      </c>
      <c r="L174" s="150">
        <f>Прил.6!N131</f>
        <v>0</v>
      </c>
      <c r="M174" s="150">
        <f>Прил.6!O131</f>
        <v>0</v>
      </c>
      <c r="N174" s="150">
        <f>Прил.6!P131</f>
        <v>0</v>
      </c>
      <c r="O174" s="150">
        <f>Прил.6!Q131</f>
        <v>0</v>
      </c>
      <c r="P174" s="150">
        <f>Прил.6!R131</f>
        <v>0</v>
      </c>
      <c r="Q174" s="150">
        <f>Прил.6!S131</f>
        <v>0</v>
      </c>
      <c r="R174" s="150">
        <f>Прил.6!T131</f>
        <v>0</v>
      </c>
      <c r="S174" s="150">
        <f>Прил.6!U131</f>
        <v>0</v>
      </c>
      <c r="T174" s="150">
        <f>Прил.6!V131</f>
        <v>0</v>
      </c>
      <c r="U174" s="150">
        <f>Прил.6!W131</f>
        <v>0</v>
      </c>
      <c r="V174" s="150">
        <f>Прил.6!X131</f>
        <v>0</v>
      </c>
      <c r="W174" s="150">
        <f>Прил.6!Y131</f>
        <v>0</v>
      </c>
      <c r="X174" s="150">
        <f>Прил.6!Z131</f>
        <v>0</v>
      </c>
      <c r="Y174" s="150">
        <f>Прил.6!AA131</f>
        <v>0</v>
      </c>
      <c r="Z174" s="150">
        <f>Прил.6!AB131</f>
        <v>0</v>
      </c>
      <c r="AA174" s="150">
        <f>Прил.6!AC131</f>
        <v>0</v>
      </c>
      <c r="AB174" s="150">
        <f>Прил.6!AD131</f>
        <v>0</v>
      </c>
      <c r="AC174" s="150">
        <f>Прил.6!AE131</f>
        <v>0</v>
      </c>
      <c r="AD174" s="150">
        <f>Прил.6!AF131</f>
        <v>0</v>
      </c>
      <c r="AE174" s="150">
        <f>Прил.6!AG131</f>
        <v>0</v>
      </c>
      <c r="AF174" s="150">
        <f>Прил.6!AH131</f>
        <v>0</v>
      </c>
      <c r="AG174" s="150">
        <f>Прил.6!AI131</f>
        <v>0</v>
      </c>
      <c r="AH174" s="150">
        <f>Прил.6!AJ131</f>
        <v>0</v>
      </c>
      <c r="AI174" s="150">
        <f>Прил.6!AK131</f>
        <v>0</v>
      </c>
      <c r="AJ174" s="150">
        <f>Прил.6!AL131</f>
        <v>0</v>
      </c>
      <c r="AK174" s="150">
        <f>Прил.6!AM131</f>
        <v>0</v>
      </c>
      <c r="AL174" s="169" t="str">
        <f t="shared" si="28"/>
        <v xml:space="preserve"> </v>
      </c>
      <c r="AM174" s="328"/>
      <c r="AN174" s="329"/>
    </row>
    <row r="175" spans="1:41" s="32" customFormat="1" ht="12" customHeight="1" x14ac:dyDescent="0.25">
      <c r="A175" s="382" t="str">
        <f>Прил.6!B115</f>
        <v>Муниципальная программа "Теплый дом"</v>
      </c>
      <c r="B175" s="164" t="str">
        <f>Прил.6!D115</f>
        <v>0501</v>
      </c>
      <c r="C175" s="164" t="str">
        <f>Прил.6!E115</f>
        <v>0800000</v>
      </c>
      <c r="D175" s="164"/>
      <c r="E175" s="150">
        <f>Прил.6!G115</f>
        <v>0</v>
      </c>
      <c r="F175" s="150">
        <f>Прил.6!H115</f>
        <v>0</v>
      </c>
      <c r="G175" s="150">
        <f>Прил.6!I115</f>
        <v>0</v>
      </c>
      <c r="H175" s="150">
        <f>Прил.6!J115</f>
        <v>2672345</v>
      </c>
      <c r="I175" s="150">
        <f>Прил.6!K115</f>
        <v>2672345</v>
      </c>
      <c r="J175" s="150">
        <f>Прил.6!L115</f>
        <v>0</v>
      </c>
      <c r="K175" s="150">
        <f>Прил.6!M115</f>
        <v>0</v>
      </c>
      <c r="L175" s="150">
        <f>Прил.6!N115</f>
        <v>0</v>
      </c>
      <c r="M175" s="150">
        <f>Прил.6!O115</f>
        <v>2672345</v>
      </c>
      <c r="N175" s="150">
        <f>Прил.6!P115</f>
        <v>0</v>
      </c>
      <c r="O175" s="150">
        <f>Прил.6!Q115</f>
        <v>0</v>
      </c>
      <c r="P175" s="150">
        <f>Прил.6!R115</f>
        <v>0</v>
      </c>
      <c r="Q175" s="150">
        <f>Прил.6!S115</f>
        <v>2672345</v>
      </c>
      <c r="R175" s="150">
        <f>Прил.6!T115</f>
        <v>0</v>
      </c>
      <c r="S175" s="150">
        <f>Прил.6!U115</f>
        <v>0</v>
      </c>
      <c r="T175" s="150">
        <f>Прил.6!V115</f>
        <v>0</v>
      </c>
      <c r="U175" s="150">
        <f>Прил.6!W115</f>
        <v>2672345</v>
      </c>
      <c r="V175" s="150">
        <f>Прил.6!X115</f>
        <v>0</v>
      </c>
      <c r="W175" s="150">
        <f>Прил.6!Y115</f>
        <v>0</v>
      </c>
      <c r="X175" s="150">
        <f>Прил.6!Z115</f>
        <v>0</v>
      </c>
      <c r="Y175" s="150">
        <f>Прил.6!AA115</f>
        <v>2672345</v>
      </c>
      <c r="Z175" s="150">
        <f>Прил.6!AB115</f>
        <v>0</v>
      </c>
      <c r="AA175" s="150">
        <f>Прил.6!AC115</f>
        <v>0</v>
      </c>
      <c r="AB175" s="150">
        <f>Прил.6!AD115</f>
        <v>0</v>
      </c>
      <c r="AC175" s="150">
        <f>Прил.6!AE115</f>
        <v>2672345</v>
      </c>
      <c r="AD175" s="150">
        <f>Прил.6!AF115</f>
        <v>0</v>
      </c>
      <c r="AE175" s="150">
        <f>Прил.6!AG115</f>
        <v>0</v>
      </c>
      <c r="AF175" s="150">
        <f>Прил.6!AH115</f>
        <v>0</v>
      </c>
      <c r="AG175" s="150">
        <f>Прил.6!AI115</f>
        <v>2672345</v>
      </c>
      <c r="AH175" s="150">
        <f>Прил.6!AJ115</f>
        <v>0</v>
      </c>
      <c r="AI175" s="150">
        <f>Прил.6!AK115</f>
        <v>0</v>
      </c>
      <c r="AJ175" s="150">
        <f>Прил.6!AL115</f>
        <v>0</v>
      </c>
      <c r="AK175" s="150">
        <f>Прил.6!AM115</f>
        <v>2672345</v>
      </c>
      <c r="AL175" s="169">
        <f t="shared" si="28"/>
        <v>1</v>
      </c>
      <c r="AM175" s="100"/>
      <c r="AN175" s="408"/>
      <c r="AO175" s="71">
        <f>I175-AK175</f>
        <v>0</v>
      </c>
    </row>
    <row r="176" spans="1:41" s="32" customFormat="1" ht="12" customHeight="1" x14ac:dyDescent="0.25">
      <c r="A176" s="382" t="str">
        <f>Прил.6!B116</f>
        <v>Повышение теплозащитных свойств жилых многоквартирных домов</v>
      </c>
      <c r="B176" s="164" t="str">
        <f>Прил.6!D116</f>
        <v>0501</v>
      </c>
      <c r="C176" s="164" t="str">
        <f>Прил.6!E116</f>
        <v>0801801</v>
      </c>
      <c r="D176" s="164"/>
      <c r="E176" s="150">
        <f>Прил.6!G116</f>
        <v>0</v>
      </c>
      <c r="F176" s="150">
        <f>Прил.6!H116</f>
        <v>0</v>
      </c>
      <c r="G176" s="150">
        <f>Прил.6!I116</f>
        <v>0</v>
      </c>
      <c r="H176" s="150">
        <f>Прил.6!J116</f>
        <v>2672345</v>
      </c>
      <c r="I176" s="150">
        <f>Прил.6!K116</f>
        <v>2672345</v>
      </c>
      <c r="J176" s="150">
        <f>Прил.6!L116</f>
        <v>0</v>
      </c>
      <c r="K176" s="150">
        <f>Прил.6!M116</f>
        <v>0</v>
      </c>
      <c r="L176" s="150">
        <f>Прил.6!N116</f>
        <v>0</v>
      </c>
      <c r="M176" s="150">
        <f>Прил.6!O116</f>
        <v>2672345</v>
      </c>
      <c r="N176" s="150">
        <f>Прил.6!P116</f>
        <v>0</v>
      </c>
      <c r="O176" s="150">
        <f>Прил.6!Q116</f>
        <v>0</v>
      </c>
      <c r="P176" s="150">
        <f>Прил.6!R116</f>
        <v>0</v>
      </c>
      <c r="Q176" s="150">
        <f>Прил.6!S116</f>
        <v>2672345</v>
      </c>
      <c r="R176" s="150">
        <f>Прил.6!T116</f>
        <v>0</v>
      </c>
      <c r="S176" s="150">
        <f>Прил.6!U116</f>
        <v>0</v>
      </c>
      <c r="T176" s="150">
        <f>Прил.6!V116</f>
        <v>0</v>
      </c>
      <c r="U176" s="150">
        <f>Прил.6!W116</f>
        <v>2672345</v>
      </c>
      <c r="V176" s="150">
        <f>Прил.6!X116</f>
        <v>0</v>
      </c>
      <c r="W176" s="150">
        <f>Прил.6!Y116</f>
        <v>0</v>
      </c>
      <c r="X176" s="150">
        <f>Прил.6!Z116</f>
        <v>0</v>
      </c>
      <c r="Y176" s="150">
        <f>Прил.6!AA116</f>
        <v>2672345</v>
      </c>
      <c r="Z176" s="150">
        <f>Прил.6!AB116</f>
        <v>0</v>
      </c>
      <c r="AA176" s="150">
        <f>Прил.6!AC116</f>
        <v>0</v>
      </c>
      <c r="AB176" s="150">
        <f>Прил.6!AD116</f>
        <v>0</v>
      </c>
      <c r="AC176" s="150">
        <f>Прил.6!AE116</f>
        <v>2672345</v>
      </c>
      <c r="AD176" s="150">
        <f>Прил.6!AF116</f>
        <v>0</v>
      </c>
      <c r="AE176" s="150">
        <f>Прил.6!AG116</f>
        <v>0</v>
      </c>
      <c r="AF176" s="150">
        <f>Прил.6!AH116</f>
        <v>0</v>
      </c>
      <c r="AG176" s="150">
        <f>Прил.6!AI116</f>
        <v>2672345</v>
      </c>
      <c r="AH176" s="150">
        <f>Прил.6!AJ116</f>
        <v>0</v>
      </c>
      <c r="AI176" s="150">
        <f>Прил.6!AK116</f>
        <v>0</v>
      </c>
      <c r="AJ176" s="150">
        <f>Прил.6!AL116</f>
        <v>0</v>
      </c>
      <c r="AK176" s="150">
        <f>Прил.6!AM116</f>
        <v>2672345</v>
      </c>
      <c r="AL176" s="169">
        <f t="shared" si="28"/>
        <v>1</v>
      </c>
      <c r="AM176" s="100"/>
      <c r="AN176" s="408"/>
      <c r="AO176" s="71">
        <f>I176-AK176</f>
        <v>0</v>
      </c>
    </row>
    <row r="177" spans="1:41" s="32" customFormat="1" ht="12" customHeight="1" x14ac:dyDescent="0.25">
      <c r="A177" s="382" t="str">
        <f>Прил.6!B117</f>
        <v>Закупка товаров, работ и услуг для государственных (муниципальных) нужд</v>
      </c>
      <c r="B177" s="164" t="str">
        <f>Прил.6!D117</f>
        <v>0501</v>
      </c>
      <c r="C177" s="164" t="str">
        <f>Прил.6!E117</f>
        <v>0801801</v>
      </c>
      <c r="D177" s="164" t="str">
        <f>Прил.6!F117</f>
        <v>200</v>
      </c>
      <c r="E177" s="150">
        <f>Прил.6!G117</f>
        <v>0</v>
      </c>
      <c r="F177" s="150">
        <f>Прил.6!H117</f>
        <v>0</v>
      </c>
      <c r="G177" s="150">
        <f>Прил.6!I117</f>
        <v>0</v>
      </c>
      <c r="H177" s="150">
        <f>Прил.6!J117</f>
        <v>2672345</v>
      </c>
      <c r="I177" s="150">
        <f>Прил.6!K117</f>
        <v>2672345</v>
      </c>
      <c r="J177" s="150">
        <f>Прил.6!L117</f>
        <v>0</v>
      </c>
      <c r="K177" s="150">
        <f>Прил.6!M117</f>
        <v>0</v>
      </c>
      <c r="L177" s="150">
        <f>Прил.6!N117</f>
        <v>0</v>
      </c>
      <c r="M177" s="150">
        <f>Прил.6!O117</f>
        <v>2672345</v>
      </c>
      <c r="N177" s="150">
        <f>Прил.6!P117</f>
        <v>0</v>
      </c>
      <c r="O177" s="150">
        <f>Прил.6!Q117</f>
        <v>0</v>
      </c>
      <c r="P177" s="150">
        <f>Прил.6!R117</f>
        <v>0</v>
      </c>
      <c r="Q177" s="150">
        <f>Прил.6!S117</f>
        <v>2672345</v>
      </c>
      <c r="R177" s="150">
        <f>Прил.6!T117</f>
        <v>0</v>
      </c>
      <c r="S177" s="150">
        <f>Прил.6!U117</f>
        <v>0</v>
      </c>
      <c r="T177" s="150">
        <f>Прил.6!V117</f>
        <v>0</v>
      </c>
      <c r="U177" s="150">
        <f>Прил.6!W117</f>
        <v>2672345</v>
      </c>
      <c r="V177" s="150">
        <f>Прил.6!X117</f>
        <v>0</v>
      </c>
      <c r="W177" s="150">
        <f>Прил.6!Y117</f>
        <v>0</v>
      </c>
      <c r="X177" s="150">
        <f>Прил.6!Z117</f>
        <v>0</v>
      </c>
      <c r="Y177" s="150">
        <f>Прил.6!AA117</f>
        <v>2672345</v>
      </c>
      <c r="Z177" s="150">
        <f>Прил.6!AB117</f>
        <v>0</v>
      </c>
      <c r="AA177" s="150">
        <f>Прил.6!AC117</f>
        <v>0</v>
      </c>
      <c r="AB177" s="150">
        <f>Прил.6!AD117</f>
        <v>0</v>
      </c>
      <c r="AC177" s="150">
        <f>Прил.6!AE117</f>
        <v>2672345</v>
      </c>
      <c r="AD177" s="150">
        <f>Прил.6!AF117</f>
        <v>0</v>
      </c>
      <c r="AE177" s="150">
        <f>Прил.6!AG117</f>
        <v>0</v>
      </c>
      <c r="AF177" s="150">
        <f>Прил.6!AH117</f>
        <v>0</v>
      </c>
      <c r="AG177" s="150">
        <f>Прил.6!AI117</f>
        <v>2672345</v>
      </c>
      <c r="AH177" s="150">
        <f>Прил.6!AJ117</f>
        <v>0</v>
      </c>
      <c r="AI177" s="150">
        <f>Прил.6!AK117</f>
        <v>0</v>
      </c>
      <c r="AJ177" s="150">
        <f>Прил.6!AL117</f>
        <v>0</v>
      </c>
      <c r="AK177" s="150">
        <f>Прил.6!AM117</f>
        <v>2672345</v>
      </c>
      <c r="AL177" s="169">
        <f t="shared" si="28"/>
        <v>1</v>
      </c>
      <c r="AM177" s="100"/>
      <c r="AN177" s="408"/>
      <c r="AO177" s="71">
        <f>I177-AK177</f>
        <v>0</v>
      </c>
    </row>
    <row r="178" spans="1:41" s="32" customFormat="1" ht="12" customHeight="1" x14ac:dyDescent="0.25">
      <c r="A178" s="382" t="str">
        <f>Прил.6!B118</f>
        <v>Иные закупки товаров, работ и услуг для обеспечения государственных (муниципальных) нужд</v>
      </c>
      <c r="B178" s="164" t="str">
        <f>Прил.6!D118</f>
        <v>0501</v>
      </c>
      <c r="C178" s="164" t="str">
        <f>Прил.6!E118</f>
        <v>0801801</v>
      </c>
      <c r="D178" s="164" t="str">
        <f>Прил.6!F118</f>
        <v>240</v>
      </c>
      <c r="E178" s="150">
        <f>Прил.6!G118</f>
        <v>0</v>
      </c>
      <c r="F178" s="150">
        <f>Прил.6!H118</f>
        <v>0</v>
      </c>
      <c r="G178" s="150">
        <f>Прил.6!I118</f>
        <v>0</v>
      </c>
      <c r="H178" s="150">
        <f>Прил.6!J118</f>
        <v>2672345</v>
      </c>
      <c r="I178" s="327">
        <f>Прил.6!K118</f>
        <v>2672345</v>
      </c>
      <c r="J178" s="327">
        <f>Прил.6!L118</f>
        <v>0</v>
      </c>
      <c r="K178" s="327">
        <f>Прил.6!M118</f>
        <v>0</v>
      </c>
      <c r="L178" s="327">
        <f>Прил.6!N118</f>
        <v>0</v>
      </c>
      <c r="M178" s="293">
        <f>Прил.6!O118</f>
        <v>2672345</v>
      </c>
      <c r="N178" s="293">
        <f>Прил.6!P118</f>
        <v>0</v>
      </c>
      <c r="O178" s="293">
        <f>Прил.6!Q118</f>
        <v>0</v>
      </c>
      <c r="P178" s="293">
        <f>Прил.6!R118</f>
        <v>0</v>
      </c>
      <c r="Q178" s="150">
        <f>Прил.6!S118</f>
        <v>2672345</v>
      </c>
      <c r="R178" s="293">
        <f>Прил.6!T118</f>
        <v>0</v>
      </c>
      <c r="S178" s="293">
        <f>Прил.6!U118</f>
        <v>0</v>
      </c>
      <c r="T178" s="293">
        <f>Прил.6!V118</f>
        <v>0</v>
      </c>
      <c r="U178" s="293">
        <f>Прил.6!W118</f>
        <v>2672345</v>
      </c>
      <c r="V178" s="293">
        <f>Прил.6!X118</f>
        <v>0</v>
      </c>
      <c r="W178" s="293">
        <f>Прил.6!Y118</f>
        <v>0</v>
      </c>
      <c r="X178" s="293">
        <f>Прил.6!Z118</f>
        <v>0</v>
      </c>
      <c r="Y178" s="293">
        <f>Прил.6!AA118</f>
        <v>2672345</v>
      </c>
      <c r="Z178" s="293">
        <f>Прил.6!AB118</f>
        <v>0</v>
      </c>
      <c r="AA178" s="293">
        <f>Прил.6!AC118</f>
        <v>0</v>
      </c>
      <c r="AB178" s="293">
        <f>Прил.6!AD118</f>
        <v>0</v>
      </c>
      <c r="AC178" s="293">
        <f>Прил.6!AE118</f>
        <v>2672345</v>
      </c>
      <c r="AD178" s="293">
        <f>Прил.6!AF118</f>
        <v>0</v>
      </c>
      <c r="AE178" s="293">
        <f>Прил.6!AG118</f>
        <v>0</v>
      </c>
      <c r="AF178" s="293">
        <f>Прил.6!AH118</f>
        <v>0</v>
      </c>
      <c r="AG178" s="293">
        <f>Прил.6!AI118</f>
        <v>2672345</v>
      </c>
      <c r="AH178" s="293">
        <f>Прил.6!AJ118</f>
        <v>0</v>
      </c>
      <c r="AI178" s="293">
        <f>Прил.6!AK118</f>
        <v>0</v>
      </c>
      <c r="AJ178" s="293">
        <f>Прил.6!AL118</f>
        <v>0</v>
      </c>
      <c r="AK178" s="293">
        <f>Прил.6!AM118</f>
        <v>2672345</v>
      </c>
      <c r="AL178" s="169">
        <f t="shared" si="28"/>
        <v>1</v>
      </c>
      <c r="AM178" s="100"/>
      <c r="AN178" s="408"/>
      <c r="AO178" s="428">
        <f>I178-AK178</f>
        <v>0</v>
      </c>
    </row>
    <row r="179" spans="1:41" s="32" customFormat="1" ht="12" customHeight="1" x14ac:dyDescent="0.25">
      <c r="A179" s="382" t="str">
        <f>Прил.6!B119</f>
        <v>Муниципальная программа "Поселок - наш дом"</v>
      </c>
      <c r="B179" s="164" t="str">
        <f>Прил.6!D119</f>
        <v>0501</v>
      </c>
      <c r="C179" s="164" t="str">
        <f>Прил.6!E119</f>
        <v>0900000</v>
      </c>
      <c r="D179" s="164"/>
      <c r="E179" s="150">
        <f>Прил.6!G119</f>
        <v>0</v>
      </c>
      <c r="F179" s="150">
        <f>Прил.6!H119</f>
        <v>0</v>
      </c>
      <c r="G179" s="150">
        <f>Прил.6!I119</f>
        <v>0</v>
      </c>
      <c r="H179" s="150">
        <f>Прил.6!J119</f>
        <v>0</v>
      </c>
      <c r="I179" s="150">
        <f>Прил.6!K119</f>
        <v>0</v>
      </c>
      <c r="J179" s="150">
        <f>Прил.6!L119</f>
        <v>0</v>
      </c>
      <c r="K179" s="150">
        <f>Прил.6!M119</f>
        <v>11150100</v>
      </c>
      <c r="L179" s="150">
        <f>Прил.6!N119</f>
        <v>0</v>
      </c>
      <c r="M179" s="150">
        <f>Прил.6!O119</f>
        <v>11150100</v>
      </c>
      <c r="N179" s="150">
        <f>Прил.6!P119</f>
        <v>0</v>
      </c>
      <c r="O179" s="150">
        <f>Прил.6!Q119</f>
        <v>0</v>
      </c>
      <c r="P179" s="150">
        <f>Прил.6!R119</f>
        <v>-9800000</v>
      </c>
      <c r="Q179" s="150">
        <f>Прил.6!S119</f>
        <v>1350100</v>
      </c>
      <c r="R179" s="150">
        <f>Прил.6!T119</f>
        <v>0</v>
      </c>
      <c r="S179" s="150">
        <f>Прил.6!U119</f>
        <v>0</v>
      </c>
      <c r="T179" s="150">
        <f>Прил.6!V119</f>
        <v>0</v>
      </c>
      <c r="U179" s="150">
        <f>Прил.6!W119</f>
        <v>1350100</v>
      </c>
      <c r="V179" s="150">
        <f>Прил.6!X119</f>
        <v>0</v>
      </c>
      <c r="W179" s="150">
        <f>Прил.6!Y119</f>
        <v>0</v>
      </c>
      <c r="X179" s="150">
        <f>Прил.6!Z119</f>
        <v>0</v>
      </c>
      <c r="Y179" s="150">
        <f>Прил.6!AA119</f>
        <v>1350100</v>
      </c>
      <c r="Z179" s="150">
        <f>Прил.6!AB119</f>
        <v>0</v>
      </c>
      <c r="AA179" s="150">
        <f>Прил.6!AC119</f>
        <v>0</v>
      </c>
      <c r="AB179" s="150">
        <f>Прил.6!AD119</f>
        <v>0</v>
      </c>
      <c r="AC179" s="150">
        <f>Прил.6!AE119</f>
        <v>1350100</v>
      </c>
      <c r="AD179" s="150">
        <f>Прил.6!AF119</f>
        <v>0</v>
      </c>
      <c r="AE179" s="150">
        <f>Прил.6!AG119</f>
        <v>0</v>
      </c>
      <c r="AF179" s="150">
        <f>Прил.6!AH119</f>
        <v>0</v>
      </c>
      <c r="AG179" s="150">
        <f>Прил.6!AI119</f>
        <v>1350100</v>
      </c>
      <c r="AH179" s="150">
        <f>Прил.6!AJ119</f>
        <v>0</v>
      </c>
      <c r="AI179" s="150">
        <f>Прил.6!AK119</f>
        <v>0</v>
      </c>
      <c r="AJ179" s="150">
        <f>Прил.6!AL119</f>
        <v>0</v>
      </c>
      <c r="AK179" s="150">
        <f>Прил.6!AM119</f>
        <v>1350100</v>
      </c>
      <c r="AL179" s="169">
        <f t="shared" si="28"/>
        <v>1</v>
      </c>
      <c r="AM179" s="100"/>
      <c r="AN179" s="408"/>
      <c r="AO179" s="71"/>
    </row>
    <row r="180" spans="1:41" s="32" customFormat="1" ht="12" customHeight="1" x14ac:dyDescent="0.25">
      <c r="A180" s="382" t="str">
        <f>Прил.6!B120</f>
        <v>Повышение теплозащитных свойств муниципальных жилых домов в поселках сельского поселения Хатанга</v>
      </c>
      <c r="B180" s="164" t="str">
        <f>Прил.6!D120</f>
        <v>0501</v>
      </c>
      <c r="C180" s="164" t="str">
        <f>Прил.6!E120</f>
        <v>0901901</v>
      </c>
      <c r="D180" s="164"/>
      <c r="E180" s="150">
        <f>Прил.6!G120</f>
        <v>0</v>
      </c>
      <c r="F180" s="150">
        <f>Прил.6!H120</f>
        <v>0</v>
      </c>
      <c r="G180" s="150">
        <f>Прил.6!I120</f>
        <v>0</v>
      </c>
      <c r="H180" s="150">
        <f>Прил.6!J120</f>
        <v>0</v>
      </c>
      <c r="I180" s="150">
        <f>Прил.6!K120</f>
        <v>0</v>
      </c>
      <c r="J180" s="150">
        <f>Прил.6!L120</f>
        <v>0</v>
      </c>
      <c r="K180" s="150">
        <f>Прил.6!M120</f>
        <v>11150100</v>
      </c>
      <c r="L180" s="150">
        <f>Прил.6!N120</f>
        <v>0</v>
      </c>
      <c r="M180" s="150">
        <f>Прил.6!O120</f>
        <v>11150100</v>
      </c>
      <c r="N180" s="150">
        <f>Прил.6!P120</f>
        <v>0</v>
      </c>
      <c r="O180" s="150">
        <f>Прил.6!Q120</f>
        <v>0</v>
      </c>
      <c r="P180" s="150">
        <f>Прил.6!R120</f>
        <v>-9800000</v>
      </c>
      <c r="Q180" s="150">
        <f>Прил.6!S120</f>
        <v>1350100</v>
      </c>
      <c r="R180" s="150">
        <f>Прил.6!T120</f>
        <v>0</v>
      </c>
      <c r="S180" s="150">
        <f>Прил.6!U120</f>
        <v>0</v>
      </c>
      <c r="T180" s="150">
        <f>Прил.6!V120</f>
        <v>0</v>
      </c>
      <c r="U180" s="150">
        <f>Прил.6!W120</f>
        <v>1350100</v>
      </c>
      <c r="V180" s="150">
        <f>Прил.6!X120</f>
        <v>0</v>
      </c>
      <c r="W180" s="150">
        <f>Прил.6!Y120</f>
        <v>0</v>
      </c>
      <c r="X180" s="150">
        <f>Прил.6!Z120</f>
        <v>0</v>
      </c>
      <c r="Y180" s="150">
        <f>Прил.6!AA120</f>
        <v>1350100</v>
      </c>
      <c r="Z180" s="150">
        <f>Прил.6!AB120</f>
        <v>0</v>
      </c>
      <c r="AA180" s="150">
        <f>Прил.6!AC120</f>
        <v>0</v>
      </c>
      <c r="AB180" s="150">
        <f>Прил.6!AD120</f>
        <v>0</v>
      </c>
      <c r="AC180" s="150">
        <f>Прил.6!AE120</f>
        <v>1350100</v>
      </c>
      <c r="AD180" s="150">
        <f>Прил.6!AF120</f>
        <v>0</v>
      </c>
      <c r="AE180" s="150">
        <f>Прил.6!AG120</f>
        <v>0</v>
      </c>
      <c r="AF180" s="150">
        <f>Прил.6!AH120</f>
        <v>0</v>
      </c>
      <c r="AG180" s="150">
        <f>Прил.6!AI120</f>
        <v>1350100</v>
      </c>
      <c r="AH180" s="150">
        <f>Прил.6!AJ120</f>
        <v>0</v>
      </c>
      <c r="AI180" s="150">
        <f>Прил.6!AK120</f>
        <v>0</v>
      </c>
      <c r="AJ180" s="150">
        <f>Прил.6!AL120</f>
        <v>0</v>
      </c>
      <c r="AK180" s="150">
        <f>Прил.6!AM120</f>
        <v>1350100</v>
      </c>
      <c r="AL180" s="169">
        <f t="shared" si="28"/>
        <v>1</v>
      </c>
      <c r="AM180" s="100"/>
      <c r="AN180" s="408"/>
      <c r="AO180" s="71"/>
    </row>
    <row r="181" spans="1:41" s="32" customFormat="1" ht="12" customHeight="1" x14ac:dyDescent="0.25">
      <c r="A181" s="382" t="str">
        <f>Прил.6!B121</f>
        <v>Закупка товаров, работ и услуг для государственных (муниципальных) нужд</v>
      </c>
      <c r="B181" s="164" t="str">
        <f>Прил.6!D121</f>
        <v>0501</v>
      </c>
      <c r="C181" s="164" t="str">
        <f>Прил.6!E121</f>
        <v>0901901</v>
      </c>
      <c r="D181" s="164" t="str">
        <f>Прил.6!F121</f>
        <v>200</v>
      </c>
      <c r="E181" s="150">
        <f>Прил.6!G121</f>
        <v>0</v>
      </c>
      <c r="F181" s="150">
        <f>Прил.6!H121</f>
        <v>0</v>
      </c>
      <c r="G181" s="150">
        <f>Прил.6!I121</f>
        <v>0</v>
      </c>
      <c r="H181" s="150">
        <f>Прил.6!J121</f>
        <v>0</v>
      </c>
      <c r="I181" s="150">
        <f>Прил.6!K121</f>
        <v>0</v>
      </c>
      <c r="J181" s="150">
        <f>Прил.6!L121</f>
        <v>0</v>
      </c>
      <c r="K181" s="150">
        <f>Прил.6!M121</f>
        <v>11150100</v>
      </c>
      <c r="L181" s="150">
        <f>Прил.6!N121</f>
        <v>0</v>
      </c>
      <c r="M181" s="150">
        <f>Прил.6!O121</f>
        <v>11150100</v>
      </c>
      <c r="N181" s="150">
        <f>Прил.6!P121</f>
        <v>0</v>
      </c>
      <c r="O181" s="150">
        <f>Прил.6!Q121</f>
        <v>0</v>
      </c>
      <c r="P181" s="150">
        <f>Прил.6!R121</f>
        <v>-9800000</v>
      </c>
      <c r="Q181" s="150">
        <f>Прил.6!S121</f>
        <v>1350100</v>
      </c>
      <c r="R181" s="150">
        <f>Прил.6!T121</f>
        <v>0</v>
      </c>
      <c r="S181" s="150">
        <f>Прил.6!U121</f>
        <v>0</v>
      </c>
      <c r="T181" s="150">
        <f>Прил.6!V121</f>
        <v>0</v>
      </c>
      <c r="U181" s="150">
        <f>Прил.6!W121</f>
        <v>1350100</v>
      </c>
      <c r="V181" s="150">
        <f>Прил.6!X121</f>
        <v>0</v>
      </c>
      <c r="W181" s="150">
        <f>Прил.6!Y121</f>
        <v>0</v>
      </c>
      <c r="X181" s="150">
        <f>Прил.6!Z121</f>
        <v>0</v>
      </c>
      <c r="Y181" s="150">
        <f>Прил.6!AA121</f>
        <v>1350100</v>
      </c>
      <c r="Z181" s="150">
        <f>Прил.6!AB121</f>
        <v>0</v>
      </c>
      <c r="AA181" s="150">
        <f>Прил.6!AC121</f>
        <v>0</v>
      </c>
      <c r="AB181" s="150">
        <f>Прил.6!AD121</f>
        <v>0</v>
      </c>
      <c r="AC181" s="150">
        <f>Прил.6!AE121</f>
        <v>1350100</v>
      </c>
      <c r="AD181" s="150">
        <f>Прил.6!AF121</f>
        <v>0</v>
      </c>
      <c r="AE181" s="150">
        <f>Прил.6!AG121</f>
        <v>0</v>
      </c>
      <c r="AF181" s="150">
        <f>Прил.6!AH121</f>
        <v>0</v>
      </c>
      <c r="AG181" s="150">
        <f>Прил.6!AI121</f>
        <v>1350100</v>
      </c>
      <c r="AH181" s="150">
        <f>Прил.6!AJ121</f>
        <v>0</v>
      </c>
      <c r="AI181" s="150">
        <f>Прил.6!AK121</f>
        <v>0</v>
      </c>
      <c r="AJ181" s="150">
        <f>Прил.6!AL121</f>
        <v>0</v>
      </c>
      <c r="AK181" s="150">
        <f>Прил.6!AM121</f>
        <v>1350100</v>
      </c>
      <c r="AL181" s="169">
        <f t="shared" si="28"/>
        <v>1</v>
      </c>
      <c r="AM181" s="100"/>
      <c r="AN181" s="408"/>
      <c r="AO181" s="71"/>
    </row>
    <row r="182" spans="1:41" s="32" customFormat="1" ht="12" customHeight="1" x14ac:dyDescent="0.25">
      <c r="A182" s="382" t="str">
        <f>Прил.6!B122</f>
        <v>Иные закупки товаров, работ и услуг для обеспечения государственных (муниципальных) нужд</v>
      </c>
      <c r="B182" s="164" t="str">
        <f>Прил.6!D122</f>
        <v>0501</v>
      </c>
      <c r="C182" s="164" t="str">
        <f>Прил.6!E122</f>
        <v>0901901</v>
      </c>
      <c r="D182" s="164" t="str">
        <f>Прил.6!F122</f>
        <v>240</v>
      </c>
      <c r="E182" s="150">
        <f>Прил.6!G122</f>
        <v>0</v>
      </c>
      <c r="F182" s="150">
        <f>Прил.6!H122</f>
        <v>0</v>
      </c>
      <c r="G182" s="150">
        <f>Прил.6!I122</f>
        <v>0</v>
      </c>
      <c r="H182" s="150">
        <f>Прил.6!J122</f>
        <v>0</v>
      </c>
      <c r="I182" s="327">
        <f>Прил.6!K122</f>
        <v>0</v>
      </c>
      <c r="J182" s="327">
        <f>Прил.6!L122</f>
        <v>0</v>
      </c>
      <c r="K182" s="327">
        <f>Прил.6!M122</f>
        <v>11150100</v>
      </c>
      <c r="L182" s="327">
        <f>Прил.6!N122</f>
        <v>0</v>
      </c>
      <c r="M182" s="293">
        <f>Прил.6!O122</f>
        <v>11150100</v>
      </c>
      <c r="N182" s="293">
        <f>Прил.6!P122</f>
        <v>0</v>
      </c>
      <c r="O182" s="293">
        <f>Прил.6!Q122</f>
        <v>0</v>
      </c>
      <c r="P182" s="293">
        <f>Прил.6!R122</f>
        <v>-9800000</v>
      </c>
      <c r="Q182" s="150">
        <f>Прил.6!S122</f>
        <v>1350100</v>
      </c>
      <c r="R182" s="293">
        <f>Прил.6!T122</f>
        <v>0</v>
      </c>
      <c r="S182" s="293">
        <f>Прил.6!U122</f>
        <v>0</v>
      </c>
      <c r="T182" s="293">
        <f>Прил.6!V122</f>
        <v>0</v>
      </c>
      <c r="U182" s="293">
        <f>Прил.6!W122</f>
        <v>1350100</v>
      </c>
      <c r="V182" s="293">
        <f>Прил.6!X122</f>
        <v>0</v>
      </c>
      <c r="W182" s="293">
        <f>Прил.6!Y122</f>
        <v>0</v>
      </c>
      <c r="X182" s="293">
        <f>Прил.6!Z122</f>
        <v>0</v>
      </c>
      <c r="Y182" s="293">
        <f>Прил.6!AA122</f>
        <v>1350100</v>
      </c>
      <c r="Z182" s="293">
        <f>Прил.6!AB122</f>
        <v>0</v>
      </c>
      <c r="AA182" s="293">
        <f>Прил.6!AC122</f>
        <v>0</v>
      </c>
      <c r="AB182" s="293">
        <f>Прил.6!AD122</f>
        <v>0</v>
      </c>
      <c r="AC182" s="293">
        <f>Прил.6!AE122</f>
        <v>1350100</v>
      </c>
      <c r="AD182" s="293">
        <f>Прил.6!AF122</f>
        <v>0</v>
      </c>
      <c r="AE182" s="293">
        <f>Прил.6!AG122</f>
        <v>0</v>
      </c>
      <c r="AF182" s="293">
        <f>Прил.6!AH122</f>
        <v>0</v>
      </c>
      <c r="AG182" s="293">
        <f>Прил.6!AI122</f>
        <v>1350100</v>
      </c>
      <c r="AH182" s="293">
        <f>Прил.6!AJ122</f>
        <v>0</v>
      </c>
      <c r="AI182" s="293">
        <f>Прил.6!AK122</f>
        <v>0</v>
      </c>
      <c r="AJ182" s="293">
        <f>Прил.6!AL122</f>
        <v>0</v>
      </c>
      <c r="AK182" s="293">
        <f>Прил.6!AM122</f>
        <v>1350100</v>
      </c>
      <c r="AL182" s="169">
        <f t="shared" si="28"/>
        <v>1</v>
      </c>
      <c r="AM182" s="100"/>
      <c r="AN182" s="408"/>
      <c r="AO182" s="428"/>
    </row>
    <row r="183" spans="1:41" s="32" customFormat="1" ht="12" customHeight="1" x14ac:dyDescent="0.25">
      <c r="A183" s="382" t="str">
        <f>Прил.6!B275</f>
        <v>Непрограммные расходы</v>
      </c>
      <c r="B183" s="137" t="str">
        <f>Прил.6!D275</f>
        <v>0501</v>
      </c>
      <c r="C183" s="137" t="str">
        <f>Прил.6!E275</f>
        <v>9000000</v>
      </c>
      <c r="D183" s="137"/>
      <c r="E183" s="150">
        <f>Прил.6!G275+Прил.6!G320</f>
        <v>161480</v>
      </c>
      <c r="F183" s="150">
        <f>Прил.6!H275+Прил.6!H320</f>
        <v>0</v>
      </c>
      <c r="G183" s="150">
        <f>Прил.6!I275+Прил.6!I320</f>
        <v>0</v>
      </c>
      <c r="H183" s="150">
        <f>Прил.6!J275+Прил.6!J320</f>
        <v>1775653.72</v>
      </c>
      <c r="I183" s="150">
        <f>Прил.6!K275+Прил.6!K320</f>
        <v>1937133.72</v>
      </c>
      <c r="J183" s="150">
        <f>Прил.6!L275+Прил.6!L320</f>
        <v>0</v>
      </c>
      <c r="K183" s="150">
        <f>Прил.6!M275+Прил.6!M320</f>
        <v>0</v>
      </c>
      <c r="L183" s="150">
        <f>Прил.6!N275+Прил.6!N320</f>
        <v>0</v>
      </c>
      <c r="M183" s="150">
        <f>Прил.6!O275+Прил.6!O320</f>
        <v>1937133.72</v>
      </c>
      <c r="N183" s="150">
        <f>Прил.6!P275+Прил.6!P320</f>
        <v>0</v>
      </c>
      <c r="O183" s="150">
        <f>Прил.6!Q275+Прил.6!Q320</f>
        <v>0</v>
      </c>
      <c r="P183" s="150">
        <f>Прил.6!R275+Прил.6!R320</f>
        <v>0</v>
      </c>
      <c r="Q183" s="150">
        <f>Прил.6!S275+Прил.6!S320</f>
        <v>1937133.72</v>
      </c>
      <c r="R183" s="150">
        <f>Прил.6!T275+Прил.6!T320</f>
        <v>0</v>
      </c>
      <c r="S183" s="150">
        <f>Прил.6!U275+Прил.6!U320</f>
        <v>0</v>
      </c>
      <c r="T183" s="150">
        <f>Прил.6!V275+Прил.6!V320</f>
        <v>0</v>
      </c>
      <c r="U183" s="150">
        <f>Прил.6!W275+Прил.6!W320</f>
        <v>1937133.72</v>
      </c>
      <c r="V183" s="150">
        <f>Прил.6!X275+Прил.6!X320</f>
        <v>0</v>
      </c>
      <c r="W183" s="150">
        <f>Прил.6!Y275+Прил.6!Y320</f>
        <v>0</v>
      </c>
      <c r="X183" s="150">
        <f>Прил.6!Z275+Прил.6!Z320</f>
        <v>0</v>
      </c>
      <c r="Y183" s="150">
        <f>Прил.6!AA275+Прил.6!AA320</f>
        <v>1937133.72</v>
      </c>
      <c r="Z183" s="150">
        <f>Прил.6!AB275+Прил.6!AB320</f>
        <v>0</v>
      </c>
      <c r="AA183" s="150">
        <f>Прил.6!AC275+Прил.6!AC320</f>
        <v>0</v>
      </c>
      <c r="AB183" s="150">
        <f>Прил.6!AD275+Прил.6!AD320</f>
        <v>0</v>
      </c>
      <c r="AC183" s="150">
        <f>Прил.6!AE275+Прил.6!AE320</f>
        <v>1937133.72</v>
      </c>
      <c r="AD183" s="150">
        <f>Прил.6!AF275+Прил.6!AF320</f>
        <v>0</v>
      </c>
      <c r="AE183" s="150">
        <f>Прил.6!AG275+Прил.6!AG320</f>
        <v>0</v>
      </c>
      <c r="AF183" s="150">
        <f>Прил.6!AH275+Прил.6!AH320</f>
        <v>0</v>
      </c>
      <c r="AG183" s="150">
        <f>Прил.6!AI275+Прил.6!AI320</f>
        <v>1937133.72</v>
      </c>
      <c r="AH183" s="150">
        <f>Прил.6!AJ275+Прил.6!AJ320</f>
        <v>0</v>
      </c>
      <c r="AI183" s="150">
        <f>Прил.6!AK275+Прил.6!AK320</f>
        <v>0</v>
      </c>
      <c r="AJ183" s="150">
        <f>Прил.6!AL275+Прил.6!AL320</f>
        <v>0</v>
      </c>
      <c r="AK183" s="150">
        <f>Прил.6!AM275+Прил.6!AM320</f>
        <v>1937133.72</v>
      </c>
      <c r="AL183" s="169">
        <f t="shared" si="28"/>
        <v>1</v>
      </c>
      <c r="AM183" s="100"/>
      <c r="AN183" s="449"/>
      <c r="AO183" s="71">
        <f>I183-AK183</f>
        <v>0</v>
      </c>
    </row>
    <row r="184" spans="1:41" s="104" customFormat="1" ht="12" hidden="1" customHeight="1" x14ac:dyDescent="0.2">
      <c r="A184" s="36" t="str">
        <f>Прил.6!B276</f>
        <v>Реализация полномочий органов местного самоуправления сельского поселения Хатанга в части организации строительства муниципального жилищного фонда</v>
      </c>
      <c r="B184" s="137" t="str">
        <f>Прил.6!D276</f>
        <v>0501</v>
      </c>
      <c r="C184" s="137" t="str">
        <f>Прил.6!E276</f>
        <v>9400615</v>
      </c>
      <c r="D184" s="137"/>
      <c r="E184" s="150">
        <f>Прил.6!G276</f>
        <v>0</v>
      </c>
      <c r="F184" s="150">
        <f>Прил.6!H276</f>
        <v>0</v>
      </c>
      <c r="G184" s="150">
        <f>Прил.6!I276</f>
        <v>0</v>
      </c>
      <c r="H184" s="150">
        <f>Прил.6!J276</f>
        <v>0</v>
      </c>
      <c r="I184" s="150">
        <f>Прил.6!K276</f>
        <v>0</v>
      </c>
      <c r="J184" s="150">
        <f>Прил.6!L276</f>
        <v>0</v>
      </c>
      <c r="K184" s="150">
        <f>Прил.6!M276</f>
        <v>0</v>
      </c>
      <c r="L184" s="150">
        <f>Прил.6!N276</f>
        <v>0</v>
      </c>
      <c r="M184" s="150">
        <f>Прил.6!O276</f>
        <v>0</v>
      </c>
      <c r="N184" s="150">
        <f>Прил.6!P276</f>
        <v>0</v>
      </c>
      <c r="O184" s="150">
        <f>Прил.6!Q276</f>
        <v>0</v>
      </c>
      <c r="P184" s="150">
        <f>Прил.6!R276</f>
        <v>0</v>
      </c>
      <c r="Q184" s="150">
        <f>Прил.6!S276</f>
        <v>0</v>
      </c>
      <c r="R184" s="150">
        <f>Прил.6!T276</f>
        <v>0</v>
      </c>
      <c r="S184" s="150">
        <f>Прил.6!U276</f>
        <v>0</v>
      </c>
      <c r="T184" s="150">
        <f>Прил.6!V276</f>
        <v>0</v>
      </c>
      <c r="U184" s="150">
        <f>Прил.6!W276</f>
        <v>0</v>
      </c>
      <c r="V184" s="150">
        <f>Прил.6!X276</f>
        <v>0</v>
      </c>
      <c r="W184" s="150">
        <f>Прил.6!Y276</f>
        <v>0</v>
      </c>
      <c r="X184" s="150">
        <f>Прил.6!Z276</f>
        <v>0</v>
      </c>
      <c r="Y184" s="150">
        <f>Прил.6!AA276</f>
        <v>0</v>
      </c>
      <c r="Z184" s="150">
        <f>Прил.6!AB276</f>
        <v>0</v>
      </c>
      <c r="AA184" s="150">
        <f>Прил.6!AC276</f>
        <v>0</v>
      </c>
      <c r="AB184" s="150">
        <f>Прил.6!AD276</f>
        <v>0</v>
      </c>
      <c r="AC184" s="150">
        <f>Прил.6!AE276</f>
        <v>0</v>
      </c>
      <c r="AD184" s="150">
        <f>Прил.6!AF276</f>
        <v>0</v>
      </c>
      <c r="AE184" s="150">
        <f>Прил.6!AG276</f>
        <v>0</v>
      </c>
      <c r="AF184" s="150">
        <f>Прил.6!AH276</f>
        <v>0</v>
      </c>
      <c r="AG184" s="150">
        <f>Прил.6!AI276</f>
        <v>0</v>
      </c>
      <c r="AH184" s="150">
        <f>Прил.6!AJ276</f>
        <v>0</v>
      </c>
      <c r="AI184" s="150">
        <f>Прил.6!AK276</f>
        <v>0</v>
      </c>
      <c r="AJ184" s="150">
        <f>Прил.6!AL276</f>
        <v>0</v>
      </c>
      <c r="AK184" s="150">
        <f>Прил.6!AM276</f>
        <v>0</v>
      </c>
      <c r="AL184" s="169" t="str">
        <f t="shared" si="28"/>
        <v xml:space="preserve"> </v>
      </c>
      <c r="AM184" s="100"/>
      <c r="AN184" s="202"/>
    </row>
    <row r="185" spans="1:41" s="115" customFormat="1" ht="12" hidden="1" customHeight="1" x14ac:dyDescent="0.2">
      <c r="A185" s="36" t="str">
        <f>Прил.6!B277</f>
        <v>Межбюджетные трансферты</v>
      </c>
      <c r="B185" s="137" t="str">
        <f>Прил.6!D277</f>
        <v>0501</v>
      </c>
      <c r="C185" s="137" t="str">
        <f>Прил.6!E277</f>
        <v>9400615</v>
      </c>
      <c r="D185" s="137" t="str">
        <f>Прил.6!F277</f>
        <v>500</v>
      </c>
      <c r="E185" s="150">
        <f>Прил.6!G277</f>
        <v>0</v>
      </c>
      <c r="F185" s="150">
        <f>Прил.6!H277</f>
        <v>0</v>
      </c>
      <c r="G185" s="150">
        <f>Прил.6!I277</f>
        <v>0</v>
      </c>
      <c r="H185" s="150">
        <f>Прил.6!J277</f>
        <v>0</v>
      </c>
      <c r="I185" s="150">
        <f>Прил.6!K277</f>
        <v>0</v>
      </c>
      <c r="J185" s="150">
        <f>Прил.6!L277</f>
        <v>0</v>
      </c>
      <c r="K185" s="150">
        <f>Прил.6!M277</f>
        <v>0</v>
      </c>
      <c r="L185" s="150">
        <f>Прил.6!N277</f>
        <v>0</v>
      </c>
      <c r="M185" s="150">
        <f>Прил.6!O277</f>
        <v>0</v>
      </c>
      <c r="N185" s="150">
        <f>Прил.6!P277</f>
        <v>0</v>
      </c>
      <c r="O185" s="150">
        <f>Прил.6!Q277</f>
        <v>0</v>
      </c>
      <c r="P185" s="150">
        <f>Прил.6!R277</f>
        <v>0</v>
      </c>
      <c r="Q185" s="150">
        <f>Прил.6!S277</f>
        <v>0</v>
      </c>
      <c r="R185" s="150">
        <f>Прил.6!T277</f>
        <v>0</v>
      </c>
      <c r="S185" s="150">
        <f>Прил.6!U277</f>
        <v>0</v>
      </c>
      <c r="T185" s="150">
        <f>Прил.6!V277</f>
        <v>0</v>
      </c>
      <c r="U185" s="150">
        <f>Прил.6!W277</f>
        <v>0</v>
      </c>
      <c r="V185" s="150">
        <f>Прил.6!X277</f>
        <v>0</v>
      </c>
      <c r="W185" s="150">
        <f>Прил.6!Y277</f>
        <v>0</v>
      </c>
      <c r="X185" s="150">
        <f>Прил.6!Z277</f>
        <v>0</v>
      </c>
      <c r="Y185" s="150">
        <f>Прил.6!AA277</f>
        <v>0</v>
      </c>
      <c r="Z185" s="150">
        <f>Прил.6!AB277</f>
        <v>0</v>
      </c>
      <c r="AA185" s="150">
        <f>Прил.6!AC277</f>
        <v>0</v>
      </c>
      <c r="AB185" s="150">
        <f>Прил.6!AD277</f>
        <v>0</v>
      </c>
      <c r="AC185" s="150">
        <f>Прил.6!AE277</f>
        <v>0</v>
      </c>
      <c r="AD185" s="150">
        <f>Прил.6!AF277</f>
        <v>0</v>
      </c>
      <c r="AE185" s="150">
        <f>Прил.6!AG277</f>
        <v>0</v>
      </c>
      <c r="AF185" s="150">
        <f>Прил.6!AH277</f>
        <v>0</v>
      </c>
      <c r="AG185" s="150">
        <f>Прил.6!AI277</f>
        <v>0</v>
      </c>
      <c r="AH185" s="150">
        <f>Прил.6!AJ277</f>
        <v>0</v>
      </c>
      <c r="AI185" s="150">
        <f>Прил.6!AK277</f>
        <v>0</v>
      </c>
      <c r="AJ185" s="150">
        <f>Прил.6!AL277</f>
        <v>0</v>
      </c>
      <c r="AK185" s="150">
        <f>Прил.6!AM277</f>
        <v>0</v>
      </c>
      <c r="AL185" s="169" t="str">
        <f t="shared" si="28"/>
        <v xml:space="preserve"> </v>
      </c>
      <c r="AM185" s="100"/>
      <c r="AN185" s="215"/>
    </row>
    <row r="186" spans="1:41" s="76" customFormat="1" ht="12" hidden="1" customHeight="1" x14ac:dyDescent="0.2">
      <c r="A186" s="430" t="str">
        <f>Прил.6!B278</f>
        <v>Иные межбюджетные трансферты</v>
      </c>
      <c r="B186" s="292" t="str">
        <f>Прил.6!D278</f>
        <v>0501</v>
      </c>
      <c r="C186" s="292" t="str">
        <f>Прил.6!E278</f>
        <v>9400615</v>
      </c>
      <c r="D186" s="292" t="str">
        <f>Прил.6!F278</f>
        <v>540</v>
      </c>
      <c r="E186" s="293">
        <f>Прил.6!G278</f>
        <v>0</v>
      </c>
      <c r="F186" s="293">
        <f>Прил.6!H278</f>
        <v>0</v>
      </c>
      <c r="G186" s="293">
        <f>Прил.6!I278</f>
        <v>0</v>
      </c>
      <c r="H186" s="293">
        <f>Прил.6!J278</f>
        <v>0</v>
      </c>
      <c r="I186" s="293">
        <f>Прил.6!K278</f>
        <v>0</v>
      </c>
      <c r="J186" s="293">
        <f>Прил.6!L278</f>
        <v>0</v>
      </c>
      <c r="K186" s="293">
        <f>Прил.6!M278</f>
        <v>0</v>
      </c>
      <c r="L186" s="293">
        <f>Прил.6!N278</f>
        <v>0</v>
      </c>
      <c r="M186" s="293">
        <f>Прил.6!O278</f>
        <v>0</v>
      </c>
      <c r="N186" s="293">
        <f>Прил.6!P278</f>
        <v>0</v>
      </c>
      <c r="O186" s="293">
        <f>Прил.6!Q278</f>
        <v>0</v>
      </c>
      <c r="P186" s="293">
        <f>Прил.6!R278</f>
        <v>0</v>
      </c>
      <c r="Q186" s="293">
        <f>Прил.6!S278</f>
        <v>0</v>
      </c>
      <c r="R186" s="293">
        <f>Прил.6!T278</f>
        <v>0</v>
      </c>
      <c r="S186" s="293">
        <f>Прил.6!U278</f>
        <v>0</v>
      </c>
      <c r="T186" s="293">
        <f>Прил.6!V278</f>
        <v>0</v>
      </c>
      <c r="U186" s="293">
        <f>Прил.6!W278</f>
        <v>0</v>
      </c>
      <c r="V186" s="293">
        <f>Прил.6!X278</f>
        <v>0</v>
      </c>
      <c r="W186" s="293">
        <f>Прил.6!Y278</f>
        <v>0</v>
      </c>
      <c r="X186" s="293">
        <f>Прил.6!Z278</f>
        <v>0</v>
      </c>
      <c r="Y186" s="293">
        <f>Прил.6!AA278</f>
        <v>0</v>
      </c>
      <c r="Z186" s="293">
        <f>Прил.6!AB278</f>
        <v>0</v>
      </c>
      <c r="AA186" s="293">
        <f>Прил.6!AC278</f>
        <v>0</v>
      </c>
      <c r="AB186" s="293">
        <f>Прил.6!AD278</f>
        <v>0</v>
      </c>
      <c r="AC186" s="293">
        <f>Прил.6!AE278</f>
        <v>0</v>
      </c>
      <c r="AD186" s="293">
        <f>Прил.6!AF278</f>
        <v>0</v>
      </c>
      <c r="AE186" s="293">
        <f>Прил.6!AG278</f>
        <v>0</v>
      </c>
      <c r="AF186" s="293">
        <f>Прил.6!AH278</f>
        <v>0</v>
      </c>
      <c r="AG186" s="293">
        <f>Прил.6!AI278</f>
        <v>0</v>
      </c>
      <c r="AH186" s="293">
        <f>Прил.6!AJ278</f>
        <v>0</v>
      </c>
      <c r="AI186" s="293">
        <f>Прил.6!AK278</f>
        <v>0</v>
      </c>
      <c r="AJ186" s="293">
        <f>Прил.6!AL278</f>
        <v>0</v>
      </c>
      <c r="AK186" s="293">
        <f>Прил.6!AM278</f>
        <v>0</v>
      </c>
      <c r="AL186" s="169" t="str">
        <f t="shared" si="28"/>
        <v xml:space="preserve"> </v>
      </c>
      <c r="AM186" s="284"/>
      <c r="AN186" s="285"/>
    </row>
    <row r="187" spans="1:41" s="104" customFormat="1" ht="12" customHeight="1" x14ac:dyDescent="0.25">
      <c r="A187" s="382" t="str">
        <f>Прил.6!B321</f>
        <v>Взнос в региональный фонд на капитальный ремонт многоквартирных домов в части доли муниципальной собственности</v>
      </c>
      <c r="B187" s="164" t="str">
        <f>Прил.6!D321</f>
        <v>0501</v>
      </c>
      <c r="C187" s="164" t="str">
        <f>Прил.6!E321</f>
        <v>9400306</v>
      </c>
      <c r="D187" s="164"/>
      <c r="E187" s="150">
        <f>Прил.6!G321</f>
        <v>161480</v>
      </c>
      <c r="F187" s="150">
        <f>Прил.6!H321</f>
        <v>0</v>
      </c>
      <c r="G187" s="150">
        <f>Прил.6!I321</f>
        <v>0</v>
      </c>
      <c r="H187" s="150">
        <f>Прил.6!J321</f>
        <v>1775653.72</v>
      </c>
      <c r="I187" s="150">
        <f>Прил.6!K321</f>
        <v>1937133.72</v>
      </c>
      <c r="J187" s="150">
        <f>Прил.6!L321</f>
        <v>0</v>
      </c>
      <c r="K187" s="150">
        <f>Прил.6!M321</f>
        <v>0</v>
      </c>
      <c r="L187" s="150">
        <f>Прил.6!N321</f>
        <v>0</v>
      </c>
      <c r="M187" s="150">
        <f>Прил.6!O321</f>
        <v>1937133.72</v>
      </c>
      <c r="N187" s="150">
        <f>Прил.6!P321</f>
        <v>0</v>
      </c>
      <c r="O187" s="150">
        <f>Прил.6!Q321</f>
        <v>0</v>
      </c>
      <c r="P187" s="150">
        <f>Прил.6!R321</f>
        <v>0</v>
      </c>
      <c r="Q187" s="150">
        <f>Прил.6!S321</f>
        <v>1937133.72</v>
      </c>
      <c r="R187" s="150">
        <f>Прил.6!T321</f>
        <v>0</v>
      </c>
      <c r="S187" s="150">
        <f>Прил.6!U321</f>
        <v>0</v>
      </c>
      <c r="T187" s="150">
        <f>Прил.6!V321</f>
        <v>0</v>
      </c>
      <c r="U187" s="150">
        <f>Прил.6!W321</f>
        <v>1937133.72</v>
      </c>
      <c r="V187" s="150">
        <f>Прил.6!X321</f>
        <v>0</v>
      </c>
      <c r="W187" s="150">
        <f>Прил.6!Y321</f>
        <v>0</v>
      </c>
      <c r="X187" s="150">
        <f>Прил.6!Z321</f>
        <v>0</v>
      </c>
      <c r="Y187" s="150">
        <f>Прил.6!AA321</f>
        <v>1937133.72</v>
      </c>
      <c r="Z187" s="150">
        <f>Прил.6!AB321</f>
        <v>0</v>
      </c>
      <c r="AA187" s="150">
        <f>Прил.6!AC321</f>
        <v>0</v>
      </c>
      <c r="AB187" s="150">
        <f>Прил.6!AD321</f>
        <v>0</v>
      </c>
      <c r="AC187" s="150">
        <f>Прил.6!AE321</f>
        <v>1937133.72</v>
      </c>
      <c r="AD187" s="150">
        <f>Прил.6!AF321</f>
        <v>0</v>
      </c>
      <c r="AE187" s="150">
        <f>Прил.6!AG321</f>
        <v>0</v>
      </c>
      <c r="AF187" s="150">
        <f>Прил.6!AH321</f>
        <v>0</v>
      </c>
      <c r="AG187" s="150">
        <f>Прил.6!AI321</f>
        <v>1937133.72</v>
      </c>
      <c r="AH187" s="150">
        <f>Прил.6!AJ321</f>
        <v>0</v>
      </c>
      <c r="AI187" s="150">
        <f>Прил.6!AK321</f>
        <v>0</v>
      </c>
      <c r="AJ187" s="150">
        <f>Прил.6!AL321</f>
        <v>0</v>
      </c>
      <c r="AK187" s="150">
        <f>Прил.6!AM321</f>
        <v>1937133.72</v>
      </c>
      <c r="AL187" s="169">
        <f t="shared" si="28"/>
        <v>1</v>
      </c>
      <c r="AM187" s="100"/>
      <c r="AN187" s="141"/>
      <c r="AO187" s="71">
        <f t="shared" ref="AO187:AO198" si="37">I187-AK187</f>
        <v>0</v>
      </c>
    </row>
    <row r="188" spans="1:41" s="115" customFormat="1" ht="12" customHeight="1" x14ac:dyDescent="0.25">
      <c r="A188" s="382" t="str">
        <f>Прил.6!B322</f>
        <v>Закупка товаров, работ и услуг для государственных (муниципальных) нужд</v>
      </c>
      <c r="B188" s="164" t="str">
        <f>Прил.6!D322</f>
        <v>0501</v>
      </c>
      <c r="C188" s="164" t="str">
        <f>Прил.6!E322</f>
        <v>9400306</v>
      </c>
      <c r="D188" s="164" t="str">
        <f>Прил.6!F322</f>
        <v>200</v>
      </c>
      <c r="E188" s="150">
        <f>Прил.6!G322</f>
        <v>161480</v>
      </c>
      <c r="F188" s="150">
        <f>Прил.6!H322</f>
        <v>0</v>
      </c>
      <c r="G188" s="150">
        <f>Прил.6!I322</f>
        <v>0</v>
      </c>
      <c r="H188" s="150">
        <f>Прил.6!J322</f>
        <v>1775653.72</v>
      </c>
      <c r="I188" s="150">
        <f>Прил.6!K322</f>
        <v>1937133.72</v>
      </c>
      <c r="J188" s="150">
        <f>Прил.6!L322</f>
        <v>0</v>
      </c>
      <c r="K188" s="150">
        <f>Прил.6!M322</f>
        <v>0</v>
      </c>
      <c r="L188" s="150">
        <f>Прил.6!N322</f>
        <v>0</v>
      </c>
      <c r="M188" s="150">
        <f>Прил.6!O322</f>
        <v>1937133.72</v>
      </c>
      <c r="N188" s="150">
        <f>Прил.6!P322</f>
        <v>0</v>
      </c>
      <c r="O188" s="150">
        <f>Прил.6!Q322</f>
        <v>0</v>
      </c>
      <c r="P188" s="150">
        <f>Прил.6!R322</f>
        <v>0</v>
      </c>
      <c r="Q188" s="150">
        <f>Прил.6!S322</f>
        <v>1937133.72</v>
      </c>
      <c r="R188" s="150">
        <f>Прил.6!T322</f>
        <v>0</v>
      </c>
      <c r="S188" s="150">
        <f>Прил.6!U322</f>
        <v>0</v>
      </c>
      <c r="T188" s="150">
        <f>Прил.6!V322</f>
        <v>0</v>
      </c>
      <c r="U188" s="150">
        <f>Прил.6!W322</f>
        <v>1937133.72</v>
      </c>
      <c r="V188" s="150">
        <f>Прил.6!X322</f>
        <v>0</v>
      </c>
      <c r="W188" s="150">
        <f>Прил.6!Y322</f>
        <v>0</v>
      </c>
      <c r="X188" s="150">
        <f>Прил.6!Z322</f>
        <v>0</v>
      </c>
      <c r="Y188" s="150">
        <f>Прил.6!AA322</f>
        <v>1937133.72</v>
      </c>
      <c r="Z188" s="150">
        <f>Прил.6!AB322</f>
        <v>0</v>
      </c>
      <c r="AA188" s="150">
        <f>Прил.6!AC322</f>
        <v>0</v>
      </c>
      <c r="AB188" s="150">
        <f>Прил.6!AD322</f>
        <v>0</v>
      </c>
      <c r="AC188" s="150">
        <f>Прил.6!AE322</f>
        <v>1937133.72</v>
      </c>
      <c r="AD188" s="150">
        <f>Прил.6!AF322</f>
        <v>0</v>
      </c>
      <c r="AE188" s="150">
        <f>Прил.6!AG322</f>
        <v>0</v>
      </c>
      <c r="AF188" s="150">
        <f>Прил.6!AH322</f>
        <v>0</v>
      </c>
      <c r="AG188" s="150">
        <f>Прил.6!AI322</f>
        <v>1937133.72</v>
      </c>
      <c r="AH188" s="150">
        <f>Прил.6!AJ322</f>
        <v>0</v>
      </c>
      <c r="AI188" s="150">
        <f>Прил.6!AK322</f>
        <v>0</v>
      </c>
      <c r="AJ188" s="150">
        <f>Прил.6!AL322</f>
        <v>0</v>
      </c>
      <c r="AK188" s="150">
        <f>Прил.6!AM322</f>
        <v>1937133.72</v>
      </c>
      <c r="AL188" s="169">
        <f t="shared" si="28"/>
        <v>1</v>
      </c>
      <c r="AM188" s="100"/>
      <c r="AN188" s="449"/>
      <c r="AO188" s="71">
        <f t="shared" si="37"/>
        <v>0</v>
      </c>
    </row>
    <row r="189" spans="1:41" s="104" customFormat="1" ht="12" customHeight="1" x14ac:dyDescent="0.25">
      <c r="A189" s="382" t="str">
        <f>Прил.6!B323</f>
        <v>Иные закупки товаров, работ и услуг для обеспечения государственных (муниципальных) нужд</v>
      </c>
      <c r="B189" s="164" t="str">
        <f>Прил.6!D323</f>
        <v>0501</v>
      </c>
      <c r="C189" s="164" t="str">
        <f>Прил.6!E323</f>
        <v>9400306</v>
      </c>
      <c r="D189" s="164" t="str">
        <f>Прил.6!F323</f>
        <v>240</v>
      </c>
      <c r="E189" s="293">
        <f>Прил.6!G323</f>
        <v>161480</v>
      </c>
      <c r="F189" s="293">
        <f>Прил.6!H323</f>
        <v>0</v>
      </c>
      <c r="G189" s="293">
        <f>Прил.6!I323</f>
        <v>0</v>
      </c>
      <c r="H189" s="293">
        <f>Прил.6!J323</f>
        <v>1775653.72</v>
      </c>
      <c r="I189" s="293">
        <f>Прил.6!K323</f>
        <v>1937133.72</v>
      </c>
      <c r="J189" s="293">
        <f>Прил.6!L323</f>
        <v>0</v>
      </c>
      <c r="K189" s="293">
        <f>Прил.6!M323</f>
        <v>0</v>
      </c>
      <c r="L189" s="293">
        <f>Прил.6!N323</f>
        <v>0</v>
      </c>
      <c r="M189" s="293">
        <f>Прил.6!O323</f>
        <v>1937133.72</v>
      </c>
      <c r="N189" s="293">
        <f>Прил.6!P323</f>
        <v>0</v>
      </c>
      <c r="O189" s="293">
        <f>Прил.6!Q323</f>
        <v>0</v>
      </c>
      <c r="P189" s="293">
        <f>Прил.6!R323</f>
        <v>0</v>
      </c>
      <c r="Q189" s="150">
        <f>Прил.6!S323</f>
        <v>1937133.72</v>
      </c>
      <c r="R189" s="293">
        <f>Прил.6!T323</f>
        <v>0</v>
      </c>
      <c r="S189" s="293">
        <f>Прил.6!U323</f>
        <v>0</v>
      </c>
      <c r="T189" s="293">
        <f>Прил.6!V323</f>
        <v>0</v>
      </c>
      <c r="U189" s="293">
        <f>Прил.6!W323</f>
        <v>1937133.72</v>
      </c>
      <c r="V189" s="293">
        <f>Прил.6!X323</f>
        <v>0</v>
      </c>
      <c r="W189" s="293">
        <f>Прил.6!Y323</f>
        <v>0</v>
      </c>
      <c r="X189" s="293">
        <f>Прил.6!Z323</f>
        <v>0</v>
      </c>
      <c r="Y189" s="293">
        <f>Прил.6!AA323</f>
        <v>1937133.72</v>
      </c>
      <c r="Z189" s="293">
        <f>Прил.6!AB323</f>
        <v>0</v>
      </c>
      <c r="AA189" s="293">
        <f>Прил.6!AC323</f>
        <v>0</v>
      </c>
      <c r="AB189" s="293">
        <f>Прил.6!AD323</f>
        <v>0</v>
      </c>
      <c r="AC189" s="293">
        <f>Прил.6!AE323</f>
        <v>1937133.72</v>
      </c>
      <c r="AD189" s="293">
        <f>Прил.6!AF323</f>
        <v>0</v>
      </c>
      <c r="AE189" s="293">
        <f>Прил.6!AG323</f>
        <v>0</v>
      </c>
      <c r="AF189" s="293">
        <f>Прил.6!AH323</f>
        <v>0</v>
      </c>
      <c r="AG189" s="293">
        <f>Прил.6!AI323</f>
        <v>1937133.72</v>
      </c>
      <c r="AH189" s="293">
        <f>Прил.6!AJ323</f>
        <v>0</v>
      </c>
      <c r="AI189" s="293">
        <f>Прил.6!AK323</f>
        <v>0</v>
      </c>
      <c r="AJ189" s="293">
        <f>Прил.6!AL323</f>
        <v>0</v>
      </c>
      <c r="AK189" s="293">
        <f>Прил.6!AM323</f>
        <v>1937133.72</v>
      </c>
      <c r="AL189" s="169">
        <f t="shared" si="28"/>
        <v>1</v>
      </c>
      <c r="AM189" s="114"/>
      <c r="AN189" s="348"/>
      <c r="AO189" s="428">
        <f t="shared" si="37"/>
        <v>0</v>
      </c>
    </row>
    <row r="190" spans="1:41" s="104" customFormat="1" ht="12" customHeight="1" x14ac:dyDescent="0.25">
      <c r="A190" s="382" t="str">
        <f>Прил.6!B133</f>
        <v>Подключение новых жилых домов в поселках сельского поселения к электросетям</v>
      </c>
      <c r="B190" s="280" t="str">
        <f>Прил.6!D133</f>
        <v>0501</v>
      </c>
      <c r="C190" s="280" t="str">
        <f>Прил.6!E133</f>
        <v>9400307</v>
      </c>
      <c r="D190" s="280"/>
      <c r="E190" s="293"/>
      <c r="F190" s="293"/>
      <c r="G190" s="293"/>
      <c r="H190" s="293"/>
      <c r="I190" s="150">
        <f>Прил.6!K133</f>
        <v>900000</v>
      </c>
      <c r="J190" s="150">
        <f>Прил.6!L133</f>
        <v>0</v>
      </c>
      <c r="K190" s="150">
        <f>Прил.6!M133</f>
        <v>0</v>
      </c>
      <c r="L190" s="150">
        <f>Прил.6!N133</f>
        <v>-660000</v>
      </c>
      <c r="M190" s="150">
        <f>Прил.6!O133</f>
        <v>240000</v>
      </c>
      <c r="N190" s="150">
        <f>Прил.6!P133</f>
        <v>0</v>
      </c>
      <c r="O190" s="150">
        <f>Прил.6!Q133</f>
        <v>0</v>
      </c>
      <c r="P190" s="150">
        <f>Прил.6!R133</f>
        <v>-99310</v>
      </c>
      <c r="Q190" s="150">
        <f>Прил.6!S133</f>
        <v>140690</v>
      </c>
      <c r="R190" s="150">
        <f>Прил.6!T133</f>
        <v>0</v>
      </c>
      <c r="S190" s="150">
        <f>Прил.6!U133</f>
        <v>0</v>
      </c>
      <c r="T190" s="150">
        <f>Прил.6!V133</f>
        <v>0</v>
      </c>
      <c r="U190" s="150">
        <f>Прил.6!W133</f>
        <v>140690</v>
      </c>
      <c r="V190" s="150">
        <f>Прил.6!X133</f>
        <v>0</v>
      </c>
      <c r="W190" s="150">
        <f>Прил.6!Y133</f>
        <v>0</v>
      </c>
      <c r="X190" s="150">
        <f>Прил.6!Z133</f>
        <v>0</v>
      </c>
      <c r="Y190" s="150">
        <f>Прил.6!AA133</f>
        <v>140690</v>
      </c>
      <c r="Z190" s="150">
        <f>Прил.6!AB133</f>
        <v>0</v>
      </c>
      <c r="AA190" s="150">
        <f>Прил.6!AC133</f>
        <v>0</v>
      </c>
      <c r="AB190" s="150">
        <f>Прил.6!AD133</f>
        <v>0</v>
      </c>
      <c r="AC190" s="150">
        <f>Прил.6!AE133</f>
        <v>140690</v>
      </c>
      <c r="AD190" s="150">
        <f>Прил.6!AF133</f>
        <v>0</v>
      </c>
      <c r="AE190" s="150">
        <f>Прил.6!AG133</f>
        <v>0</v>
      </c>
      <c r="AF190" s="150">
        <f>Прил.6!AH133</f>
        <v>0</v>
      </c>
      <c r="AG190" s="150">
        <f>Прил.6!AI133</f>
        <v>140690</v>
      </c>
      <c r="AH190" s="150">
        <f>Прил.6!AJ133</f>
        <v>0</v>
      </c>
      <c r="AI190" s="150">
        <f>Прил.6!AK133</f>
        <v>0</v>
      </c>
      <c r="AJ190" s="150">
        <f>Прил.6!AL133</f>
        <v>0</v>
      </c>
      <c r="AK190" s="150">
        <f>Прил.6!AM133</f>
        <v>140690</v>
      </c>
      <c r="AL190" s="169">
        <f t="shared" si="28"/>
        <v>1</v>
      </c>
      <c r="AM190" s="114"/>
      <c r="AN190" s="348"/>
      <c r="AO190" s="71">
        <f t="shared" si="37"/>
        <v>759310</v>
      </c>
    </row>
    <row r="191" spans="1:41" s="104" customFormat="1" ht="12" customHeight="1" x14ac:dyDescent="0.25">
      <c r="A191" s="382" t="str">
        <f>Прил.6!B134</f>
        <v>Закупка товаров, работ и услуг для государственных (муниципальных) нужд</v>
      </c>
      <c r="B191" s="280" t="str">
        <f>Прил.6!D134</f>
        <v>0501</v>
      </c>
      <c r="C191" s="280" t="str">
        <f>Прил.6!E134</f>
        <v>9400307</v>
      </c>
      <c r="D191" s="280" t="str">
        <f>Прил.6!F134</f>
        <v>200</v>
      </c>
      <c r="E191" s="293"/>
      <c r="F191" s="293"/>
      <c r="G191" s="293"/>
      <c r="H191" s="293"/>
      <c r="I191" s="150">
        <f>Прил.6!K134</f>
        <v>900000</v>
      </c>
      <c r="J191" s="150">
        <f>Прил.6!L134</f>
        <v>0</v>
      </c>
      <c r="K191" s="150">
        <f>Прил.6!M134</f>
        <v>0</v>
      </c>
      <c r="L191" s="150">
        <f>Прил.6!N134</f>
        <v>-660000</v>
      </c>
      <c r="M191" s="150">
        <f>Прил.6!O134</f>
        <v>240000</v>
      </c>
      <c r="N191" s="150">
        <f>Прил.6!P134</f>
        <v>0</v>
      </c>
      <c r="O191" s="150">
        <f>Прил.6!Q134</f>
        <v>0</v>
      </c>
      <c r="P191" s="150">
        <f>Прил.6!R134</f>
        <v>-99310</v>
      </c>
      <c r="Q191" s="150">
        <f>Прил.6!S134</f>
        <v>140690</v>
      </c>
      <c r="R191" s="150">
        <f>Прил.6!T134</f>
        <v>0</v>
      </c>
      <c r="S191" s="150">
        <f>Прил.6!U134</f>
        <v>0</v>
      </c>
      <c r="T191" s="150">
        <f>Прил.6!V134</f>
        <v>0</v>
      </c>
      <c r="U191" s="150">
        <f>Прил.6!W134</f>
        <v>140690</v>
      </c>
      <c r="V191" s="150">
        <f>Прил.6!X134</f>
        <v>0</v>
      </c>
      <c r="W191" s="150">
        <f>Прил.6!Y134</f>
        <v>0</v>
      </c>
      <c r="X191" s="150">
        <f>Прил.6!Z134</f>
        <v>0</v>
      </c>
      <c r="Y191" s="150">
        <f>Прил.6!AA134</f>
        <v>140690</v>
      </c>
      <c r="Z191" s="150">
        <f>Прил.6!AB134</f>
        <v>0</v>
      </c>
      <c r="AA191" s="150">
        <f>Прил.6!AC134</f>
        <v>0</v>
      </c>
      <c r="AB191" s="150">
        <f>Прил.6!AD134</f>
        <v>0</v>
      </c>
      <c r="AC191" s="150">
        <f>Прил.6!AE134</f>
        <v>140690</v>
      </c>
      <c r="AD191" s="150">
        <f>Прил.6!AF134</f>
        <v>0</v>
      </c>
      <c r="AE191" s="150">
        <f>Прил.6!AG134</f>
        <v>0</v>
      </c>
      <c r="AF191" s="150">
        <f>Прил.6!AH134</f>
        <v>0</v>
      </c>
      <c r="AG191" s="150">
        <f>Прил.6!AI134</f>
        <v>140690</v>
      </c>
      <c r="AH191" s="150">
        <f>Прил.6!AJ134</f>
        <v>0</v>
      </c>
      <c r="AI191" s="150">
        <f>Прил.6!AK134</f>
        <v>0</v>
      </c>
      <c r="AJ191" s="150">
        <f>Прил.6!AL134</f>
        <v>0</v>
      </c>
      <c r="AK191" s="150">
        <f>Прил.6!AM134</f>
        <v>140690</v>
      </c>
      <c r="AL191" s="169">
        <f t="shared" si="28"/>
        <v>1</v>
      </c>
      <c r="AM191" s="114"/>
      <c r="AN191" s="348"/>
      <c r="AO191" s="71">
        <f t="shared" si="37"/>
        <v>759310</v>
      </c>
    </row>
    <row r="192" spans="1:41" s="104" customFormat="1" ht="12" customHeight="1" x14ac:dyDescent="0.25">
      <c r="A192" s="382" t="str">
        <f>Прил.6!B135</f>
        <v>Иные закупки товаров, работ и услуг для обеспечения государственных (муниципальных) нужд</v>
      </c>
      <c r="B192" s="280" t="str">
        <f>Прил.6!D135</f>
        <v>0501</v>
      </c>
      <c r="C192" s="280" t="str">
        <f>Прил.6!E135</f>
        <v>9400307</v>
      </c>
      <c r="D192" s="280" t="str">
        <f>Прил.6!F135</f>
        <v>240</v>
      </c>
      <c r="E192" s="293"/>
      <c r="F192" s="293"/>
      <c r="G192" s="293"/>
      <c r="H192" s="293"/>
      <c r="I192" s="293">
        <f>Прил.6!K135</f>
        <v>900000</v>
      </c>
      <c r="J192" s="293">
        <f>Прил.6!L135</f>
        <v>0</v>
      </c>
      <c r="K192" s="293">
        <f>Прил.6!M135</f>
        <v>0</v>
      </c>
      <c r="L192" s="293">
        <f>Прил.6!N135</f>
        <v>-660000</v>
      </c>
      <c r="M192" s="293">
        <f>Прил.6!O135</f>
        <v>240000</v>
      </c>
      <c r="N192" s="293">
        <f>Прил.6!P135</f>
        <v>0</v>
      </c>
      <c r="O192" s="293">
        <f>Прил.6!Q135</f>
        <v>0</v>
      </c>
      <c r="P192" s="293">
        <f>Прил.6!R135</f>
        <v>-99310</v>
      </c>
      <c r="Q192" s="150">
        <f>Прил.6!S135</f>
        <v>140690</v>
      </c>
      <c r="R192" s="293">
        <f>Прил.6!T135</f>
        <v>0</v>
      </c>
      <c r="S192" s="293">
        <f>Прил.6!U135</f>
        <v>0</v>
      </c>
      <c r="T192" s="293">
        <f>Прил.6!V135</f>
        <v>0</v>
      </c>
      <c r="U192" s="293">
        <f>Прил.6!W135</f>
        <v>140690</v>
      </c>
      <c r="V192" s="293">
        <f>Прил.6!X135</f>
        <v>0</v>
      </c>
      <c r="W192" s="293">
        <f>Прил.6!Y135</f>
        <v>0</v>
      </c>
      <c r="X192" s="293">
        <f>Прил.6!Z135</f>
        <v>0</v>
      </c>
      <c r="Y192" s="293">
        <f>Прил.6!AA135</f>
        <v>140690</v>
      </c>
      <c r="Z192" s="293">
        <f>Прил.6!AB135</f>
        <v>0</v>
      </c>
      <c r="AA192" s="293">
        <f>Прил.6!AC135</f>
        <v>0</v>
      </c>
      <c r="AB192" s="293">
        <f>Прил.6!AD135</f>
        <v>0</v>
      </c>
      <c r="AC192" s="293">
        <f>Прил.6!AE135</f>
        <v>140690</v>
      </c>
      <c r="AD192" s="293">
        <f>Прил.6!AF135</f>
        <v>0</v>
      </c>
      <c r="AE192" s="293">
        <f>Прил.6!AG135</f>
        <v>0</v>
      </c>
      <c r="AF192" s="293">
        <f>Прил.6!AH135</f>
        <v>0</v>
      </c>
      <c r="AG192" s="293">
        <f>Прил.6!AI135</f>
        <v>140690</v>
      </c>
      <c r="AH192" s="293">
        <f>Прил.6!AJ135</f>
        <v>0</v>
      </c>
      <c r="AI192" s="293">
        <f>Прил.6!AK135</f>
        <v>0</v>
      </c>
      <c r="AJ192" s="293">
        <f>Прил.6!AL135</f>
        <v>0</v>
      </c>
      <c r="AK192" s="293">
        <f>Прил.6!AM135</f>
        <v>140690</v>
      </c>
      <c r="AL192" s="169">
        <f t="shared" si="28"/>
        <v>1</v>
      </c>
      <c r="AM192" s="114"/>
      <c r="AN192" s="348"/>
      <c r="AO192" s="428">
        <f t="shared" si="37"/>
        <v>759310</v>
      </c>
    </row>
    <row r="193" spans="1:41" s="115" customFormat="1" ht="12" customHeight="1" x14ac:dyDescent="0.25">
      <c r="A193" s="201" t="str">
        <f>Прил.6!B136</f>
        <v>Коммунальное хозяйство</v>
      </c>
      <c r="B193" s="163" t="str">
        <f>Прил.6!D136</f>
        <v>0502</v>
      </c>
      <c r="C193" s="137"/>
      <c r="D193" s="137"/>
      <c r="E193" s="165">
        <f>E194+E218+E199</f>
        <v>12614280</v>
      </c>
      <c r="F193" s="165">
        <f t="shared" ref="F193:M193" si="38">F194+F218</f>
        <v>0</v>
      </c>
      <c r="G193" s="165">
        <f t="shared" si="38"/>
        <v>0</v>
      </c>
      <c r="H193" s="165">
        <f t="shared" si="38"/>
        <v>850000</v>
      </c>
      <c r="I193" s="165">
        <f t="shared" si="38"/>
        <v>13464280</v>
      </c>
      <c r="J193" s="165">
        <f t="shared" si="38"/>
        <v>0</v>
      </c>
      <c r="K193" s="165">
        <f t="shared" si="38"/>
        <v>13050440</v>
      </c>
      <c r="L193" s="165">
        <f t="shared" si="38"/>
        <v>0</v>
      </c>
      <c r="M193" s="165">
        <f t="shared" si="38"/>
        <v>26514720</v>
      </c>
      <c r="N193" s="165">
        <f t="shared" ref="N193:AK193" si="39">N194+N218</f>
        <v>0</v>
      </c>
      <c r="O193" s="165">
        <f t="shared" si="39"/>
        <v>0</v>
      </c>
      <c r="P193" s="165">
        <f t="shared" si="39"/>
        <v>38560000</v>
      </c>
      <c r="Q193" s="165">
        <f>Q194+Q218</f>
        <v>65074720</v>
      </c>
      <c r="R193" s="165">
        <f t="shared" si="39"/>
        <v>0</v>
      </c>
      <c r="S193" s="165">
        <f t="shared" si="39"/>
        <v>0</v>
      </c>
      <c r="T193" s="165">
        <f t="shared" si="39"/>
        <v>0</v>
      </c>
      <c r="U193" s="165">
        <f t="shared" si="39"/>
        <v>11074720</v>
      </c>
      <c r="V193" s="165">
        <f t="shared" si="39"/>
        <v>0</v>
      </c>
      <c r="W193" s="165">
        <f t="shared" si="39"/>
        <v>0</v>
      </c>
      <c r="X193" s="165">
        <f t="shared" si="39"/>
        <v>0</v>
      </c>
      <c r="Y193" s="165">
        <f t="shared" si="39"/>
        <v>11074720</v>
      </c>
      <c r="Z193" s="165">
        <f t="shared" si="39"/>
        <v>0</v>
      </c>
      <c r="AA193" s="165">
        <f t="shared" si="39"/>
        <v>0</v>
      </c>
      <c r="AB193" s="165">
        <f t="shared" si="39"/>
        <v>0</v>
      </c>
      <c r="AC193" s="165">
        <f t="shared" si="39"/>
        <v>11074720</v>
      </c>
      <c r="AD193" s="165">
        <f t="shared" si="39"/>
        <v>0</v>
      </c>
      <c r="AE193" s="165">
        <f t="shared" si="39"/>
        <v>0</v>
      </c>
      <c r="AF193" s="165">
        <f t="shared" si="39"/>
        <v>0</v>
      </c>
      <c r="AG193" s="165">
        <f t="shared" si="39"/>
        <v>11074720</v>
      </c>
      <c r="AH193" s="165">
        <f t="shared" si="39"/>
        <v>0</v>
      </c>
      <c r="AI193" s="165">
        <f t="shared" si="39"/>
        <v>0</v>
      </c>
      <c r="AJ193" s="165">
        <f t="shared" si="39"/>
        <v>0</v>
      </c>
      <c r="AK193" s="165">
        <f t="shared" si="39"/>
        <v>11074720</v>
      </c>
      <c r="AL193" s="169">
        <f t="shared" si="28"/>
        <v>1</v>
      </c>
      <c r="AM193" s="100"/>
      <c r="AN193" s="408">
        <f>E193/278008917.62*100</f>
        <v>4.54</v>
      </c>
      <c r="AO193" s="71">
        <f t="shared" si="37"/>
        <v>2389560</v>
      </c>
    </row>
    <row r="194" spans="1:41" s="104" customFormat="1" ht="12" customHeight="1" x14ac:dyDescent="0.25">
      <c r="A194" s="382" t="str">
        <f>Прил.6!B137</f>
        <v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v>
      </c>
      <c r="B194" s="137" t="str">
        <f>Прил.6!D137</f>
        <v>0502</v>
      </c>
      <c r="C194" s="137" t="str">
        <f>Прил.6!E137</f>
        <v>0700000</v>
      </c>
      <c r="D194" s="137"/>
      <c r="E194" s="150">
        <f>Прил.6!G137</f>
        <v>12614280</v>
      </c>
      <c r="F194" s="150">
        <f>Прил.6!H137</f>
        <v>0</v>
      </c>
      <c r="G194" s="150">
        <f>Прил.6!I137</f>
        <v>0</v>
      </c>
      <c r="H194" s="150">
        <f>Прил.6!J137</f>
        <v>0</v>
      </c>
      <c r="I194" s="150">
        <f>Прил.6!K137</f>
        <v>12614280</v>
      </c>
      <c r="J194" s="150">
        <f>Прил.6!L137</f>
        <v>0</v>
      </c>
      <c r="K194" s="150">
        <f>Прил.6!M137</f>
        <v>7050440</v>
      </c>
      <c r="L194" s="150">
        <f>Прил.6!N137</f>
        <v>0</v>
      </c>
      <c r="M194" s="150">
        <f>Прил.6!O137</f>
        <v>19664720</v>
      </c>
      <c r="N194" s="150">
        <f>Прил.6!P137</f>
        <v>0</v>
      </c>
      <c r="O194" s="150">
        <f>Прил.6!Q137</f>
        <v>0</v>
      </c>
      <c r="P194" s="150">
        <f>Прил.6!R137</f>
        <v>-15440000</v>
      </c>
      <c r="Q194" s="150">
        <f>Прил.6!S137</f>
        <v>4224720</v>
      </c>
      <c r="R194" s="150">
        <f>Прил.6!T137</f>
        <v>0</v>
      </c>
      <c r="S194" s="150">
        <f>Прил.6!U137</f>
        <v>0</v>
      </c>
      <c r="T194" s="150">
        <f>Прил.6!V137</f>
        <v>0</v>
      </c>
      <c r="U194" s="150">
        <f>Прил.6!W137</f>
        <v>4224720</v>
      </c>
      <c r="V194" s="150">
        <f>Прил.6!X137</f>
        <v>0</v>
      </c>
      <c r="W194" s="150">
        <f>Прил.6!Y137</f>
        <v>0</v>
      </c>
      <c r="X194" s="150">
        <f>Прил.6!Z137</f>
        <v>0</v>
      </c>
      <c r="Y194" s="150">
        <f>Прил.6!AA137</f>
        <v>4224720</v>
      </c>
      <c r="Z194" s="150">
        <f>Прил.6!AB137</f>
        <v>0</v>
      </c>
      <c r="AA194" s="150">
        <f>Прил.6!AC137</f>
        <v>0</v>
      </c>
      <c r="AB194" s="150">
        <f>Прил.6!AD137</f>
        <v>0</v>
      </c>
      <c r="AC194" s="150">
        <f>Прил.6!AE137</f>
        <v>4224720</v>
      </c>
      <c r="AD194" s="150">
        <f>Прил.6!AF137</f>
        <v>0</v>
      </c>
      <c r="AE194" s="150">
        <f>Прил.6!AG137</f>
        <v>0</v>
      </c>
      <c r="AF194" s="150">
        <f>Прил.6!AH137</f>
        <v>0</v>
      </c>
      <c r="AG194" s="150">
        <f>Прил.6!AI137</f>
        <v>4224720</v>
      </c>
      <c r="AH194" s="150">
        <f>Прил.6!AJ137</f>
        <v>0</v>
      </c>
      <c r="AI194" s="150">
        <f>Прил.6!AK137</f>
        <v>0</v>
      </c>
      <c r="AJ194" s="150">
        <f>Прил.6!AL137</f>
        <v>0</v>
      </c>
      <c r="AK194" s="150">
        <f>Прил.6!AM137</f>
        <v>4224720</v>
      </c>
      <c r="AL194" s="169">
        <f t="shared" si="28"/>
        <v>1</v>
      </c>
      <c r="AM194" s="100"/>
      <c r="AN194" s="455"/>
      <c r="AO194" s="71">
        <f t="shared" si="37"/>
        <v>8389560</v>
      </c>
    </row>
    <row r="195" spans="1:41" s="115" customFormat="1" ht="12" customHeight="1" x14ac:dyDescent="0.25">
      <c r="A195" s="382" t="str">
        <f>Прил.6!B138</f>
        <v>Подпрограмма "Создание условий для обеспечения населения села Хатанга бытовыми услугами"</v>
      </c>
      <c r="B195" s="137" t="str">
        <f>Прил.6!D138</f>
        <v>0502</v>
      </c>
      <c r="C195" s="137" t="str">
        <f>Прил.6!E138</f>
        <v>0710000</v>
      </c>
      <c r="D195" s="137"/>
      <c r="E195" s="150">
        <f>Прил.6!G138</f>
        <v>4100350</v>
      </c>
      <c r="F195" s="150">
        <f>Прил.6!H138</f>
        <v>0</v>
      </c>
      <c r="G195" s="150">
        <f>Прил.6!I138</f>
        <v>0</v>
      </c>
      <c r="H195" s="150">
        <f>Прил.6!J138</f>
        <v>0</v>
      </c>
      <c r="I195" s="150">
        <f>Прил.6!K138</f>
        <v>4100350</v>
      </c>
      <c r="J195" s="150">
        <f>Прил.6!L138</f>
        <v>0</v>
      </c>
      <c r="K195" s="150">
        <f>Прил.6!M138</f>
        <v>0</v>
      </c>
      <c r="L195" s="150">
        <f>Прил.6!N138</f>
        <v>0</v>
      </c>
      <c r="M195" s="150">
        <f>Прил.6!O138</f>
        <v>4100350</v>
      </c>
      <c r="N195" s="150">
        <f>Прил.6!P138</f>
        <v>0</v>
      </c>
      <c r="O195" s="150">
        <f>Прил.6!Q138</f>
        <v>0</v>
      </c>
      <c r="P195" s="150">
        <f>Прил.6!R138</f>
        <v>0</v>
      </c>
      <c r="Q195" s="150">
        <f>Прил.6!S138</f>
        <v>4100350</v>
      </c>
      <c r="R195" s="150">
        <f>Прил.6!T138</f>
        <v>0</v>
      </c>
      <c r="S195" s="150">
        <f>Прил.6!U138</f>
        <v>0</v>
      </c>
      <c r="T195" s="150">
        <f>Прил.6!V138</f>
        <v>0</v>
      </c>
      <c r="U195" s="150">
        <f>Прил.6!W138</f>
        <v>4100350</v>
      </c>
      <c r="V195" s="150">
        <f>Прил.6!X138</f>
        <v>0</v>
      </c>
      <c r="W195" s="150">
        <f>Прил.6!Y138</f>
        <v>0</v>
      </c>
      <c r="X195" s="150">
        <f>Прил.6!Z138</f>
        <v>0</v>
      </c>
      <c r="Y195" s="150">
        <f>Прил.6!AA138</f>
        <v>4100350</v>
      </c>
      <c r="Z195" s="150">
        <f>Прил.6!AB138</f>
        <v>0</v>
      </c>
      <c r="AA195" s="150">
        <f>Прил.6!AC138</f>
        <v>0</v>
      </c>
      <c r="AB195" s="150">
        <f>Прил.6!AD138</f>
        <v>0</v>
      </c>
      <c r="AC195" s="150">
        <f>Прил.6!AE138</f>
        <v>4100350</v>
      </c>
      <c r="AD195" s="150">
        <f>Прил.6!AF138</f>
        <v>0</v>
      </c>
      <c r="AE195" s="150">
        <f>Прил.6!AG138</f>
        <v>0</v>
      </c>
      <c r="AF195" s="150">
        <f>Прил.6!AH138</f>
        <v>0</v>
      </c>
      <c r="AG195" s="150">
        <f>Прил.6!AI138</f>
        <v>4100350</v>
      </c>
      <c r="AH195" s="150">
        <f>Прил.6!AJ138</f>
        <v>0</v>
      </c>
      <c r="AI195" s="150">
        <f>Прил.6!AK138</f>
        <v>0</v>
      </c>
      <c r="AJ195" s="150">
        <f>Прил.6!AL138</f>
        <v>0</v>
      </c>
      <c r="AK195" s="150">
        <f>Прил.6!AM138</f>
        <v>4100350</v>
      </c>
      <c r="AL195" s="169">
        <f t="shared" si="28"/>
        <v>1</v>
      </c>
      <c r="AM195" s="100"/>
      <c r="AN195" s="455"/>
      <c r="AO195" s="71">
        <f t="shared" si="37"/>
        <v>0</v>
      </c>
    </row>
    <row r="196" spans="1:41" s="104" customFormat="1" ht="12" customHeight="1" x14ac:dyDescent="0.25">
      <c r="A196" s="382" t="str">
        <f>Прил.6!B139</f>
        <v>Возмещение части затрат, связанных с предоставлением населению услуг бани</v>
      </c>
      <c r="B196" s="137" t="str">
        <f>Прил.6!D139</f>
        <v>0502</v>
      </c>
      <c r="C196" s="137" t="str">
        <f>Прил.6!E139</f>
        <v>0711711</v>
      </c>
      <c r="D196" s="137"/>
      <c r="E196" s="150">
        <f>Прил.6!G139</f>
        <v>4100350</v>
      </c>
      <c r="F196" s="150">
        <f>Прил.6!H139</f>
        <v>0</v>
      </c>
      <c r="G196" s="150">
        <f>Прил.6!I139</f>
        <v>0</v>
      </c>
      <c r="H196" s="150">
        <f>Прил.6!J139</f>
        <v>0</v>
      </c>
      <c r="I196" s="150">
        <f>Прил.6!K139</f>
        <v>4100350</v>
      </c>
      <c r="J196" s="150">
        <f>Прил.6!L139</f>
        <v>0</v>
      </c>
      <c r="K196" s="150">
        <f>Прил.6!M139</f>
        <v>0</v>
      </c>
      <c r="L196" s="150">
        <f>Прил.6!N139</f>
        <v>0</v>
      </c>
      <c r="M196" s="150">
        <f>Прил.6!O139</f>
        <v>4100350</v>
      </c>
      <c r="N196" s="150">
        <f>Прил.6!P139</f>
        <v>0</v>
      </c>
      <c r="O196" s="150">
        <f>Прил.6!Q139</f>
        <v>0</v>
      </c>
      <c r="P196" s="150">
        <f>Прил.6!R139</f>
        <v>0</v>
      </c>
      <c r="Q196" s="150">
        <f>Прил.6!S139</f>
        <v>4100350</v>
      </c>
      <c r="R196" s="150">
        <f>Прил.6!T139</f>
        <v>0</v>
      </c>
      <c r="S196" s="150">
        <f>Прил.6!U139</f>
        <v>0</v>
      </c>
      <c r="T196" s="150">
        <f>Прил.6!V139</f>
        <v>0</v>
      </c>
      <c r="U196" s="150">
        <f>Прил.6!W139</f>
        <v>4100350</v>
      </c>
      <c r="V196" s="150">
        <f>Прил.6!X139</f>
        <v>0</v>
      </c>
      <c r="W196" s="150">
        <f>Прил.6!Y139</f>
        <v>0</v>
      </c>
      <c r="X196" s="150">
        <f>Прил.6!Z139</f>
        <v>0</v>
      </c>
      <c r="Y196" s="150">
        <f>Прил.6!AA139</f>
        <v>4100350</v>
      </c>
      <c r="Z196" s="150">
        <f>Прил.6!AB139</f>
        <v>0</v>
      </c>
      <c r="AA196" s="150">
        <f>Прил.6!AC139</f>
        <v>0</v>
      </c>
      <c r="AB196" s="150">
        <f>Прил.6!AD139</f>
        <v>0</v>
      </c>
      <c r="AC196" s="150">
        <f>Прил.6!AE139</f>
        <v>4100350</v>
      </c>
      <c r="AD196" s="150">
        <f>Прил.6!AF139</f>
        <v>0</v>
      </c>
      <c r="AE196" s="150">
        <f>Прил.6!AG139</f>
        <v>0</v>
      </c>
      <c r="AF196" s="150">
        <f>Прил.6!AH139</f>
        <v>0</v>
      </c>
      <c r="AG196" s="150">
        <f>Прил.6!AI139</f>
        <v>4100350</v>
      </c>
      <c r="AH196" s="150">
        <f>Прил.6!AJ139</f>
        <v>0</v>
      </c>
      <c r="AI196" s="150">
        <f>Прил.6!AK139</f>
        <v>0</v>
      </c>
      <c r="AJ196" s="150">
        <f>Прил.6!AL139</f>
        <v>0</v>
      </c>
      <c r="AK196" s="150">
        <f>Прил.6!AM139</f>
        <v>4100350</v>
      </c>
      <c r="AL196" s="169">
        <f t="shared" si="28"/>
        <v>1</v>
      </c>
      <c r="AM196" s="100"/>
      <c r="AN196" s="455"/>
      <c r="AO196" s="71">
        <f t="shared" si="37"/>
        <v>0</v>
      </c>
    </row>
    <row r="197" spans="1:41" s="104" customFormat="1" ht="12" customHeight="1" x14ac:dyDescent="0.25">
      <c r="A197" s="382" t="str">
        <f>Прил.6!B140</f>
        <v>Иные бюджетные ассигнования</v>
      </c>
      <c r="B197" s="137" t="str">
        <f>Прил.6!D140</f>
        <v>0502</v>
      </c>
      <c r="C197" s="137" t="str">
        <f>Прил.6!E140</f>
        <v>0711711</v>
      </c>
      <c r="D197" s="137" t="str">
        <f>Прил.6!F140</f>
        <v>800</v>
      </c>
      <c r="E197" s="150">
        <f>Прил.6!G140</f>
        <v>4100350</v>
      </c>
      <c r="F197" s="150">
        <f>Прил.6!H140</f>
        <v>0</v>
      </c>
      <c r="G197" s="150">
        <f>Прил.6!I140</f>
        <v>0</v>
      </c>
      <c r="H197" s="150">
        <f>Прил.6!J140</f>
        <v>0</v>
      </c>
      <c r="I197" s="150">
        <f>Прил.6!K140</f>
        <v>4100350</v>
      </c>
      <c r="J197" s="150">
        <f>Прил.6!L140</f>
        <v>0</v>
      </c>
      <c r="K197" s="150">
        <f>Прил.6!M140</f>
        <v>0</v>
      </c>
      <c r="L197" s="150">
        <f>Прил.6!N140</f>
        <v>0</v>
      </c>
      <c r="M197" s="150">
        <f>Прил.6!O140</f>
        <v>4100350</v>
      </c>
      <c r="N197" s="150">
        <f>Прил.6!P140</f>
        <v>0</v>
      </c>
      <c r="O197" s="150">
        <f>Прил.6!Q140</f>
        <v>0</v>
      </c>
      <c r="P197" s="150">
        <f>Прил.6!R140</f>
        <v>0</v>
      </c>
      <c r="Q197" s="150">
        <f>Прил.6!S140</f>
        <v>4100350</v>
      </c>
      <c r="R197" s="150">
        <f>Прил.6!T140</f>
        <v>0</v>
      </c>
      <c r="S197" s="150">
        <f>Прил.6!U140</f>
        <v>0</v>
      </c>
      <c r="T197" s="150">
        <f>Прил.6!V140</f>
        <v>0</v>
      </c>
      <c r="U197" s="150">
        <f>Прил.6!W140</f>
        <v>4100350</v>
      </c>
      <c r="V197" s="150">
        <f>Прил.6!X140</f>
        <v>0</v>
      </c>
      <c r="W197" s="150">
        <f>Прил.6!Y140</f>
        <v>0</v>
      </c>
      <c r="X197" s="150">
        <f>Прил.6!Z140</f>
        <v>0</v>
      </c>
      <c r="Y197" s="150">
        <f>Прил.6!AA140</f>
        <v>4100350</v>
      </c>
      <c r="Z197" s="150">
        <f>Прил.6!AB140</f>
        <v>0</v>
      </c>
      <c r="AA197" s="150">
        <f>Прил.6!AC140</f>
        <v>0</v>
      </c>
      <c r="AB197" s="150">
        <f>Прил.6!AD140</f>
        <v>0</v>
      </c>
      <c r="AC197" s="150">
        <f>Прил.6!AE140</f>
        <v>4100350</v>
      </c>
      <c r="AD197" s="150">
        <f>Прил.6!AF140</f>
        <v>0</v>
      </c>
      <c r="AE197" s="150">
        <f>Прил.6!AG140</f>
        <v>0</v>
      </c>
      <c r="AF197" s="150">
        <f>Прил.6!AH140</f>
        <v>0</v>
      </c>
      <c r="AG197" s="150">
        <f>Прил.6!AI140</f>
        <v>4100350</v>
      </c>
      <c r="AH197" s="150">
        <f>Прил.6!AJ140</f>
        <v>0</v>
      </c>
      <c r="AI197" s="150">
        <f>Прил.6!AK140</f>
        <v>0</v>
      </c>
      <c r="AJ197" s="150">
        <f>Прил.6!AL140</f>
        <v>0</v>
      </c>
      <c r="AK197" s="150">
        <f>Прил.6!AM140</f>
        <v>4100350</v>
      </c>
      <c r="AL197" s="169">
        <f t="shared" si="28"/>
        <v>1</v>
      </c>
      <c r="AM197" s="100"/>
      <c r="AN197" s="452"/>
      <c r="AO197" s="71">
        <f t="shared" si="37"/>
        <v>0</v>
      </c>
    </row>
    <row r="198" spans="1:41" s="115" customFormat="1" ht="12" customHeight="1" x14ac:dyDescent="0.25">
      <c r="A198" s="382" t="str">
        <f>Прил.6!B141</f>
        <v>Субсидии юридическим лицам (кроме некоммерческих организаций), индивидуальным предпринимателям, физическим лицам</v>
      </c>
      <c r="B198" s="137" t="str">
        <f>Прил.6!D141</f>
        <v>0502</v>
      </c>
      <c r="C198" s="137" t="str">
        <f>Прил.6!E141</f>
        <v>0711711</v>
      </c>
      <c r="D198" s="137" t="str">
        <f>Прил.6!F141</f>
        <v>810</v>
      </c>
      <c r="E198" s="293">
        <f>Прил.6!G141</f>
        <v>4100350</v>
      </c>
      <c r="F198" s="293">
        <f>Прил.6!H141</f>
        <v>0</v>
      </c>
      <c r="G198" s="293">
        <f>Прил.6!I141</f>
        <v>0</v>
      </c>
      <c r="H198" s="293">
        <f>Прил.6!J141</f>
        <v>0</v>
      </c>
      <c r="I198" s="293">
        <f>Прил.6!K141</f>
        <v>4100350</v>
      </c>
      <c r="J198" s="293">
        <f>Прил.6!L141</f>
        <v>0</v>
      </c>
      <c r="K198" s="293">
        <f>Прил.6!M141</f>
        <v>0</v>
      </c>
      <c r="L198" s="293">
        <f>Прил.6!N141</f>
        <v>0</v>
      </c>
      <c r="M198" s="293">
        <f>Прил.6!O141</f>
        <v>4100350</v>
      </c>
      <c r="N198" s="293">
        <f>Прил.6!P141</f>
        <v>0</v>
      </c>
      <c r="O198" s="293">
        <f>Прил.6!Q141</f>
        <v>0</v>
      </c>
      <c r="P198" s="293">
        <f>Прил.6!R141</f>
        <v>0</v>
      </c>
      <c r="Q198" s="150">
        <f>Прил.6!S141</f>
        <v>4100350</v>
      </c>
      <c r="R198" s="293">
        <f>Прил.6!T141</f>
        <v>0</v>
      </c>
      <c r="S198" s="293">
        <f>Прил.6!U141</f>
        <v>0</v>
      </c>
      <c r="T198" s="293">
        <f>Прил.6!V141</f>
        <v>0</v>
      </c>
      <c r="U198" s="293">
        <f>Прил.6!W141</f>
        <v>4100350</v>
      </c>
      <c r="V198" s="293">
        <f>Прил.6!X141</f>
        <v>0</v>
      </c>
      <c r="W198" s="293">
        <f>Прил.6!Y141</f>
        <v>0</v>
      </c>
      <c r="X198" s="293">
        <f>Прил.6!Z141</f>
        <v>0</v>
      </c>
      <c r="Y198" s="293">
        <f>Прил.6!AA141</f>
        <v>4100350</v>
      </c>
      <c r="Z198" s="293">
        <f>Прил.6!AB141</f>
        <v>0</v>
      </c>
      <c r="AA198" s="293">
        <f>Прил.6!AC141</f>
        <v>0</v>
      </c>
      <c r="AB198" s="293">
        <f>Прил.6!AD141</f>
        <v>0</v>
      </c>
      <c r="AC198" s="293">
        <f>Прил.6!AE141</f>
        <v>4100350</v>
      </c>
      <c r="AD198" s="293">
        <f>Прил.6!AF141</f>
        <v>0</v>
      </c>
      <c r="AE198" s="293">
        <f>Прил.6!AG141</f>
        <v>0</v>
      </c>
      <c r="AF198" s="293">
        <f>Прил.6!AH141</f>
        <v>0</v>
      </c>
      <c r="AG198" s="293">
        <f>Прил.6!AI141</f>
        <v>4100350</v>
      </c>
      <c r="AH198" s="293">
        <f>Прил.6!AJ141</f>
        <v>0</v>
      </c>
      <c r="AI198" s="293">
        <f>Прил.6!AK141</f>
        <v>0</v>
      </c>
      <c r="AJ198" s="293">
        <f>Прил.6!AL141</f>
        <v>0</v>
      </c>
      <c r="AK198" s="293">
        <f>Прил.6!AM141</f>
        <v>4100350</v>
      </c>
      <c r="AL198" s="169">
        <f t="shared" si="28"/>
        <v>1</v>
      </c>
      <c r="AM198" s="114"/>
      <c r="AN198" s="366"/>
      <c r="AO198" s="71">
        <f t="shared" si="37"/>
        <v>0</v>
      </c>
    </row>
    <row r="199" spans="1:41" s="115" customFormat="1" ht="12" hidden="1" customHeight="1" x14ac:dyDescent="0.2">
      <c r="A199" s="36" t="str">
        <f>Прил.6!B142</f>
        <v>Подпрограмма "Переход на отпуск горячей и холодной воды потребителям, проживающим в муниципальном жилом фонде, в соответствии с показаниями индивидуальных приборов учёта"</v>
      </c>
      <c r="B199" s="137" t="str">
        <f>Прил.6!D142</f>
        <v>0502</v>
      </c>
      <c r="C199" s="137" t="str">
        <f>Прил.6!E142</f>
        <v>0760000</v>
      </c>
      <c r="D199" s="137"/>
      <c r="E199" s="272">
        <f>Прил.6!G142</f>
        <v>0</v>
      </c>
      <c r="F199" s="272">
        <f>Прил.6!H142</f>
        <v>0</v>
      </c>
      <c r="G199" s="272">
        <f>Прил.6!I142</f>
        <v>0</v>
      </c>
      <c r="H199" s="272">
        <f>Прил.6!J142</f>
        <v>0</v>
      </c>
      <c r="I199" s="150">
        <f>Прил.6!K142</f>
        <v>0</v>
      </c>
      <c r="J199" s="150">
        <f>Прил.6!L142</f>
        <v>0</v>
      </c>
      <c r="K199" s="150">
        <f>Прил.6!M142</f>
        <v>0</v>
      </c>
      <c r="L199" s="150">
        <f>Прил.6!N142</f>
        <v>0</v>
      </c>
      <c r="M199" s="150">
        <f>Прил.6!O142</f>
        <v>0</v>
      </c>
      <c r="N199" s="150">
        <f>Прил.6!P142</f>
        <v>0</v>
      </c>
      <c r="O199" s="150">
        <f>Прил.6!Q142</f>
        <v>0</v>
      </c>
      <c r="P199" s="150">
        <f>Прил.6!R142</f>
        <v>0</v>
      </c>
      <c r="Q199" s="150">
        <f>Прил.6!S142</f>
        <v>0</v>
      </c>
      <c r="R199" s="150">
        <f>Прил.6!T142</f>
        <v>0</v>
      </c>
      <c r="S199" s="150">
        <f>Прил.6!U142</f>
        <v>0</v>
      </c>
      <c r="T199" s="150">
        <f>Прил.6!V142</f>
        <v>0</v>
      </c>
      <c r="U199" s="150">
        <f>Прил.6!W142</f>
        <v>0</v>
      </c>
      <c r="V199" s="150">
        <f>Прил.6!X142</f>
        <v>0</v>
      </c>
      <c r="W199" s="150">
        <f>Прил.6!Y142</f>
        <v>0</v>
      </c>
      <c r="X199" s="150">
        <f>Прил.6!Z142</f>
        <v>0</v>
      </c>
      <c r="Y199" s="150">
        <f>Прил.6!AA142</f>
        <v>0</v>
      </c>
      <c r="Z199" s="150">
        <f>Прил.6!AB142</f>
        <v>0</v>
      </c>
      <c r="AA199" s="150">
        <f>Прил.6!AC142</f>
        <v>0</v>
      </c>
      <c r="AB199" s="150">
        <f>Прил.6!AD142</f>
        <v>0</v>
      </c>
      <c r="AC199" s="150">
        <f>Прил.6!AE142</f>
        <v>0</v>
      </c>
      <c r="AD199" s="150">
        <f>Прил.6!AF142</f>
        <v>0</v>
      </c>
      <c r="AE199" s="150">
        <f>Прил.6!AG142</f>
        <v>0</v>
      </c>
      <c r="AF199" s="150">
        <f>Прил.6!AH142</f>
        <v>0</v>
      </c>
      <c r="AG199" s="150">
        <f>Прил.6!AI142</f>
        <v>0</v>
      </c>
      <c r="AH199" s="150">
        <f>Прил.6!AJ142</f>
        <v>0</v>
      </c>
      <c r="AI199" s="150">
        <f>Прил.6!AK142</f>
        <v>0</v>
      </c>
      <c r="AJ199" s="150">
        <f>Прил.6!AL142</f>
        <v>0</v>
      </c>
      <c r="AK199" s="150">
        <f>Прил.6!AM142</f>
        <v>0</v>
      </c>
      <c r="AL199" s="169" t="str">
        <f t="shared" si="28"/>
        <v xml:space="preserve"> </v>
      </c>
      <c r="AM199" s="114"/>
      <c r="AN199" s="212"/>
    </row>
    <row r="200" spans="1:41" s="115" customFormat="1" ht="12" hidden="1" customHeight="1" x14ac:dyDescent="0.2">
      <c r="A200" s="36" t="str">
        <f>Прил.6!B143</f>
        <v>Установка индивидуальных приборов учёта используемых коммунальных ресурсов в жилых помещениях, находящихся в собственности сельского поселения Хатанга</v>
      </c>
      <c r="B200" s="137" t="str">
        <f>Прил.6!D143</f>
        <v>0502</v>
      </c>
      <c r="C200" s="137" t="str">
        <f>Прил.6!E143</f>
        <v>0761761</v>
      </c>
      <c r="D200" s="137"/>
      <c r="E200" s="272">
        <f>Прил.6!G143</f>
        <v>0</v>
      </c>
      <c r="F200" s="272">
        <f>Прил.6!H143</f>
        <v>0</v>
      </c>
      <c r="G200" s="272">
        <f>Прил.6!I143</f>
        <v>0</v>
      </c>
      <c r="H200" s="272">
        <f>Прил.6!J143</f>
        <v>0</v>
      </c>
      <c r="I200" s="150">
        <f>Прил.6!K143</f>
        <v>0</v>
      </c>
      <c r="J200" s="150">
        <f>Прил.6!L143</f>
        <v>0</v>
      </c>
      <c r="K200" s="150">
        <f>Прил.6!M143</f>
        <v>0</v>
      </c>
      <c r="L200" s="150">
        <f>Прил.6!N143</f>
        <v>0</v>
      </c>
      <c r="M200" s="150">
        <f>Прил.6!O143</f>
        <v>0</v>
      </c>
      <c r="N200" s="150">
        <f>Прил.6!P143</f>
        <v>0</v>
      </c>
      <c r="O200" s="150">
        <f>Прил.6!Q143</f>
        <v>0</v>
      </c>
      <c r="P200" s="150">
        <f>Прил.6!R143</f>
        <v>0</v>
      </c>
      <c r="Q200" s="150">
        <f>Прил.6!S143</f>
        <v>0</v>
      </c>
      <c r="R200" s="150">
        <f>Прил.6!T143</f>
        <v>0</v>
      </c>
      <c r="S200" s="150">
        <f>Прил.6!U143</f>
        <v>0</v>
      </c>
      <c r="T200" s="150">
        <f>Прил.6!V143</f>
        <v>0</v>
      </c>
      <c r="U200" s="150">
        <f>Прил.6!W143</f>
        <v>0</v>
      </c>
      <c r="V200" s="150">
        <f>Прил.6!X143</f>
        <v>0</v>
      </c>
      <c r="W200" s="150">
        <f>Прил.6!Y143</f>
        <v>0</v>
      </c>
      <c r="X200" s="150">
        <f>Прил.6!Z143</f>
        <v>0</v>
      </c>
      <c r="Y200" s="150">
        <f>Прил.6!AA143</f>
        <v>0</v>
      </c>
      <c r="Z200" s="150">
        <f>Прил.6!AB143</f>
        <v>0</v>
      </c>
      <c r="AA200" s="150">
        <f>Прил.6!AC143</f>
        <v>0</v>
      </c>
      <c r="AB200" s="150">
        <f>Прил.6!AD143</f>
        <v>0</v>
      </c>
      <c r="AC200" s="150">
        <f>Прил.6!AE143</f>
        <v>0</v>
      </c>
      <c r="AD200" s="150">
        <f>Прил.6!AF143</f>
        <v>0</v>
      </c>
      <c r="AE200" s="150">
        <f>Прил.6!AG143</f>
        <v>0</v>
      </c>
      <c r="AF200" s="150">
        <f>Прил.6!AH143</f>
        <v>0</v>
      </c>
      <c r="AG200" s="150">
        <f>Прил.6!AI143</f>
        <v>0</v>
      </c>
      <c r="AH200" s="150">
        <f>Прил.6!AJ143</f>
        <v>0</v>
      </c>
      <c r="AI200" s="150">
        <f>Прил.6!AK143</f>
        <v>0</v>
      </c>
      <c r="AJ200" s="150">
        <f>Прил.6!AL143</f>
        <v>0</v>
      </c>
      <c r="AK200" s="150">
        <f>Прил.6!AM143</f>
        <v>0</v>
      </c>
      <c r="AL200" s="169" t="str">
        <f t="shared" si="28"/>
        <v xml:space="preserve"> </v>
      </c>
      <c r="AM200" s="114"/>
      <c r="AN200" s="212"/>
    </row>
    <row r="201" spans="1:41" s="115" customFormat="1" ht="12" hidden="1" customHeight="1" x14ac:dyDescent="0.2">
      <c r="A201" s="36" t="str">
        <f>Прил.6!B144</f>
        <v>Иные бюджетные ассигнования</v>
      </c>
      <c r="B201" s="137" t="str">
        <f>Прил.6!D144</f>
        <v>0502</v>
      </c>
      <c r="C201" s="137" t="str">
        <f>Прил.6!E144</f>
        <v>0761761</v>
      </c>
      <c r="D201" s="137" t="str">
        <f>Прил.6!F144</f>
        <v>800</v>
      </c>
      <c r="E201" s="272">
        <f>Прил.6!G144</f>
        <v>0</v>
      </c>
      <c r="F201" s="272">
        <f>Прил.6!H144</f>
        <v>0</v>
      </c>
      <c r="G201" s="272">
        <f>Прил.6!I144</f>
        <v>0</v>
      </c>
      <c r="H201" s="272">
        <f>Прил.6!J144</f>
        <v>0</v>
      </c>
      <c r="I201" s="150">
        <f>Прил.6!K144</f>
        <v>0</v>
      </c>
      <c r="J201" s="150">
        <f>Прил.6!L144</f>
        <v>0</v>
      </c>
      <c r="K201" s="150">
        <f>Прил.6!M144</f>
        <v>0</v>
      </c>
      <c r="L201" s="150">
        <f>Прил.6!N144</f>
        <v>0</v>
      </c>
      <c r="M201" s="150">
        <f>Прил.6!O144</f>
        <v>0</v>
      </c>
      <c r="N201" s="150">
        <f>Прил.6!P144</f>
        <v>0</v>
      </c>
      <c r="O201" s="150">
        <f>Прил.6!Q144</f>
        <v>0</v>
      </c>
      <c r="P201" s="150">
        <f>Прил.6!R144</f>
        <v>0</v>
      </c>
      <c r="Q201" s="150">
        <f>Прил.6!S144</f>
        <v>0</v>
      </c>
      <c r="R201" s="150">
        <f>Прил.6!T144</f>
        <v>0</v>
      </c>
      <c r="S201" s="150">
        <f>Прил.6!U144</f>
        <v>0</v>
      </c>
      <c r="T201" s="150">
        <f>Прил.6!V144</f>
        <v>0</v>
      </c>
      <c r="U201" s="150">
        <f>Прил.6!W144</f>
        <v>0</v>
      </c>
      <c r="V201" s="150">
        <f>Прил.6!X144</f>
        <v>0</v>
      </c>
      <c r="W201" s="150">
        <f>Прил.6!Y144</f>
        <v>0</v>
      </c>
      <c r="X201" s="150">
        <f>Прил.6!Z144</f>
        <v>0</v>
      </c>
      <c r="Y201" s="150">
        <f>Прил.6!AA144</f>
        <v>0</v>
      </c>
      <c r="Z201" s="150">
        <f>Прил.6!AB144</f>
        <v>0</v>
      </c>
      <c r="AA201" s="150">
        <f>Прил.6!AC144</f>
        <v>0</v>
      </c>
      <c r="AB201" s="150">
        <f>Прил.6!AD144</f>
        <v>0</v>
      </c>
      <c r="AC201" s="150">
        <f>Прил.6!AE144</f>
        <v>0</v>
      </c>
      <c r="AD201" s="150">
        <f>Прил.6!AF144</f>
        <v>0</v>
      </c>
      <c r="AE201" s="150">
        <f>Прил.6!AG144</f>
        <v>0</v>
      </c>
      <c r="AF201" s="150">
        <f>Прил.6!AH144</f>
        <v>0</v>
      </c>
      <c r="AG201" s="150">
        <f>Прил.6!AI144</f>
        <v>0</v>
      </c>
      <c r="AH201" s="150">
        <f>Прил.6!AJ144</f>
        <v>0</v>
      </c>
      <c r="AI201" s="150">
        <f>Прил.6!AK144</f>
        <v>0</v>
      </c>
      <c r="AJ201" s="150">
        <f>Прил.6!AL144</f>
        <v>0</v>
      </c>
      <c r="AK201" s="150">
        <f>Прил.6!AM144</f>
        <v>0</v>
      </c>
      <c r="AL201" s="169" t="str">
        <f t="shared" ref="AL201:AL264" si="40">IF(SUM(Q201)&gt;0,1," ")</f>
        <v xml:space="preserve"> </v>
      </c>
      <c r="AM201" s="114"/>
      <c r="AN201" s="212"/>
    </row>
    <row r="202" spans="1:41" s="118" customFormat="1" ht="12" hidden="1" customHeight="1" x14ac:dyDescent="0.2">
      <c r="A202" s="430" t="str">
        <f>Прил.6!B145</f>
        <v>Субсидии юридическим лицам (кроме некоммерческих организаций), индивидуальным предпринимателям, физическим лицам</v>
      </c>
      <c r="B202" s="292" t="str">
        <f>Прил.6!D145</f>
        <v>0502</v>
      </c>
      <c r="C202" s="292" t="str">
        <f>Прил.6!E145</f>
        <v>0761761</v>
      </c>
      <c r="D202" s="292" t="str">
        <f>Прил.6!F145</f>
        <v>810</v>
      </c>
      <c r="E202" s="298">
        <f>Прил.6!G145</f>
        <v>0</v>
      </c>
      <c r="F202" s="298">
        <f>Прил.6!H145</f>
        <v>0</v>
      </c>
      <c r="G202" s="298">
        <f>Прил.6!I145</f>
        <v>0</v>
      </c>
      <c r="H202" s="298">
        <f>Прил.6!J145</f>
        <v>0</v>
      </c>
      <c r="I202" s="293">
        <f>Прил.6!K145</f>
        <v>0</v>
      </c>
      <c r="J202" s="293">
        <f>Прил.6!L145</f>
        <v>0</v>
      </c>
      <c r="K202" s="293">
        <f>Прил.6!M145</f>
        <v>0</v>
      </c>
      <c r="L202" s="293">
        <f>Прил.6!N145</f>
        <v>0</v>
      </c>
      <c r="M202" s="293">
        <f>Прил.6!O145</f>
        <v>0</v>
      </c>
      <c r="N202" s="293">
        <f>Прил.6!P145</f>
        <v>0</v>
      </c>
      <c r="O202" s="293">
        <f>Прил.6!Q145</f>
        <v>0</v>
      </c>
      <c r="P202" s="293">
        <f>Прил.6!R145</f>
        <v>0</v>
      </c>
      <c r="Q202" s="293">
        <f>Прил.6!S145</f>
        <v>0</v>
      </c>
      <c r="R202" s="293">
        <f>Прил.6!T145</f>
        <v>0</v>
      </c>
      <c r="S202" s="293">
        <f>Прил.6!U145</f>
        <v>0</v>
      </c>
      <c r="T202" s="293">
        <f>Прил.6!V145</f>
        <v>0</v>
      </c>
      <c r="U202" s="293">
        <f>Прил.6!W145</f>
        <v>0</v>
      </c>
      <c r="V202" s="293">
        <f>Прил.6!X145</f>
        <v>0</v>
      </c>
      <c r="W202" s="293">
        <f>Прил.6!Y145</f>
        <v>0</v>
      </c>
      <c r="X202" s="293">
        <f>Прил.6!Z145</f>
        <v>0</v>
      </c>
      <c r="Y202" s="293">
        <f>Прил.6!AA145</f>
        <v>0</v>
      </c>
      <c r="Z202" s="293">
        <f>Прил.6!AB145</f>
        <v>0</v>
      </c>
      <c r="AA202" s="293">
        <f>Прил.6!AC145</f>
        <v>0</v>
      </c>
      <c r="AB202" s="293">
        <f>Прил.6!AD145</f>
        <v>0</v>
      </c>
      <c r="AC202" s="293">
        <f>Прил.6!AE145</f>
        <v>0</v>
      </c>
      <c r="AD202" s="293">
        <f>Прил.6!AF145</f>
        <v>0</v>
      </c>
      <c r="AE202" s="293">
        <f>Прил.6!AG145</f>
        <v>0</v>
      </c>
      <c r="AF202" s="293">
        <f>Прил.6!AH145</f>
        <v>0</v>
      </c>
      <c r="AG202" s="293">
        <f>Прил.6!AI145</f>
        <v>0</v>
      </c>
      <c r="AH202" s="293">
        <f>Прил.6!AJ145</f>
        <v>0</v>
      </c>
      <c r="AI202" s="293">
        <f>Прил.6!AK145</f>
        <v>0</v>
      </c>
      <c r="AJ202" s="293">
        <f>Прил.6!AL145</f>
        <v>0</v>
      </c>
      <c r="AK202" s="293">
        <f>Прил.6!AM145</f>
        <v>0</v>
      </c>
      <c r="AL202" s="169" t="str">
        <f t="shared" si="40"/>
        <v xml:space="preserve"> </v>
      </c>
      <c r="AM202" s="284"/>
      <c r="AN202" s="287"/>
    </row>
    <row r="203" spans="1:41" s="115" customFormat="1" ht="12" customHeight="1" x14ac:dyDescent="0.2">
      <c r="A203" s="382" t="str">
        <f>Прил.6!B146</f>
        <v>Подпрограмма "Разработка схем водоснабжения и водоотведения"</v>
      </c>
      <c r="B203" s="137" t="str">
        <f>Прил.6!D146</f>
        <v>0502</v>
      </c>
      <c r="C203" s="137" t="str">
        <f>Прил.6!E146</f>
        <v>0770000</v>
      </c>
      <c r="D203" s="137"/>
      <c r="E203" s="150">
        <f>Прил.6!G146</f>
        <v>1700000</v>
      </c>
      <c r="F203" s="272"/>
      <c r="G203" s="272"/>
      <c r="H203" s="272"/>
      <c r="I203" s="150"/>
      <c r="J203" s="150"/>
      <c r="K203" s="150">
        <f>Прил.6!M146</f>
        <v>0</v>
      </c>
      <c r="L203" s="150">
        <f>Прил.6!N146</f>
        <v>0</v>
      </c>
      <c r="M203" s="150">
        <f>Прил.6!O146</f>
        <v>1700000</v>
      </c>
      <c r="N203" s="150">
        <f>Прил.6!P146</f>
        <v>0</v>
      </c>
      <c r="O203" s="150">
        <f>Прил.6!Q146</f>
        <v>0</v>
      </c>
      <c r="P203" s="150">
        <f>Прил.6!R146</f>
        <v>-1600000</v>
      </c>
      <c r="Q203" s="150">
        <f>Прил.6!S146</f>
        <v>100000</v>
      </c>
      <c r="R203" s="150">
        <f>Прил.6!T146</f>
        <v>0</v>
      </c>
      <c r="S203" s="150">
        <f>Прил.6!U146</f>
        <v>0</v>
      </c>
      <c r="T203" s="150">
        <f>Прил.6!V146</f>
        <v>0</v>
      </c>
      <c r="U203" s="150">
        <f>Прил.6!W146</f>
        <v>100000</v>
      </c>
      <c r="V203" s="150">
        <f>Прил.6!X146</f>
        <v>0</v>
      </c>
      <c r="W203" s="150">
        <f>Прил.6!Y146</f>
        <v>0</v>
      </c>
      <c r="X203" s="150">
        <f>Прил.6!Z146</f>
        <v>0</v>
      </c>
      <c r="Y203" s="150">
        <f>Прил.6!AA146</f>
        <v>100000</v>
      </c>
      <c r="Z203" s="150">
        <f>Прил.6!AB146</f>
        <v>0</v>
      </c>
      <c r="AA203" s="150">
        <f>Прил.6!AC146</f>
        <v>0</v>
      </c>
      <c r="AB203" s="150">
        <f>Прил.6!AD146</f>
        <v>0</v>
      </c>
      <c r="AC203" s="150">
        <f>Прил.6!AE146</f>
        <v>100000</v>
      </c>
      <c r="AD203" s="150">
        <f>Прил.6!AF146</f>
        <v>0</v>
      </c>
      <c r="AE203" s="150">
        <f>Прил.6!AG146</f>
        <v>0</v>
      </c>
      <c r="AF203" s="150">
        <f>Прил.6!AH146</f>
        <v>0</v>
      </c>
      <c r="AG203" s="150">
        <f>Прил.6!AI146</f>
        <v>100000</v>
      </c>
      <c r="AH203" s="150">
        <f>Прил.6!AJ146</f>
        <v>0</v>
      </c>
      <c r="AI203" s="150">
        <f>Прил.6!AK146</f>
        <v>0</v>
      </c>
      <c r="AJ203" s="150">
        <f>Прил.6!AL146</f>
        <v>0</v>
      </c>
      <c r="AK203" s="150">
        <f>Прил.6!AM146</f>
        <v>100000</v>
      </c>
      <c r="AL203" s="169">
        <f t="shared" si="40"/>
        <v>1</v>
      </c>
      <c r="AM203" s="114"/>
      <c r="AN203" s="366"/>
    </row>
    <row r="204" spans="1:41" s="115" customFormat="1" ht="12" customHeight="1" x14ac:dyDescent="0.2">
      <c r="A204" s="382" t="str">
        <f>Прил.6!B147</f>
        <v>Разработка схем водоснабжения и водоотведения</v>
      </c>
      <c r="B204" s="137" t="str">
        <f>Прил.6!D147</f>
        <v>0502</v>
      </c>
      <c r="C204" s="137" t="str">
        <f>Прил.6!E147</f>
        <v>0771771</v>
      </c>
      <c r="D204" s="137"/>
      <c r="E204" s="150">
        <f>Прил.6!G147</f>
        <v>1700000</v>
      </c>
      <c r="F204" s="272"/>
      <c r="G204" s="272"/>
      <c r="H204" s="272"/>
      <c r="I204" s="150"/>
      <c r="J204" s="150"/>
      <c r="K204" s="150">
        <f>Прил.6!M147</f>
        <v>0</v>
      </c>
      <c r="L204" s="150">
        <f>Прил.6!N147</f>
        <v>0</v>
      </c>
      <c r="M204" s="150">
        <f>Прил.6!O147</f>
        <v>1700000</v>
      </c>
      <c r="N204" s="150">
        <f>Прил.6!P147</f>
        <v>0</v>
      </c>
      <c r="O204" s="150">
        <f>Прил.6!Q147</f>
        <v>0</v>
      </c>
      <c r="P204" s="150">
        <f>Прил.6!R147</f>
        <v>-1600000</v>
      </c>
      <c r="Q204" s="150">
        <f>Прил.6!S147</f>
        <v>100000</v>
      </c>
      <c r="R204" s="150">
        <f>Прил.6!T147</f>
        <v>0</v>
      </c>
      <c r="S204" s="150">
        <f>Прил.6!U147</f>
        <v>0</v>
      </c>
      <c r="T204" s="150">
        <f>Прил.6!V147</f>
        <v>0</v>
      </c>
      <c r="U204" s="150">
        <f>Прил.6!W147</f>
        <v>100000</v>
      </c>
      <c r="V204" s="150">
        <f>Прил.6!X147</f>
        <v>0</v>
      </c>
      <c r="W204" s="150">
        <f>Прил.6!Y147</f>
        <v>0</v>
      </c>
      <c r="X204" s="150">
        <f>Прил.6!Z147</f>
        <v>0</v>
      </c>
      <c r="Y204" s="150">
        <f>Прил.6!AA147</f>
        <v>100000</v>
      </c>
      <c r="Z204" s="150">
        <f>Прил.6!AB147</f>
        <v>0</v>
      </c>
      <c r="AA204" s="150">
        <f>Прил.6!AC147</f>
        <v>0</v>
      </c>
      <c r="AB204" s="150">
        <f>Прил.6!AD147</f>
        <v>0</v>
      </c>
      <c r="AC204" s="150">
        <f>Прил.6!AE147</f>
        <v>100000</v>
      </c>
      <c r="AD204" s="150">
        <f>Прил.6!AF147</f>
        <v>0</v>
      </c>
      <c r="AE204" s="150">
        <f>Прил.6!AG147</f>
        <v>0</v>
      </c>
      <c r="AF204" s="150">
        <f>Прил.6!AH147</f>
        <v>0</v>
      </c>
      <c r="AG204" s="150">
        <f>Прил.6!AI147</f>
        <v>100000</v>
      </c>
      <c r="AH204" s="150">
        <f>Прил.6!AJ147</f>
        <v>0</v>
      </c>
      <c r="AI204" s="150">
        <f>Прил.6!AK147</f>
        <v>0</v>
      </c>
      <c r="AJ204" s="150">
        <f>Прил.6!AL147</f>
        <v>0</v>
      </c>
      <c r="AK204" s="150">
        <f>Прил.6!AM147</f>
        <v>100000</v>
      </c>
      <c r="AL204" s="169">
        <f t="shared" si="40"/>
        <v>1</v>
      </c>
      <c r="AM204" s="114"/>
      <c r="AN204" s="366"/>
    </row>
    <row r="205" spans="1:41" s="115" customFormat="1" ht="12" customHeight="1" x14ac:dyDescent="0.2">
      <c r="A205" s="382" t="str">
        <f>Прил.6!B148</f>
        <v>Закупка товаров, работ и услуг для государственных (муниципальных) нужд</v>
      </c>
      <c r="B205" s="137" t="str">
        <f>Прил.6!D148</f>
        <v>0502</v>
      </c>
      <c r="C205" s="137" t="str">
        <f>Прил.6!E148</f>
        <v>0771771</v>
      </c>
      <c r="D205" s="137" t="str">
        <f>Прил.6!F148</f>
        <v>200</v>
      </c>
      <c r="E205" s="150">
        <f>Прил.6!G148</f>
        <v>1700000</v>
      </c>
      <c r="F205" s="272"/>
      <c r="G205" s="272"/>
      <c r="H205" s="272"/>
      <c r="I205" s="150"/>
      <c r="J205" s="150"/>
      <c r="K205" s="150">
        <f>Прил.6!M148</f>
        <v>0</v>
      </c>
      <c r="L205" s="150">
        <f>Прил.6!N148</f>
        <v>0</v>
      </c>
      <c r="M205" s="150">
        <f>Прил.6!O148</f>
        <v>1700000</v>
      </c>
      <c r="N205" s="150">
        <f>Прил.6!P148</f>
        <v>0</v>
      </c>
      <c r="O205" s="150">
        <f>Прил.6!Q148</f>
        <v>0</v>
      </c>
      <c r="P205" s="150">
        <f>Прил.6!R148</f>
        <v>-1600000</v>
      </c>
      <c r="Q205" s="150">
        <f>Прил.6!S148</f>
        <v>100000</v>
      </c>
      <c r="R205" s="150">
        <f>Прил.6!T148</f>
        <v>0</v>
      </c>
      <c r="S205" s="150">
        <f>Прил.6!U148</f>
        <v>0</v>
      </c>
      <c r="T205" s="150">
        <f>Прил.6!V148</f>
        <v>0</v>
      </c>
      <c r="U205" s="150">
        <f>Прил.6!W148</f>
        <v>100000</v>
      </c>
      <c r="V205" s="150">
        <f>Прил.6!X148</f>
        <v>0</v>
      </c>
      <c r="W205" s="150">
        <f>Прил.6!Y148</f>
        <v>0</v>
      </c>
      <c r="X205" s="150">
        <f>Прил.6!Z148</f>
        <v>0</v>
      </c>
      <c r="Y205" s="150">
        <f>Прил.6!AA148</f>
        <v>100000</v>
      </c>
      <c r="Z205" s="150">
        <f>Прил.6!AB148</f>
        <v>0</v>
      </c>
      <c r="AA205" s="150">
        <f>Прил.6!AC148</f>
        <v>0</v>
      </c>
      <c r="AB205" s="150">
        <f>Прил.6!AD148</f>
        <v>0</v>
      </c>
      <c r="AC205" s="150">
        <f>Прил.6!AE148</f>
        <v>100000</v>
      </c>
      <c r="AD205" s="150">
        <f>Прил.6!AF148</f>
        <v>0</v>
      </c>
      <c r="AE205" s="150">
        <f>Прил.6!AG148</f>
        <v>0</v>
      </c>
      <c r="AF205" s="150">
        <f>Прил.6!AH148</f>
        <v>0</v>
      </c>
      <c r="AG205" s="150">
        <f>Прил.6!AI148</f>
        <v>100000</v>
      </c>
      <c r="AH205" s="150">
        <f>Прил.6!AJ148</f>
        <v>0</v>
      </c>
      <c r="AI205" s="150">
        <f>Прил.6!AK148</f>
        <v>0</v>
      </c>
      <c r="AJ205" s="150">
        <f>Прил.6!AL148</f>
        <v>0</v>
      </c>
      <c r="AK205" s="150">
        <f>Прил.6!AM148</f>
        <v>100000</v>
      </c>
      <c r="AL205" s="169">
        <f t="shared" si="40"/>
        <v>1</v>
      </c>
      <c r="AM205" s="114"/>
      <c r="AN205" s="366"/>
    </row>
    <row r="206" spans="1:41" s="115" customFormat="1" ht="12" customHeight="1" x14ac:dyDescent="0.2">
      <c r="A206" s="382" t="str">
        <f>Прил.6!B149</f>
        <v>Иные закупки товаров, работ и услуг для обеспечения государственных (муниципальных) нужд</v>
      </c>
      <c r="B206" s="137" t="str">
        <f>Прил.6!D149</f>
        <v>0502</v>
      </c>
      <c r="C206" s="137" t="str">
        <f>Прил.6!E149</f>
        <v>0771771</v>
      </c>
      <c r="D206" s="137" t="str">
        <f>Прил.6!F149</f>
        <v>240</v>
      </c>
      <c r="E206" s="293">
        <f>Прил.6!G149</f>
        <v>1700000</v>
      </c>
      <c r="F206" s="298"/>
      <c r="G206" s="298"/>
      <c r="H206" s="298"/>
      <c r="I206" s="293"/>
      <c r="J206" s="293"/>
      <c r="K206" s="293">
        <f>Прил.6!M149</f>
        <v>0</v>
      </c>
      <c r="L206" s="293">
        <f>Прил.6!N149</f>
        <v>0</v>
      </c>
      <c r="M206" s="293">
        <f>Прил.6!O149</f>
        <v>1700000</v>
      </c>
      <c r="N206" s="293">
        <f>Прил.6!P149</f>
        <v>0</v>
      </c>
      <c r="O206" s="293">
        <f>Прил.6!Q149</f>
        <v>0</v>
      </c>
      <c r="P206" s="293">
        <f>Прил.6!R149</f>
        <v>-1600000</v>
      </c>
      <c r="Q206" s="150">
        <f>Прил.6!S149</f>
        <v>100000</v>
      </c>
      <c r="R206" s="293">
        <f>Прил.6!T149</f>
        <v>0</v>
      </c>
      <c r="S206" s="293">
        <f>Прил.6!U149</f>
        <v>0</v>
      </c>
      <c r="T206" s="293">
        <f>Прил.6!V149</f>
        <v>0</v>
      </c>
      <c r="U206" s="293">
        <f>Прил.6!W149</f>
        <v>100000</v>
      </c>
      <c r="V206" s="293">
        <f>Прил.6!X149</f>
        <v>0</v>
      </c>
      <c r="W206" s="293">
        <f>Прил.6!Y149</f>
        <v>0</v>
      </c>
      <c r="X206" s="293">
        <f>Прил.6!Z149</f>
        <v>0</v>
      </c>
      <c r="Y206" s="293">
        <f>Прил.6!AA149</f>
        <v>100000</v>
      </c>
      <c r="Z206" s="293">
        <f>Прил.6!AB149</f>
        <v>0</v>
      </c>
      <c r="AA206" s="293">
        <f>Прил.6!AC149</f>
        <v>0</v>
      </c>
      <c r="AB206" s="293">
        <f>Прил.6!AD149</f>
        <v>0</v>
      </c>
      <c r="AC206" s="293">
        <f>Прил.6!AE149</f>
        <v>100000</v>
      </c>
      <c r="AD206" s="293">
        <f>Прил.6!AF149</f>
        <v>0</v>
      </c>
      <c r="AE206" s="293">
        <f>Прил.6!AG149</f>
        <v>0</v>
      </c>
      <c r="AF206" s="293">
        <f>Прил.6!AH149</f>
        <v>0</v>
      </c>
      <c r="AG206" s="293">
        <f>Прил.6!AI149</f>
        <v>100000</v>
      </c>
      <c r="AH206" s="293">
        <f>Прил.6!AJ149</f>
        <v>0</v>
      </c>
      <c r="AI206" s="293">
        <f>Прил.6!AK149</f>
        <v>0</v>
      </c>
      <c r="AJ206" s="293">
        <f>Прил.6!AL149</f>
        <v>0</v>
      </c>
      <c r="AK206" s="293">
        <f>Прил.6!AM149</f>
        <v>100000</v>
      </c>
      <c r="AL206" s="169">
        <f t="shared" si="40"/>
        <v>1</v>
      </c>
      <c r="AM206" s="114"/>
      <c r="AN206" s="366"/>
      <c r="AO206" s="118"/>
    </row>
    <row r="207" spans="1:41" s="115" customFormat="1" ht="24" customHeight="1" x14ac:dyDescent="0.2">
      <c r="A207" s="382" t="str">
        <f>Прил.6!B150</f>
        <v>Подпрограмма "Переход на отпуск холодной воды и тепловой энергии потребителям, проживающим в муниципальном жилом фонде, в соответствии с показаниями общедомовых приборов учёта"</v>
      </c>
      <c r="B207" s="137" t="str">
        <f>Прил.6!D150</f>
        <v>0502</v>
      </c>
      <c r="C207" s="137" t="str">
        <f>Прил.6!E150</f>
        <v>0780000</v>
      </c>
      <c r="D207" s="137"/>
      <c r="E207" s="150">
        <f>Прил.6!G150</f>
        <v>6813930</v>
      </c>
      <c r="F207" s="272"/>
      <c r="G207" s="272"/>
      <c r="H207" s="272"/>
      <c r="I207" s="150"/>
      <c r="J207" s="150"/>
      <c r="K207" s="150">
        <f>Прил.6!M150</f>
        <v>0</v>
      </c>
      <c r="L207" s="150">
        <f>Прил.6!N150</f>
        <v>0</v>
      </c>
      <c r="M207" s="150">
        <f>Прил.6!O150</f>
        <v>6813930</v>
      </c>
      <c r="N207" s="150">
        <f>Прил.6!P150</f>
        <v>0</v>
      </c>
      <c r="O207" s="150">
        <f>Прил.6!Q150</f>
        <v>0</v>
      </c>
      <c r="P207" s="150">
        <f>Прил.6!R150</f>
        <v>-6800000</v>
      </c>
      <c r="Q207" s="150">
        <f>Прил.6!S150</f>
        <v>13930</v>
      </c>
      <c r="R207" s="150">
        <f>Прил.6!T150</f>
        <v>0</v>
      </c>
      <c r="S207" s="150">
        <f>Прил.6!U150</f>
        <v>0</v>
      </c>
      <c r="T207" s="150">
        <f>Прил.6!V150</f>
        <v>0</v>
      </c>
      <c r="U207" s="150">
        <f>Прил.6!W150</f>
        <v>13930</v>
      </c>
      <c r="V207" s="150">
        <f>Прил.6!X150</f>
        <v>0</v>
      </c>
      <c r="W207" s="150">
        <f>Прил.6!Y150</f>
        <v>0</v>
      </c>
      <c r="X207" s="150">
        <f>Прил.6!Z150</f>
        <v>0</v>
      </c>
      <c r="Y207" s="150">
        <f>Прил.6!AA150</f>
        <v>13930</v>
      </c>
      <c r="Z207" s="150">
        <f>Прил.6!AB150</f>
        <v>0</v>
      </c>
      <c r="AA207" s="150">
        <f>Прил.6!AC150</f>
        <v>0</v>
      </c>
      <c r="AB207" s="150">
        <f>Прил.6!AD150</f>
        <v>0</v>
      </c>
      <c r="AC207" s="150">
        <f>Прил.6!AE150</f>
        <v>13930</v>
      </c>
      <c r="AD207" s="150">
        <f>Прил.6!AF150</f>
        <v>0</v>
      </c>
      <c r="AE207" s="150">
        <f>Прил.6!AG150</f>
        <v>0</v>
      </c>
      <c r="AF207" s="150">
        <f>Прил.6!AH150</f>
        <v>0</v>
      </c>
      <c r="AG207" s="150">
        <f>Прил.6!AI150</f>
        <v>13930</v>
      </c>
      <c r="AH207" s="150">
        <f>Прил.6!AJ150</f>
        <v>0</v>
      </c>
      <c r="AI207" s="150">
        <f>Прил.6!AK150</f>
        <v>0</v>
      </c>
      <c r="AJ207" s="150">
        <f>Прил.6!AL150</f>
        <v>0</v>
      </c>
      <c r="AK207" s="150">
        <f>Прил.6!AM150</f>
        <v>13930</v>
      </c>
      <c r="AL207" s="169">
        <f t="shared" si="40"/>
        <v>1</v>
      </c>
      <c r="AM207" s="114"/>
      <c r="AN207" s="366"/>
    </row>
    <row r="208" spans="1:41" s="115" customFormat="1" ht="12" customHeight="1" x14ac:dyDescent="0.2">
      <c r="A208" s="382" t="str">
        <f>Прил.6!B151</f>
        <v>Установка общедомовых приборов учёта используемых ресурсов (холодная вода, тепловая энергия) в части муниципального жилого фонда</v>
      </c>
      <c r="B208" s="137" t="str">
        <f>Прил.6!D151</f>
        <v>0502</v>
      </c>
      <c r="C208" s="137" t="str">
        <f>Прил.6!E151</f>
        <v>0781781</v>
      </c>
      <c r="D208" s="137"/>
      <c r="E208" s="150">
        <f>Прил.6!G151</f>
        <v>6813930</v>
      </c>
      <c r="F208" s="272"/>
      <c r="G208" s="272"/>
      <c r="H208" s="272"/>
      <c r="I208" s="150"/>
      <c r="J208" s="150"/>
      <c r="K208" s="150">
        <f>Прил.6!M151</f>
        <v>0</v>
      </c>
      <c r="L208" s="150">
        <f>Прил.6!N151</f>
        <v>0</v>
      </c>
      <c r="M208" s="150">
        <f>Прил.6!O151</f>
        <v>6813930</v>
      </c>
      <c r="N208" s="150">
        <f>Прил.6!P151</f>
        <v>0</v>
      </c>
      <c r="O208" s="150">
        <f>Прил.6!Q151</f>
        <v>0</v>
      </c>
      <c r="P208" s="150">
        <f>Прил.6!R151</f>
        <v>-6800000</v>
      </c>
      <c r="Q208" s="150">
        <f>Прил.6!S151</f>
        <v>13930</v>
      </c>
      <c r="R208" s="150">
        <f>Прил.6!T151</f>
        <v>0</v>
      </c>
      <c r="S208" s="150">
        <f>Прил.6!U151</f>
        <v>0</v>
      </c>
      <c r="T208" s="150">
        <f>Прил.6!V151</f>
        <v>0</v>
      </c>
      <c r="U208" s="150">
        <f>Прил.6!W151</f>
        <v>13930</v>
      </c>
      <c r="V208" s="150">
        <f>Прил.6!X151</f>
        <v>0</v>
      </c>
      <c r="W208" s="150">
        <f>Прил.6!Y151</f>
        <v>0</v>
      </c>
      <c r="X208" s="150">
        <f>Прил.6!Z151</f>
        <v>0</v>
      </c>
      <c r="Y208" s="150">
        <f>Прил.6!AA151</f>
        <v>13930</v>
      </c>
      <c r="Z208" s="150">
        <f>Прил.6!AB151</f>
        <v>0</v>
      </c>
      <c r="AA208" s="150">
        <f>Прил.6!AC151</f>
        <v>0</v>
      </c>
      <c r="AB208" s="150">
        <f>Прил.6!AD151</f>
        <v>0</v>
      </c>
      <c r="AC208" s="150">
        <f>Прил.6!AE151</f>
        <v>13930</v>
      </c>
      <c r="AD208" s="150">
        <f>Прил.6!AF151</f>
        <v>0</v>
      </c>
      <c r="AE208" s="150">
        <f>Прил.6!AG151</f>
        <v>0</v>
      </c>
      <c r="AF208" s="150">
        <f>Прил.6!AH151</f>
        <v>0</v>
      </c>
      <c r="AG208" s="150">
        <f>Прил.6!AI151</f>
        <v>13930</v>
      </c>
      <c r="AH208" s="150">
        <f>Прил.6!AJ151</f>
        <v>0</v>
      </c>
      <c r="AI208" s="150">
        <f>Прил.6!AK151</f>
        <v>0</v>
      </c>
      <c r="AJ208" s="150">
        <f>Прил.6!AL151</f>
        <v>0</v>
      </c>
      <c r="AK208" s="150">
        <f>Прил.6!AM151</f>
        <v>13930</v>
      </c>
      <c r="AL208" s="169">
        <f t="shared" si="40"/>
        <v>1</v>
      </c>
      <c r="AM208" s="114"/>
      <c r="AN208" s="366"/>
    </row>
    <row r="209" spans="1:41" s="115" customFormat="1" ht="12" customHeight="1" x14ac:dyDescent="0.2">
      <c r="A209" s="382" t="str">
        <f>Прил.6!B152</f>
        <v>Иные бюджетные ассигнования</v>
      </c>
      <c r="B209" s="137" t="str">
        <f>Прил.6!D152</f>
        <v>0502</v>
      </c>
      <c r="C209" s="137" t="str">
        <f>Прил.6!E152</f>
        <v>0781781</v>
      </c>
      <c r="D209" s="137" t="str">
        <f>Прил.6!F152</f>
        <v>800</v>
      </c>
      <c r="E209" s="150">
        <f>Прил.6!G152</f>
        <v>6813930</v>
      </c>
      <c r="F209" s="272"/>
      <c r="G209" s="272"/>
      <c r="H209" s="272"/>
      <c r="I209" s="150"/>
      <c r="J209" s="150"/>
      <c r="K209" s="150">
        <f>Прил.6!M152</f>
        <v>0</v>
      </c>
      <c r="L209" s="150">
        <f>Прил.6!N152</f>
        <v>0</v>
      </c>
      <c r="M209" s="150">
        <f>Прил.6!O152</f>
        <v>6813930</v>
      </c>
      <c r="N209" s="150">
        <f>Прил.6!P152</f>
        <v>0</v>
      </c>
      <c r="O209" s="150">
        <f>Прил.6!Q152</f>
        <v>0</v>
      </c>
      <c r="P209" s="150">
        <f>Прил.6!R152</f>
        <v>-6800000</v>
      </c>
      <c r="Q209" s="150">
        <f>Прил.6!S152</f>
        <v>13930</v>
      </c>
      <c r="R209" s="150">
        <f>Прил.6!T152</f>
        <v>0</v>
      </c>
      <c r="S209" s="150">
        <f>Прил.6!U152</f>
        <v>0</v>
      </c>
      <c r="T209" s="150">
        <f>Прил.6!V152</f>
        <v>0</v>
      </c>
      <c r="U209" s="150">
        <f>Прил.6!W152</f>
        <v>13930</v>
      </c>
      <c r="V209" s="150">
        <f>Прил.6!X152</f>
        <v>0</v>
      </c>
      <c r="W209" s="150">
        <f>Прил.6!Y152</f>
        <v>0</v>
      </c>
      <c r="X209" s="150">
        <f>Прил.6!Z152</f>
        <v>0</v>
      </c>
      <c r="Y209" s="150">
        <f>Прил.6!AA152</f>
        <v>13930</v>
      </c>
      <c r="Z209" s="150">
        <f>Прил.6!AB152</f>
        <v>0</v>
      </c>
      <c r="AA209" s="150">
        <f>Прил.6!AC152</f>
        <v>0</v>
      </c>
      <c r="AB209" s="150">
        <f>Прил.6!AD152</f>
        <v>0</v>
      </c>
      <c r="AC209" s="150">
        <f>Прил.6!AE152</f>
        <v>13930</v>
      </c>
      <c r="AD209" s="150">
        <f>Прил.6!AF152</f>
        <v>0</v>
      </c>
      <c r="AE209" s="150">
        <f>Прил.6!AG152</f>
        <v>0</v>
      </c>
      <c r="AF209" s="150">
        <f>Прил.6!AH152</f>
        <v>0</v>
      </c>
      <c r="AG209" s="150">
        <f>Прил.6!AI152</f>
        <v>13930</v>
      </c>
      <c r="AH209" s="150">
        <f>Прил.6!AJ152</f>
        <v>0</v>
      </c>
      <c r="AI209" s="150">
        <f>Прил.6!AK152</f>
        <v>0</v>
      </c>
      <c r="AJ209" s="150">
        <f>Прил.6!AL152</f>
        <v>0</v>
      </c>
      <c r="AK209" s="150">
        <f>Прил.6!AM152</f>
        <v>13930</v>
      </c>
      <c r="AL209" s="169">
        <f t="shared" si="40"/>
        <v>1</v>
      </c>
      <c r="AM209" s="114"/>
      <c r="AN209" s="366"/>
    </row>
    <row r="210" spans="1:41" s="115" customFormat="1" ht="12" customHeight="1" x14ac:dyDescent="0.2">
      <c r="A210" s="382" t="str">
        <f>Прил.6!B153</f>
        <v>Субсидии юридическим лицам (кроме некоммерческих организаций), индивидуальным предпринимателям, физическим лицам</v>
      </c>
      <c r="B210" s="137" t="str">
        <f>Прил.6!D153</f>
        <v>0502</v>
      </c>
      <c r="C210" s="137" t="str">
        <f>Прил.6!E153</f>
        <v>0781781</v>
      </c>
      <c r="D210" s="137" t="str">
        <f>Прил.6!F153</f>
        <v>810</v>
      </c>
      <c r="E210" s="293">
        <f>Прил.6!G153</f>
        <v>6813930</v>
      </c>
      <c r="F210" s="298"/>
      <c r="G210" s="298"/>
      <c r="H210" s="298"/>
      <c r="I210" s="293"/>
      <c r="J210" s="293"/>
      <c r="K210" s="293">
        <f>Прил.6!M153</f>
        <v>0</v>
      </c>
      <c r="L210" s="293">
        <f>Прил.6!N153</f>
        <v>0</v>
      </c>
      <c r="M210" s="293">
        <f>Прил.6!O153</f>
        <v>6813930</v>
      </c>
      <c r="N210" s="293">
        <f>Прил.6!P153</f>
        <v>0</v>
      </c>
      <c r="O210" s="293">
        <f>Прил.6!Q153</f>
        <v>0</v>
      </c>
      <c r="P210" s="293">
        <f>Прил.6!R153</f>
        <v>-6800000</v>
      </c>
      <c r="Q210" s="150">
        <f>Прил.6!S153</f>
        <v>13930</v>
      </c>
      <c r="R210" s="293">
        <f>Прил.6!T153</f>
        <v>0</v>
      </c>
      <c r="S210" s="293">
        <f>Прил.6!U153</f>
        <v>0</v>
      </c>
      <c r="T210" s="293">
        <f>Прил.6!V153</f>
        <v>0</v>
      </c>
      <c r="U210" s="293">
        <f>Прил.6!W153</f>
        <v>13930</v>
      </c>
      <c r="V210" s="293">
        <f>Прил.6!X153</f>
        <v>0</v>
      </c>
      <c r="W210" s="293">
        <f>Прил.6!Y153</f>
        <v>0</v>
      </c>
      <c r="X210" s="293">
        <f>Прил.6!Z153</f>
        <v>0</v>
      </c>
      <c r="Y210" s="293">
        <f>Прил.6!AA153</f>
        <v>13930</v>
      </c>
      <c r="Z210" s="293">
        <f>Прил.6!AB153</f>
        <v>0</v>
      </c>
      <c r="AA210" s="293">
        <f>Прил.6!AC153</f>
        <v>0</v>
      </c>
      <c r="AB210" s="293">
        <f>Прил.6!AD153</f>
        <v>0</v>
      </c>
      <c r="AC210" s="293">
        <f>Прил.6!AE153</f>
        <v>13930</v>
      </c>
      <c r="AD210" s="293">
        <f>Прил.6!AF153</f>
        <v>0</v>
      </c>
      <c r="AE210" s="293">
        <f>Прил.6!AG153</f>
        <v>0</v>
      </c>
      <c r="AF210" s="293">
        <f>Прил.6!AH153</f>
        <v>0</v>
      </c>
      <c r="AG210" s="293">
        <f>Прил.6!AI153</f>
        <v>13930</v>
      </c>
      <c r="AH210" s="293">
        <f>Прил.6!AJ153</f>
        <v>0</v>
      </c>
      <c r="AI210" s="293">
        <f>Прил.6!AK153</f>
        <v>0</v>
      </c>
      <c r="AJ210" s="293">
        <f>Прил.6!AL153</f>
        <v>0</v>
      </c>
      <c r="AK210" s="293">
        <f>Прил.6!AM153</f>
        <v>13930</v>
      </c>
      <c r="AL210" s="169">
        <f t="shared" si="40"/>
        <v>1</v>
      </c>
      <c r="AM210" s="114"/>
      <c r="AN210" s="366"/>
      <c r="AO210" s="118"/>
    </row>
    <row r="211" spans="1:41" s="115" customFormat="1" ht="12" customHeight="1" x14ac:dyDescent="0.2">
      <c r="A211" s="382" t="str">
        <f>Прил.6!B154</f>
        <v>Подпрограмма "Модернизация системы водоснабжения"</v>
      </c>
      <c r="B211" s="137" t="str">
        <f>Прил.6!D154</f>
        <v>0502</v>
      </c>
      <c r="C211" s="137" t="str">
        <f>Прил.6!E154</f>
        <v>0790000</v>
      </c>
      <c r="D211" s="137"/>
      <c r="E211" s="150">
        <f>Прил.6!G154</f>
        <v>0</v>
      </c>
      <c r="F211" s="272"/>
      <c r="G211" s="272"/>
      <c r="H211" s="272"/>
      <c r="I211" s="150"/>
      <c r="J211" s="150"/>
      <c r="K211" s="150">
        <f>Прил.6!M154</f>
        <v>7050440</v>
      </c>
      <c r="L211" s="150">
        <f>Прил.6!N154</f>
        <v>0</v>
      </c>
      <c r="M211" s="150">
        <f>Прил.6!O154</f>
        <v>7050440</v>
      </c>
      <c r="N211" s="150">
        <f>Прил.6!P154</f>
        <v>0</v>
      </c>
      <c r="O211" s="150">
        <f>Прил.6!Q154</f>
        <v>0</v>
      </c>
      <c r="P211" s="150">
        <f>Прил.6!R154</f>
        <v>-7040000</v>
      </c>
      <c r="Q211" s="150">
        <f>Прил.6!S154</f>
        <v>10440</v>
      </c>
      <c r="R211" s="150">
        <f>Прил.6!T154</f>
        <v>0</v>
      </c>
      <c r="S211" s="150">
        <f>Прил.6!U154</f>
        <v>0</v>
      </c>
      <c r="T211" s="150">
        <f>Прил.6!V154</f>
        <v>0</v>
      </c>
      <c r="U211" s="150">
        <f>Прил.6!W154</f>
        <v>10440</v>
      </c>
      <c r="V211" s="150">
        <f>Прил.6!X154</f>
        <v>0</v>
      </c>
      <c r="W211" s="150">
        <f>Прил.6!Y154</f>
        <v>0</v>
      </c>
      <c r="X211" s="150">
        <f>Прил.6!Z154</f>
        <v>0</v>
      </c>
      <c r="Y211" s="150">
        <f>Прил.6!AA154</f>
        <v>10440</v>
      </c>
      <c r="Z211" s="150">
        <f>Прил.6!AB154</f>
        <v>0</v>
      </c>
      <c r="AA211" s="150">
        <f>Прил.6!AC154</f>
        <v>0</v>
      </c>
      <c r="AB211" s="150">
        <f>Прил.6!AD154</f>
        <v>0</v>
      </c>
      <c r="AC211" s="150">
        <f>Прил.6!AE154</f>
        <v>10440</v>
      </c>
      <c r="AD211" s="150">
        <f>Прил.6!AF154</f>
        <v>0</v>
      </c>
      <c r="AE211" s="150">
        <f>Прил.6!AG154</f>
        <v>0</v>
      </c>
      <c r="AF211" s="150">
        <f>Прил.6!AH154</f>
        <v>0</v>
      </c>
      <c r="AG211" s="150">
        <f>Прил.6!AI154</f>
        <v>10440</v>
      </c>
      <c r="AH211" s="150">
        <f>Прил.6!AJ154</f>
        <v>0</v>
      </c>
      <c r="AI211" s="150">
        <f>Прил.6!AK154</f>
        <v>0</v>
      </c>
      <c r="AJ211" s="150">
        <f>Прил.6!AL154</f>
        <v>0</v>
      </c>
      <c r="AK211" s="150">
        <f>Прил.6!AM154</f>
        <v>10440</v>
      </c>
      <c r="AL211" s="169">
        <f t="shared" si="40"/>
        <v>1</v>
      </c>
      <c r="AM211" s="114"/>
      <c r="AN211" s="366"/>
    </row>
    <row r="212" spans="1:41" s="115" customFormat="1" ht="12" customHeight="1" x14ac:dyDescent="0.2">
      <c r="A212" s="382" t="str">
        <f>Прил.6!B155</f>
        <v>Проведение инженерно-геологических изысканий в селе Хатанга</v>
      </c>
      <c r="B212" s="137" t="str">
        <f>Прил.6!D155</f>
        <v>0502</v>
      </c>
      <c r="C212" s="137" t="str">
        <f>Прил.6!E155</f>
        <v>0791791</v>
      </c>
      <c r="D212" s="137"/>
      <c r="E212" s="150">
        <f>Прил.6!G155</f>
        <v>0</v>
      </c>
      <c r="F212" s="272"/>
      <c r="G212" s="272"/>
      <c r="H212" s="272"/>
      <c r="I212" s="150"/>
      <c r="J212" s="150"/>
      <c r="K212" s="150">
        <f>Прил.6!M155</f>
        <v>3432560</v>
      </c>
      <c r="L212" s="150">
        <f>Прил.6!N155</f>
        <v>0</v>
      </c>
      <c r="M212" s="150">
        <f>Прил.6!O155</f>
        <v>3432560</v>
      </c>
      <c r="N212" s="150">
        <f>Прил.6!P155</f>
        <v>0</v>
      </c>
      <c r="O212" s="150">
        <f>Прил.6!Q155</f>
        <v>0</v>
      </c>
      <c r="P212" s="150">
        <f>Прил.6!R155</f>
        <v>-3430000</v>
      </c>
      <c r="Q212" s="150">
        <f>Прил.6!S155</f>
        <v>2560</v>
      </c>
      <c r="R212" s="150">
        <f>Прил.6!T155</f>
        <v>0</v>
      </c>
      <c r="S212" s="150">
        <f>Прил.6!U155</f>
        <v>0</v>
      </c>
      <c r="T212" s="150">
        <f>Прил.6!V155</f>
        <v>0</v>
      </c>
      <c r="U212" s="150">
        <f>Прил.6!W155</f>
        <v>2560</v>
      </c>
      <c r="V212" s="150">
        <f>Прил.6!X155</f>
        <v>0</v>
      </c>
      <c r="W212" s="150">
        <f>Прил.6!Y155</f>
        <v>0</v>
      </c>
      <c r="X212" s="150">
        <f>Прил.6!Z155</f>
        <v>0</v>
      </c>
      <c r="Y212" s="150">
        <f>Прил.6!AA155</f>
        <v>2560</v>
      </c>
      <c r="Z212" s="150">
        <f>Прил.6!AB155</f>
        <v>0</v>
      </c>
      <c r="AA212" s="150">
        <f>Прил.6!AC155</f>
        <v>0</v>
      </c>
      <c r="AB212" s="150">
        <f>Прил.6!AD155</f>
        <v>0</v>
      </c>
      <c r="AC212" s="150">
        <f>Прил.6!AE155</f>
        <v>2560</v>
      </c>
      <c r="AD212" s="150">
        <f>Прил.6!AF155</f>
        <v>0</v>
      </c>
      <c r="AE212" s="150">
        <f>Прил.6!AG155</f>
        <v>0</v>
      </c>
      <c r="AF212" s="150">
        <f>Прил.6!AH155</f>
        <v>0</v>
      </c>
      <c r="AG212" s="150">
        <f>Прил.6!AI155</f>
        <v>2560</v>
      </c>
      <c r="AH212" s="150">
        <f>Прил.6!AJ155</f>
        <v>0</v>
      </c>
      <c r="AI212" s="150">
        <f>Прил.6!AK155</f>
        <v>0</v>
      </c>
      <c r="AJ212" s="150">
        <f>Прил.6!AL155</f>
        <v>0</v>
      </c>
      <c r="AK212" s="150">
        <f>Прил.6!AM155</f>
        <v>2560</v>
      </c>
      <c r="AL212" s="169">
        <f t="shared" si="40"/>
        <v>1</v>
      </c>
      <c r="AM212" s="114"/>
      <c r="AN212" s="366"/>
    </row>
    <row r="213" spans="1:41" s="115" customFormat="1" ht="12" customHeight="1" x14ac:dyDescent="0.2">
      <c r="A213" s="382" t="str">
        <f>Прил.6!B156</f>
        <v>Закупка товаров, работ и услуг для государственных (муниципальных) нужд</v>
      </c>
      <c r="B213" s="137" t="str">
        <f>Прил.6!D156</f>
        <v>0502</v>
      </c>
      <c r="C213" s="137" t="str">
        <f>Прил.6!E156</f>
        <v>0791791</v>
      </c>
      <c r="D213" s="137" t="str">
        <f>Прил.6!F156</f>
        <v>200</v>
      </c>
      <c r="E213" s="150">
        <f>Прил.6!G156</f>
        <v>0</v>
      </c>
      <c r="F213" s="272"/>
      <c r="G213" s="272"/>
      <c r="H213" s="272"/>
      <c r="I213" s="150"/>
      <c r="J213" s="150"/>
      <c r="K213" s="150">
        <f>Прил.6!M156</f>
        <v>3432560</v>
      </c>
      <c r="L213" s="150">
        <f>Прил.6!N156</f>
        <v>0</v>
      </c>
      <c r="M213" s="150">
        <f>Прил.6!O156</f>
        <v>3432560</v>
      </c>
      <c r="N213" s="150">
        <f>Прил.6!P156</f>
        <v>0</v>
      </c>
      <c r="O213" s="150">
        <f>Прил.6!Q156</f>
        <v>0</v>
      </c>
      <c r="P213" s="150">
        <f>Прил.6!R156</f>
        <v>-3430000</v>
      </c>
      <c r="Q213" s="150">
        <f>Прил.6!S156</f>
        <v>2560</v>
      </c>
      <c r="R213" s="150">
        <f>Прил.6!T156</f>
        <v>0</v>
      </c>
      <c r="S213" s="150">
        <f>Прил.6!U156</f>
        <v>0</v>
      </c>
      <c r="T213" s="150">
        <f>Прил.6!V156</f>
        <v>0</v>
      </c>
      <c r="U213" s="150">
        <f>Прил.6!W156</f>
        <v>2560</v>
      </c>
      <c r="V213" s="150">
        <f>Прил.6!X156</f>
        <v>0</v>
      </c>
      <c r="W213" s="150">
        <f>Прил.6!Y156</f>
        <v>0</v>
      </c>
      <c r="X213" s="150">
        <f>Прил.6!Z156</f>
        <v>0</v>
      </c>
      <c r="Y213" s="150">
        <f>Прил.6!AA156</f>
        <v>2560</v>
      </c>
      <c r="Z213" s="150">
        <f>Прил.6!AB156</f>
        <v>0</v>
      </c>
      <c r="AA213" s="150">
        <f>Прил.6!AC156</f>
        <v>0</v>
      </c>
      <c r="AB213" s="150">
        <f>Прил.6!AD156</f>
        <v>0</v>
      </c>
      <c r="AC213" s="150">
        <f>Прил.6!AE156</f>
        <v>2560</v>
      </c>
      <c r="AD213" s="150">
        <f>Прил.6!AF156</f>
        <v>0</v>
      </c>
      <c r="AE213" s="150">
        <f>Прил.6!AG156</f>
        <v>0</v>
      </c>
      <c r="AF213" s="150">
        <f>Прил.6!AH156</f>
        <v>0</v>
      </c>
      <c r="AG213" s="150">
        <f>Прил.6!AI156</f>
        <v>2560</v>
      </c>
      <c r="AH213" s="150">
        <f>Прил.6!AJ156</f>
        <v>0</v>
      </c>
      <c r="AI213" s="150">
        <f>Прил.6!AK156</f>
        <v>0</v>
      </c>
      <c r="AJ213" s="150">
        <f>Прил.6!AL156</f>
        <v>0</v>
      </c>
      <c r="AK213" s="150">
        <f>Прил.6!AM156</f>
        <v>2560</v>
      </c>
      <c r="AL213" s="169">
        <f t="shared" si="40"/>
        <v>1</v>
      </c>
      <c r="AM213" s="114"/>
      <c r="AN213" s="366"/>
    </row>
    <row r="214" spans="1:41" s="115" customFormat="1" ht="12" customHeight="1" x14ac:dyDescent="0.2">
      <c r="A214" s="382" t="str">
        <f>Прил.6!B157</f>
        <v>Иные закупки товаров, работ и услуг для обеспечения государственных (муниципальных) нужд</v>
      </c>
      <c r="B214" s="137" t="str">
        <f>Прил.6!D157</f>
        <v>0502</v>
      </c>
      <c r="C214" s="137" t="str">
        <f>Прил.6!E157</f>
        <v>0791791</v>
      </c>
      <c r="D214" s="137" t="str">
        <f>Прил.6!F157</f>
        <v>240</v>
      </c>
      <c r="E214" s="293">
        <f>Прил.6!G157</f>
        <v>0</v>
      </c>
      <c r="F214" s="298"/>
      <c r="G214" s="298"/>
      <c r="H214" s="298"/>
      <c r="I214" s="293"/>
      <c r="J214" s="293"/>
      <c r="K214" s="293">
        <f>Прил.6!M157</f>
        <v>3432560</v>
      </c>
      <c r="L214" s="293">
        <f>Прил.6!N157</f>
        <v>0</v>
      </c>
      <c r="M214" s="293">
        <f>Прил.6!O157</f>
        <v>3432560</v>
      </c>
      <c r="N214" s="293">
        <f>Прил.6!P157</f>
        <v>0</v>
      </c>
      <c r="O214" s="293">
        <f>Прил.6!Q157</f>
        <v>0</v>
      </c>
      <c r="P214" s="293">
        <f>Прил.6!R157</f>
        <v>-3430000</v>
      </c>
      <c r="Q214" s="150">
        <f>Прил.6!S157</f>
        <v>2560</v>
      </c>
      <c r="R214" s="293">
        <f>Прил.6!T157</f>
        <v>0</v>
      </c>
      <c r="S214" s="293">
        <f>Прил.6!U157</f>
        <v>0</v>
      </c>
      <c r="T214" s="293">
        <f>Прил.6!V157</f>
        <v>0</v>
      </c>
      <c r="U214" s="293">
        <f>Прил.6!W157</f>
        <v>2560</v>
      </c>
      <c r="V214" s="293">
        <f>Прил.6!X157</f>
        <v>0</v>
      </c>
      <c r="W214" s="293">
        <f>Прил.6!Y157</f>
        <v>0</v>
      </c>
      <c r="X214" s="293">
        <f>Прил.6!Z157</f>
        <v>0</v>
      </c>
      <c r="Y214" s="293">
        <f>Прил.6!AA157</f>
        <v>2560</v>
      </c>
      <c r="Z214" s="293">
        <f>Прил.6!AB157</f>
        <v>0</v>
      </c>
      <c r="AA214" s="293">
        <f>Прил.6!AC157</f>
        <v>0</v>
      </c>
      <c r="AB214" s="293">
        <f>Прил.6!AD157</f>
        <v>0</v>
      </c>
      <c r="AC214" s="293">
        <f>Прил.6!AE157</f>
        <v>2560</v>
      </c>
      <c r="AD214" s="293">
        <f>Прил.6!AF157</f>
        <v>0</v>
      </c>
      <c r="AE214" s="293">
        <f>Прил.6!AG157</f>
        <v>0</v>
      </c>
      <c r="AF214" s="293">
        <f>Прил.6!AH157</f>
        <v>0</v>
      </c>
      <c r="AG214" s="293">
        <f>Прил.6!AI157</f>
        <v>2560</v>
      </c>
      <c r="AH214" s="293">
        <f>Прил.6!AJ157</f>
        <v>0</v>
      </c>
      <c r="AI214" s="293">
        <f>Прил.6!AK157</f>
        <v>0</v>
      </c>
      <c r="AJ214" s="293">
        <f>Прил.6!AL157</f>
        <v>0</v>
      </c>
      <c r="AK214" s="293">
        <f>Прил.6!AM157</f>
        <v>2560</v>
      </c>
      <c r="AL214" s="169">
        <f t="shared" si="40"/>
        <v>1</v>
      </c>
      <c r="AM214" s="114"/>
      <c r="AN214" s="366"/>
      <c r="AO214" s="118"/>
    </row>
    <row r="215" spans="1:41" s="115" customFormat="1" ht="12" customHeight="1" x14ac:dyDescent="0.2">
      <c r="A215" s="382" t="str">
        <f>Прил.6!B158</f>
        <v>Разработка проектно-сметной документации на модернизацию системы водоснабжения в селе Хатанга</v>
      </c>
      <c r="B215" s="137" t="str">
        <f>Прил.6!D158</f>
        <v>0502</v>
      </c>
      <c r="C215" s="137" t="str">
        <f>Прил.6!E158</f>
        <v>0791792</v>
      </c>
      <c r="D215" s="137"/>
      <c r="E215" s="150">
        <f>Прил.6!G158</f>
        <v>0</v>
      </c>
      <c r="F215" s="272"/>
      <c r="G215" s="272"/>
      <c r="H215" s="272"/>
      <c r="I215" s="150"/>
      <c r="J215" s="150"/>
      <c r="K215" s="150">
        <f>Прил.6!M158</f>
        <v>3617880</v>
      </c>
      <c r="L215" s="150">
        <f>Прил.6!N158</f>
        <v>0</v>
      </c>
      <c r="M215" s="150">
        <f>Прил.6!O158</f>
        <v>3617880</v>
      </c>
      <c r="N215" s="150">
        <f>Прил.6!P158</f>
        <v>0</v>
      </c>
      <c r="O215" s="150">
        <f>Прил.6!Q158</f>
        <v>0</v>
      </c>
      <c r="P215" s="150">
        <f>Прил.6!R158</f>
        <v>-3610000</v>
      </c>
      <c r="Q215" s="150">
        <f>Прил.6!S158</f>
        <v>7880</v>
      </c>
      <c r="R215" s="150">
        <f>Прил.6!T158</f>
        <v>0</v>
      </c>
      <c r="S215" s="150">
        <f>Прил.6!U158</f>
        <v>0</v>
      </c>
      <c r="T215" s="150">
        <f>Прил.6!V158</f>
        <v>0</v>
      </c>
      <c r="U215" s="150">
        <f>Прил.6!W158</f>
        <v>7880</v>
      </c>
      <c r="V215" s="150">
        <f>Прил.6!X158</f>
        <v>0</v>
      </c>
      <c r="W215" s="150">
        <f>Прил.6!Y158</f>
        <v>0</v>
      </c>
      <c r="X215" s="150">
        <f>Прил.6!Z158</f>
        <v>0</v>
      </c>
      <c r="Y215" s="150">
        <f>Прил.6!AA158</f>
        <v>7880</v>
      </c>
      <c r="Z215" s="150">
        <f>Прил.6!AB158</f>
        <v>0</v>
      </c>
      <c r="AA215" s="150">
        <f>Прил.6!AC158</f>
        <v>0</v>
      </c>
      <c r="AB215" s="150">
        <f>Прил.6!AD158</f>
        <v>0</v>
      </c>
      <c r="AC215" s="150">
        <f>Прил.6!AE158</f>
        <v>7880</v>
      </c>
      <c r="AD215" s="150">
        <f>Прил.6!AF158</f>
        <v>0</v>
      </c>
      <c r="AE215" s="150">
        <f>Прил.6!AG158</f>
        <v>0</v>
      </c>
      <c r="AF215" s="150">
        <f>Прил.6!AH158</f>
        <v>0</v>
      </c>
      <c r="AG215" s="150">
        <f>Прил.6!AI158</f>
        <v>7880</v>
      </c>
      <c r="AH215" s="150">
        <f>Прил.6!AJ158</f>
        <v>0</v>
      </c>
      <c r="AI215" s="150">
        <f>Прил.6!AK158</f>
        <v>0</v>
      </c>
      <c r="AJ215" s="150">
        <f>Прил.6!AL158</f>
        <v>0</v>
      </c>
      <c r="AK215" s="150">
        <f>Прил.6!AM158</f>
        <v>7880</v>
      </c>
      <c r="AL215" s="169">
        <f t="shared" si="40"/>
        <v>1</v>
      </c>
      <c r="AM215" s="114"/>
      <c r="AN215" s="366"/>
    </row>
    <row r="216" spans="1:41" s="115" customFormat="1" ht="12" customHeight="1" x14ac:dyDescent="0.2">
      <c r="A216" s="382" t="str">
        <f>Прил.6!B159</f>
        <v>Закупка товаров, работ и услуг для государственных (муниципальных) нужд</v>
      </c>
      <c r="B216" s="137" t="str">
        <f>Прил.6!D159</f>
        <v>0502</v>
      </c>
      <c r="C216" s="137" t="str">
        <f>Прил.6!E159</f>
        <v>0791792</v>
      </c>
      <c r="D216" s="137" t="str">
        <f>Прил.6!F159</f>
        <v>200</v>
      </c>
      <c r="E216" s="150">
        <f>Прил.6!G159</f>
        <v>0</v>
      </c>
      <c r="F216" s="272"/>
      <c r="G216" s="272"/>
      <c r="H216" s="272"/>
      <c r="I216" s="150"/>
      <c r="J216" s="150"/>
      <c r="K216" s="150">
        <f>Прил.6!M159</f>
        <v>3617880</v>
      </c>
      <c r="L216" s="150">
        <f>Прил.6!N159</f>
        <v>0</v>
      </c>
      <c r="M216" s="150">
        <f>Прил.6!O159</f>
        <v>3617880</v>
      </c>
      <c r="N216" s="150">
        <f>Прил.6!P159</f>
        <v>0</v>
      </c>
      <c r="O216" s="150">
        <f>Прил.6!Q159</f>
        <v>0</v>
      </c>
      <c r="P216" s="150">
        <f>Прил.6!R159</f>
        <v>-3610000</v>
      </c>
      <c r="Q216" s="150">
        <f>Прил.6!S159</f>
        <v>7880</v>
      </c>
      <c r="R216" s="150">
        <f>Прил.6!T159</f>
        <v>0</v>
      </c>
      <c r="S216" s="150">
        <f>Прил.6!U159</f>
        <v>0</v>
      </c>
      <c r="T216" s="150">
        <f>Прил.6!V159</f>
        <v>0</v>
      </c>
      <c r="U216" s="150">
        <f>Прил.6!W159</f>
        <v>7880</v>
      </c>
      <c r="V216" s="150">
        <f>Прил.6!X159</f>
        <v>0</v>
      </c>
      <c r="W216" s="150">
        <f>Прил.6!Y159</f>
        <v>0</v>
      </c>
      <c r="X216" s="150">
        <f>Прил.6!Z159</f>
        <v>0</v>
      </c>
      <c r="Y216" s="150">
        <f>Прил.6!AA159</f>
        <v>7880</v>
      </c>
      <c r="Z216" s="150">
        <f>Прил.6!AB159</f>
        <v>0</v>
      </c>
      <c r="AA216" s="150">
        <f>Прил.6!AC159</f>
        <v>0</v>
      </c>
      <c r="AB216" s="150">
        <f>Прил.6!AD159</f>
        <v>0</v>
      </c>
      <c r="AC216" s="150">
        <f>Прил.6!AE159</f>
        <v>7880</v>
      </c>
      <c r="AD216" s="150">
        <f>Прил.6!AF159</f>
        <v>0</v>
      </c>
      <c r="AE216" s="150">
        <f>Прил.6!AG159</f>
        <v>0</v>
      </c>
      <c r="AF216" s="150">
        <f>Прил.6!AH159</f>
        <v>0</v>
      </c>
      <c r="AG216" s="150">
        <f>Прил.6!AI159</f>
        <v>7880</v>
      </c>
      <c r="AH216" s="150">
        <f>Прил.6!AJ159</f>
        <v>0</v>
      </c>
      <c r="AI216" s="150">
        <f>Прил.6!AK159</f>
        <v>0</v>
      </c>
      <c r="AJ216" s="150">
        <f>Прил.6!AL159</f>
        <v>0</v>
      </c>
      <c r="AK216" s="150">
        <f>Прил.6!AM159</f>
        <v>7880</v>
      </c>
      <c r="AL216" s="169">
        <f t="shared" si="40"/>
        <v>1</v>
      </c>
      <c r="AM216" s="114"/>
      <c r="AN216" s="366"/>
    </row>
    <row r="217" spans="1:41" s="115" customFormat="1" ht="12" customHeight="1" x14ac:dyDescent="0.2">
      <c r="A217" s="382" t="str">
        <f>Прил.6!B160</f>
        <v>Иные закупки товаров, работ и услуг для обеспечения государственных (муниципальных) нужд</v>
      </c>
      <c r="B217" s="137" t="str">
        <f>Прил.6!D160</f>
        <v>0502</v>
      </c>
      <c r="C217" s="137" t="str">
        <f>Прил.6!E160</f>
        <v>0791792</v>
      </c>
      <c r="D217" s="137" t="str">
        <f>Прил.6!F160</f>
        <v>240</v>
      </c>
      <c r="E217" s="293">
        <f>Прил.6!G160</f>
        <v>0</v>
      </c>
      <c r="F217" s="298"/>
      <c r="G217" s="298"/>
      <c r="H217" s="298"/>
      <c r="I217" s="293"/>
      <c r="J217" s="293"/>
      <c r="K217" s="293">
        <f>Прил.6!M160</f>
        <v>3617880</v>
      </c>
      <c r="L217" s="293">
        <f>Прил.6!N160</f>
        <v>0</v>
      </c>
      <c r="M217" s="293">
        <f>Прил.6!O160</f>
        <v>3617880</v>
      </c>
      <c r="N217" s="293">
        <f>Прил.6!P160</f>
        <v>0</v>
      </c>
      <c r="O217" s="293">
        <f>Прил.6!Q160</f>
        <v>0</v>
      </c>
      <c r="P217" s="293">
        <f>Прил.6!R160</f>
        <v>-3610000</v>
      </c>
      <c r="Q217" s="150">
        <f>Прил.6!S160</f>
        <v>7880</v>
      </c>
      <c r="R217" s="293">
        <f>Прил.6!T160</f>
        <v>0</v>
      </c>
      <c r="S217" s="293">
        <f>Прил.6!U160</f>
        <v>0</v>
      </c>
      <c r="T217" s="293">
        <f>Прил.6!V160</f>
        <v>0</v>
      </c>
      <c r="U217" s="293">
        <f>Прил.6!W160</f>
        <v>7880</v>
      </c>
      <c r="V217" s="293">
        <f>Прил.6!X160</f>
        <v>0</v>
      </c>
      <c r="W217" s="293">
        <f>Прил.6!Y160</f>
        <v>0</v>
      </c>
      <c r="X217" s="293">
        <f>Прил.6!Z160</f>
        <v>0</v>
      </c>
      <c r="Y217" s="293">
        <f>Прил.6!AA160</f>
        <v>7880</v>
      </c>
      <c r="Z217" s="293">
        <f>Прил.6!AB160</f>
        <v>0</v>
      </c>
      <c r="AA217" s="293">
        <f>Прил.6!AC160</f>
        <v>0</v>
      </c>
      <c r="AB217" s="293">
        <f>Прил.6!AD160</f>
        <v>0</v>
      </c>
      <c r="AC217" s="293">
        <f>Прил.6!AE160</f>
        <v>7880</v>
      </c>
      <c r="AD217" s="293">
        <f>Прил.6!AF160</f>
        <v>0</v>
      </c>
      <c r="AE217" s="293">
        <f>Прил.6!AG160</f>
        <v>0</v>
      </c>
      <c r="AF217" s="293">
        <f>Прил.6!AH160</f>
        <v>0</v>
      </c>
      <c r="AG217" s="293">
        <f>Прил.6!AI160</f>
        <v>7880</v>
      </c>
      <c r="AH217" s="293">
        <f>Прил.6!AJ160</f>
        <v>0</v>
      </c>
      <c r="AI217" s="293">
        <f>Прил.6!AK160</f>
        <v>0</v>
      </c>
      <c r="AJ217" s="293">
        <f>Прил.6!AL160</f>
        <v>0</v>
      </c>
      <c r="AK217" s="293">
        <f>Прил.6!AM160</f>
        <v>7880</v>
      </c>
      <c r="AL217" s="169">
        <f t="shared" si="40"/>
        <v>1</v>
      </c>
      <c r="AM217" s="114"/>
      <c r="AN217" s="366"/>
      <c r="AO217" s="118"/>
    </row>
    <row r="218" spans="1:41" s="115" customFormat="1" ht="12" customHeight="1" x14ac:dyDescent="0.25">
      <c r="A218" s="382" t="str">
        <f>Прил.6!B161</f>
        <v>Непрограммные расходы</v>
      </c>
      <c r="B218" s="164" t="str">
        <f>Прил.6!D161</f>
        <v>0502</v>
      </c>
      <c r="C218" s="164" t="str">
        <f>Прил.6!E161</f>
        <v>9000000</v>
      </c>
      <c r="D218" s="164"/>
      <c r="E218" s="272">
        <f>Прил.6!G161</f>
        <v>0</v>
      </c>
      <c r="F218" s="272">
        <f>Прил.6!H161</f>
        <v>0</v>
      </c>
      <c r="G218" s="272">
        <f>Прил.6!I161</f>
        <v>0</v>
      </c>
      <c r="H218" s="272">
        <f>Прил.6!J161</f>
        <v>850000</v>
      </c>
      <c r="I218" s="150">
        <f>Прил.6!K161</f>
        <v>850000</v>
      </c>
      <c r="J218" s="150">
        <f>Прил.6!L161</f>
        <v>0</v>
      </c>
      <c r="K218" s="150">
        <f>Прил.6!M161</f>
        <v>6000000</v>
      </c>
      <c r="L218" s="150">
        <f>Прил.6!N161</f>
        <v>0</v>
      </c>
      <c r="M218" s="150">
        <f>Прил.6!O161</f>
        <v>6850000</v>
      </c>
      <c r="N218" s="150">
        <f>Прил.6!P161</f>
        <v>0</v>
      </c>
      <c r="O218" s="150">
        <f>Прил.6!Q161</f>
        <v>0</v>
      </c>
      <c r="P218" s="150">
        <f>Прил.6!R161</f>
        <v>54000000</v>
      </c>
      <c r="Q218" s="150">
        <f>Прил.6!S161</f>
        <v>60850000</v>
      </c>
      <c r="R218" s="150">
        <f>Прил.6!T161</f>
        <v>0</v>
      </c>
      <c r="S218" s="150">
        <f>Прил.6!U161</f>
        <v>0</v>
      </c>
      <c r="T218" s="150">
        <f>Прил.6!V161</f>
        <v>0</v>
      </c>
      <c r="U218" s="150">
        <f>Прил.6!W161</f>
        <v>6850000</v>
      </c>
      <c r="V218" s="150">
        <f>Прил.6!X161</f>
        <v>0</v>
      </c>
      <c r="W218" s="150">
        <f>Прил.6!Y161</f>
        <v>0</v>
      </c>
      <c r="X218" s="150">
        <f>Прил.6!Z161</f>
        <v>0</v>
      </c>
      <c r="Y218" s="150">
        <f>Прил.6!AA161</f>
        <v>6850000</v>
      </c>
      <c r="Z218" s="150">
        <f>Прил.6!AB161</f>
        <v>0</v>
      </c>
      <c r="AA218" s="150">
        <f>Прил.6!AC161</f>
        <v>0</v>
      </c>
      <c r="AB218" s="150">
        <f>Прил.6!AD161</f>
        <v>0</v>
      </c>
      <c r="AC218" s="150">
        <f>Прил.6!AE161</f>
        <v>6850000</v>
      </c>
      <c r="AD218" s="150">
        <f>Прил.6!AF161</f>
        <v>0</v>
      </c>
      <c r="AE218" s="150">
        <f>Прил.6!AG161</f>
        <v>0</v>
      </c>
      <c r="AF218" s="150">
        <f>Прил.6!AH161</f>
        <v>0</v>
      </c>
      <c r="AG218" s="150">
        <f>Прил.6!AI161</f>
        <v>6850000</v>
      </c>
      <c r="AH218" s="150">
        <f>Прил.6!AJ161</f>
        <v>0</v>
      </c>
      <c r="AI218" s="150">
        <f>Прил.6!AK161</f>
        <v>0</v>
      </c>
      <c r="AJ218" s="150">
        <f>Прил.6!AL161</f>
        <v>0</v>
      </c>
      <c r="AK218" s="150">
        <f>Прил.6!AM161</f>
        <v>6850000</v>
      </c>
      <c r="AL218" s="169">
        <f t="shared" si="40"/>
        <v>1</v>
      </c>
      <c r="AM218" s="114"/>
      <c r="AN218" s="366"/>
      <c r="AO218" s="71">
        <f>I218-AK218</f>
        <v>-6000000</v>
      </c>
    </row>
    <row r="219" spans="1:41" s="115" customFormat="1" ht="12" customHeight="1" x14ac:dyDescent="0.25">
      <c r="A219" s="382" t="str">
        <f>Прил.6!B162</f>
        <v>Обеспечение мероприятий по разработке схем теплоснабжения</v>
      </c>
      <c r="B219" s="164" t="str">
        <f>Прил.6!D162</f>
        <v>0502</v>
      </c>
      <c r="C219" s="164" t="str">
        <f>Прил.6!E162</f>
        <v>9400303</v>
      </c>
      <c r="D219" s="164"/>
      <c r="E219" s="272">
        <f>Прил.6!G162</f>
        <v>0</v>
      </c>
      <c r="F219" s="272">
        <f>Прил.6!H162</f>
        <v>0</v>
      </c>
      <c r="G219" s="272">
        <f>Прил.6!I162</f>
        <v>0</v>
      </c>
      <c r="H219" s="272">
        <f>Прил.6!J162</f>
        <v>850000</v>
      </c>
      <c r="I219" s="150">
        <f>Прил.6!K162</f>
        <v>850000</v>
      </c>
      <c r="J219" s="150">
        <f>Прил.6!L162</f>
        <v>0</v>
      </c>
      <c r="K219" s="150">
        <f>Прил.6!M162</f>
        <v>0</v>
      </c>
      <c r="L219" s="150">
        <f>Прил.6!N162</f>
        <v>0</v>
      </c>
      <c r="M219" s="150">
        <f>Прил.6!O162</f>
        <v>850000</v>
      </c>
      <c r="N219" s="150">
        <f>Прил.6!P162</f>
        <v>0</v>
      </c>
      <c r="O219" s="150">
        <f>Прил.6!Q162</f>
        <v>0</v>
      </c>
      <c r="P219" s="150">
        <f>Прил.6!R162</f>
        <v>0</v>
      </c>
      <c r="Q219" s="150">
        <f>Прил.6!S162</f>
        <v>850000</v>
      </c>
      <c r="R219" s="150">
        <f>Прил.6!T162</f>
        <v>0</v>
      </c>
      <c r="S219" s="150">
        <f>Прил.6!U162</f>
        <v>0</v>
      </c>
      <c r="T219" s="150">
        <f>Прил.6!V162</f>
        <v>0</v>
      </c>
      <c r="U219" s="150">
        <f>Прил.6!W162</f>
        <v>850000</v>
      </c>
      <c r="V219" s="150">
        <f>Прил.6!X162</f>
        <v>0</v>
      </c>
      <c r="W219" s="150">
        <f>Прил.6!Y162</f>
        <v>0</v>
      </c>
      <c r="X219" s="150">
        <f>Прил.6!Z162</f>
        <v>0</v>
      </c>
      <c r="Y219" s="150">
        <f>Прил.6!AA162</f>
        <v>850000</v>
      </c>
      <c r="Z219" s="150">
        <f>Прил.6!AB162</f>
        <v>0</v>
      </c>
      <c r="AA219" s="150">
        <f>Прил.6!AC162</f>
        <v>0</v>
      </c>
      <c r="AB219" s="150">
        <f>Прил.6!AD162</f>
        <v>0</v>
      </c>
      <c r="AC219" s="150">
        <f>Прил.6!AE162</f>
        <v>850000</v>
      </c>
      <c r="AD219" s="150">
        <f>Прил.6!AF162</f>
        <v>0</v>
      </c>
      <c r="AE219" s="150">
        <f>Прил.6!AG162</f>
        <v>0</v>
      </c>
      <c r="AF219" s="150">
        <f>Прил.6!AH162</f>
        <v>0</v>
      </c>
      <c r="AG219" s="150">
        <f>Прил.6!AI162</f>
        <v>850000</v>
      </c>
      <c r="AH219" s="150">
        <f>Прил.6!AJ162</f>
        <v>0</v>
      </c>
      <c r="AI219" s="150">
        <f>Прил.6!AK162</f>
        <v>0</v>
      </c>
      <c r="AJ219" s="150">
        <f>Прил.6!AL162</f>
        <v>0</v>
      </c>
      <c r="AK219" s="150">
        <f>Прил.6!AM162</f>
        <v>850000</v>
      </c>
      <c r="AL219" s="169">
        <f t="shared" si="40"/>
        <v>1</v>
      </c>
      <c r="AM219" s="114"/>
      <c r="AN219" s="366"/>
      <c r="AO219" s="71">
        <f>I219-AK219</f>
        <v>0</v>
      </c>
    </row>
    <row r="220" spans="1:41" s="115" customFormat="1" ht="12" customHeight="1" x14ac:dyDescent="0.25">
      <c r="A220" s="382" t="str">
        <f>Прил.6!B163</f>
        <v>Закупка товаров, работ и услуг для государственных (муниципальных) нужд</v>
      </c>
      <c r="B220" s="164" t="str">
        <f>Прил.6!D163</f>
        <v>0502</v>
      </c>
      <c r="C220" s="164" t="str">
        <f>Прил.6!E163</f>
        <v>9400303</v>
      </c>
      <c r="D220" s="164" t="str">
        <f>Прил.6!F163</f>
        <v>200</v>
      </c>
      <c r="E220" s="272">
        <f>Прил.6!G163</f>
        <v>0</v>
      </c>
      <c r="F220" s="272">
        <f>Прил.6!H163</f>
        <v>0</v>
      </c>
      <c r="G220" s="272">
        <f>Прил.6!I163</f>
        <v>0</v>
      </c>
      <c r="H220" s="272">
        <f>Прил.6!J163</f>
        <v>850000</v>
      </c>
      <c r="I220" s="150">
        <f>Прил.6!K163</f>
        <v>850000</v>
      </c>
      <c r="J220" s="150">
        <f>Прил.6!L163</f>
        <v>0</v>
      </c>
      <c r="K220" s="150">
        <f>Прил.6!M163</f>
        <v>0</v>
      </c>
      <c r="L220" s="150">
        <f>Прил.6!N163</f>
        <v>0</v>
      </c>
      <c r="M220" s="150">
        <f>Прил.6!O163</f>
        <v>850000</v>
      </c>
      <c r="N220" s="150">
        <f>Прил.6!P163</f>
        <v>0</v>
      </c>
      <c r="O220" s="150">
        <f>Прил.6!Q163</f>
        <v>0</v>
      </c>
      <c r="P220" s="150">
        <f>Прил.6!R163</f>
        <v>0</v>
      </c>
      <c r="Q220" s="150">
        <f>Прил.6!S163</f>
        <v>850000</v>
      </c>
      <c r="R220" s="150">
        <f>Прил.6!T163</f>
        <v>0</v>
      </c>
      <c r="S220" s="150">
        <f>Прил.6!U163</f>
        <v>0</v>
      </c>
      <c r="T220" s="150">
        <f>Прил.6!V163</f>
        <v>0</v>
      </c>
      <c r="U220" s="150">
        <f>Прил.6!W163</f>
        <v>850000</v>
      </c>
      <c r="V220" s="150">
        <f>Прил.6!X163</f>
        <v>0</v>
      </c>
      <c r="W220" s="150">
        <f>Прил.6!Y163</f>
        <v>0</v>
      </c>
      <c r="X220" s="150">
        <f>Прил.6!Z163</f>
        <v>0</v>
      </c>
      <c r="Y220" s="150">
        <f>Прил.6!AA163</f>
        <v>850000</v>
      </c>
      <c r="Z220" s="150">
        <f>Прил.6!AB163</f>
        <v>0</v>
      </c>
      <c r="AA220" s="150">
        <f>Прил.6!AC163</f>
        <v>0</v>
      </c>
      <c r="AB220" s="150">
        <f>Прил.6!AD163</f>
        <v>0</v>
      </c>
      <c r="AC220" s="150">
        <f>Прил.6!AE163</f>
        <v>850000</v>
      </c>
      <c r="AD220" s="150">
        <f>Прил.6!AF163</f>
        <v>0</v>
      </c>
      <c r="AE220" s="150">
        <f>Прил.6!AG163</f>
        <v>0</v>
      </c>
      <c r="AF220" s="150">
        <f>Прил.6!AH163</f>
        <v>0</v>
      </c>
      <c r="AG220" s="150">
        <f>Прил.6!AI163</f>
        <v>850000</v>
      </c>
      <c r="AH220" s="150">
        <f>Прил.6!AJ163</f>
        <v>0</v>
      </c>
      <c r="AI220" s="150">
        <f>Прил.6!AK163</f>
        <v>0</v>
      </c>
      <c r="AJ220" s="150">
        <f>Прил.6!AL163</f>
        <v>0</v>
      </c>
      <c r="AK220" s="150">
        <f>Прил.6!AM163</f>
        <v>850000</v>
      </c>
      <c r="AL220" s="169">
        <f t="shared" si="40"/>
        <v>1</v>
      </c>
      <c r="AM220" s="114"/>
      <c r="AN220" s="366"/>
      <c r="AO220" s="71">
        <f>I220-AK220</f>
        <v>0</v>
      </c>
    </row>
    <row r="221" spans="1:41" s="115" customFormat="1" ht="12" customHeight="1" x14ac:dyDescent="0.25">
      <c r="A221" s="382" t="str">
        <f>Прил.6!B164</f>
        <v>Иные закупки товаров, работ и услуг для обеспечения государственных (муниципальных) нужд</v>
      </c>
      <c r="B221" s="164" t="str">
        <f>Прил.6!D164</f>
        <v>0502</v>
      </c>
      <c r="C221" s="164" t="str">
        <f>Прил.6!E164</f>
        <v>9400303</v>
      </c>
      <c r="D221" s="164" t="str">
        <f>Прил.6!F164</f>
        <v>240</v>
      </c>
      <c r="E221" s="298">
        <f>Прил.6!G164</f>
        <v>0</v>
      </c>
      <c r="F221" s="298">
        <f>Прил.6!H164</f>
        <v>0</v>
      </c>
      <c r="G221" s="298">
        <f>Прил.6!I164</f>
        <v>0</v>
      </c>
      <c r="H221" s="298">
        <f>Прил.6!J164</f>
        <v>850000</v>
      </c>
      <c r="I221" s="293">
        <f>Прил.6!K164</f>
        <v>850000</v>
      </c>
      <c r="J221" s="293">
        <f>Прил.6!L164</f>
        <v>0</v>
      </c>
      <c r="K221" s="293">
        <f>Прил.6!M164</f>
        <v>0</v>
      </c>
      <c r="L221" s="293">
        <f>Прил.6!N164</f>
        <v>0</v>
      </c>
      <c r="M221" s="293">
        <f>Прил.6!O164</f>
        <v>850000</v>
      </c>
      <c r="N221" s="293">
        <f>Прил.6!P164</f>
        <v>0</v>
      </c>
      <c r="O221" s="293">
        <f>Прил.6!Q164</f>
        <v>0</v>
      </c>
      <c r="P221" s="293">
        <f>Прил.6!R164</f>
        <v>0</v>
      </c>
      <c r="Q221" s="150">
        <f>Прил.6!S164</f>
        <v>850000</v>
      </c>
      <c r="R221" s="293">
        <f>Прил.6!T164</f>
        <v>0</v>
      </c>
      <c r="S221" s="293">
        <f>Прил.6!U164</f>
        <v>0</v>
      </c>
      <c r="T221" s="293">
        <f>Прил.6!V164</f>
        <v>0</v>
      </c>
      <c r="U221" s="293">
        <f>Прил.6!W164</f>
        <v>850000</v>
      </c>
      <c r="V221" s="293">
        <f>Прил.6!X164</f>
        <v>0</v>
      </c>
      <c r="W221" s="293">
        <f>Прил.6!Y164</f>
        <v>0</v>
      </c>
      <c r="X221" s="293">
        <f>Прил.6!Z164</f>
        <v>0</v>
      </c>
      <c r="Y221" s="293">
        <f>Прил.6!AA164</f>
        <v>850000</v>
      </c>
      <c r="Z221" s="293">
        <f>Прил.6!AB164</f>
        <v>0</v>
      </c>
      <c r="AA221" s="293">
        <f>Прил.6!AC164</f>
        <v>0</v>
      </c>
      <c r="AB221" s="293">
        <f>Прил.6!AD164</f>
        <v>0</v>
      </c>
      <c r="AC221" s="293">
        <f>Прил.6!AE164</f>
        <v>850000</v>
      </c>
      <c r="AD221" s="293">
        <f>Прил.6!AF164</f>
        <v>0</v>
      </c>
      <c r="AE221" s="293">
        <f>Прил.6!AG164</f>
        <v>0</v>
      </c>
      <c r="AF221" s="293">
        <f>Прил.6!AH164</f>
        <v>0</v>
      </c>
      <c r="AG221" s="293">
        <f>Прил.6!AI164</f>
        <v>850000</v>
      </c>
      <c r="AH221" s="293">
        <f>Прил.6!AJ164</f>
        <v>0</v>
      </c>
      <c r="AI221" s="293">
        <f>Прил.6!AK164</f>
        <v>0</v>
      </c>
      <c r="AJ221" s="293">
        <f>Прил.6!AL164</f>
        <v>0</v>
      </c>
      <c r="AK221" s="293">
        <f>Прил.6!AM164</f>
        <v>850000</v>
      </c>
      <c r="AL221" s="169">
        <f t="shared" si="40"/>
        <v>1</v>
      </c>
      <c r="AM221" s="114"/>
      <c r="AN221" s="366"/>
      <c r="AO221" s="71">
        <f>I221-AK221</f>
        <v>0</v>
      </c>
    </row>
    <row r="222" spans="1:41" s="104" customFormat="1" ht="12" customHeight="1" x14ac:dyDescent="0.2">
      <c r="A222" s="382" t="str">
        <f>Прил.6!B165</f>
        <v>Приобретение трактора для поселка Сындасско</v>
      </c>
      <c r="B222" s="164" t="str">
        <f>Прил.6!D165</f>
        <v>0502</v>
      </c>
      <c r="C222" s="164" t="str">
        <f>Прил.6!E165</f>
        <v>9400308</v>
      </c>
      <c r="D222" s="164"/>
      <c r="E222" s="150">
        <f>Прил.6!G165</f>
        <v>0</v>
      </c>
      <c r="F222" s="150">
        <f>Прил.6!H165</f>
        <v>0</v>
      </c>
      <c r="G222" s="150">
        <f>Прил.6!I165</f>
        <v>0</v>
      </c>
      <c r="H222" s="150">
        <f>Прил.6!J165</f>
        <v>0</v>
      </c>
      <c r="I222" s="150">
        <f>Прил.6!K165</f>
        <v>0</v>
      </c>
      <c r="J222" s="150">
        <f>Прил.6!L165</f>
        <v>0</v>
      </c>
      <c r="K222" s="150">
        <f>Прил.6!M165</f>
        <v>2600000</v>
      </c>
      <c r="L222" s="150">
        <f>Прил.6!N165</f>
        <v>0</v>
      </c>
      <c r="M222" s="150">
        <f>Прил.6!O165</f>
        <v>2600000</v>
      </c>
      <c r="N222" s="150">
        <f>Прил.6!P165</f>
        <v>0</v>
      </c>
      <c r="O222" s="150">
        <f>Прил.6!Q165</f>
        <v>0</v>
      </c>
      <c r="P222" s="150">
        <f>Прил.6!R165</f>
        <v>0</v>
      </c>
      <c r="Q222" s="150">
        <f>Прил.6!S165</f>
        <v>2600000</v>
      </c>
      <c r="R222" s="150">
        <f>Прил.6!T165</f>
        <v>0</v>
      </c>
      <c r="S222" s="150">
        <f>Прил.6!U165</f>
        <v>0</v>
      </c>
      <c r="T222" s="150">
        <f>Прил.6!V165</f>
        <v>0</v>
      </c>
      <c r="U222" s="150">
        <f>Прил.6!W165</f>
        <v>2600000</v>
      </c>
      <c r="V222" s="150">
        <f>Прил.6!X165</f>
        <v>0</v>
      </c>
      <c r="W222" s="150">
        <f>Прил.6!Y165</f>
        <v>0</v>
      </c>
      <c r="X222" s="150">
        <f>Прил.6!Z165</f>
        <v>0</v>
      </c>
      <c r="Y222" s="150">
        <f>Прил.6!AA165</f>
        <v>2600000</v>
      </c>
      <c r="Z222" s="150">
        <f>Прил.6!AB165</f>
        <v>0</v>
      </c>
      <c r="AA222" s="150">
        <f>Прил.6!AC165</f>
        <v>0</v>
      </c>
      <c r="AB222" s="150">
        <f>Прил.6!AD165</f>
        <v>0</v>
      </c>
      <c r="AC222" s="150">
        <f>Прил.6!AE165</f>
        <v>2600000</v>
      </c>
      <c r="AD222" s="150">
        <f>Прил.6!AF165</f>
        <v>0</v>
      </c>
      <c r="AE222" s="150">
        <f>Прил.6!AG165</f>
        <v>0</v>
      </c>
      <c r="AF222" s="150">
        <f>Прил.6!AH165</f>
        <v>0</v>
      </c>
      <c r="AG222" s="150">
        <f>Прил.6!AI165</f>
        <v>2600000</v>
      </c>
      <c r="AH222" s="150">
        <f>Прил.6!AJ165</f>
        <v>0</v>
      </c>
      <c r="AI222" s="150">
        <f>Прил.6!AK165</f>
        <v>0</v>
      </c>
      <c r="AJ222" s="150">
        <f>Прил.6!AL165</f>
        <v>0</v>
      </c>
      <c r="AK222" s="150">
        <f>Прил.6!AM165</f>
        <v>2600000</v>
      </c>
      <c r="AL222" s="169">
        <f t="shared" si="40"/>
        <v>1</v>
      </c>
      <c r="AM222" s="114"/>
      <c r="AN222" s="348"/>
    </row>
    <row r="223" spans="1:41" s="104" customFormat="1" ht="12" customHeight="1" x14ac:dyDescent="0.2">
      <c r="A223" s="382" t="str">
        <f>Прил.6!B166</f>
        <v>Закупка товаров, работ и услуг для государственных (муниципальных) нужд</v>
      </c>
      <c r="B223" s="164" t="str">
        <f>Прил.6!D166</f>
        <v>0502</v>
      </c>
      <c r="C223" s="164" t="str">
        <f>Прил.6!E166</f>
        <v>9400308</v>
      </c>
      <c r="D223" s="164" t="str">
        <f>Прил.6!F166</f>
        <v>200</v>
      </c>
      <c r="E223" s="150">
        <f>Прил.6!G166</f>
        <v>0</v>
      </c>
      <c r="F223" s="150">
        <f>Прил.6!H166</f>
        <v>0</v>
      </c>
      <c r="G223" s="150">
        <f>Прил.6!I166</f>
        <v>0</v>
      </c>
      <c r="H223" s="150">
        <f>Прил.6!J166</f>
        <v>0</v>
      </c>
      <c r="I223" s="150">
        <f>Прил.6!K166</f>
        <v>0</v>
      </c>
      <c r="J223" s="150">
        <f>Прил.6!L166</f>
        <v>0</v>
      </c>
      <c r="K223" s="150">
        <f>Прил.6!M166</f>
        <v>2600000</v>
      </c>
      <c r="L223" s="150">
        <f>Прил.6!N166</f>
        <v>0</v>
      </c>
      <c r="M223" s="150">
        <f>Прил.6!O166</f>
        <v>2600000</v>
      </c>
      <c r="N223" s="150">
        <f>Прил.6!P166</f>
        <v>0</v>
      </c>
      <c r="O223" s="150">
        <f>Прил.6!Q166</f>
        <v>0</v>
      </c>
      <c r="P223" s="150">
        <f>Прил.6!R166</f>
        <v>0</v>
      </c>
      <c r="Q223" s="150">
        <f>Прил.6!S166</f>
        <v>2600000</v>
      </c>
      <c r="R223" s="150">
        <f>Прил.6!T166</f>
        <v>0</v>
      </c>
      <c r="S223" s="150">
        <f>Прил.6!U166</f>
        <v>0</v>
      </c>
      <c r="T223" s="150">
        <f>Прил.6!V166</f>
        <v>0</v>
      </c>
      <c r="U223" s="150">
        <f>Прил.6!W166</f>
        <v>2600000</v>
      </c>
      <c r="V223" s="150">
        <f>Прил.6!X166</f>
        <v>0</v>
      </c>
      <c r="W223" s="150">
        <f>Прил.6!Y166</f>
        <v>0</v>
      </c>
      <c r="X223" s="150">
        <f>Прил.6!Z166</f>
        <v>0</v>
      </c>
      <c r="Y223" s="150">
        <f>Прил.6!AA166</f>
        <v>2600000</v>
      </c>
      <c r="Z223" s="150">
        <f>Прил.6!AB166</f>
        <v>0</v>
      </c>
      <c r="AA223" s="150">
        <f>Прил.6!AC166</f>
        <v>0</v>
      </c>
      <c r="AB223" s="150">
        <f>Прил.6!AD166</f>
        <v>0</v>
      </c>
      <c r="AC223" s="150">
        <f>Прил.6!AE166</f>
        <v>2600000</v>
      </c>
      <c r="AD223" s="150">
        <f>Прил.6!AF166</f>
        <v>0</v>
      </c>
      <c r="AE223" s="150">
        <f>Прил.6!AG166</f>
        <v>0</v>
      </c>
      <c r="AF223" s="150">
        <f>Прил.6!AH166</f>
        <v>0</v>
      </c>
      <c r="AG223" s="150">
        <f>Прил.6!AI166</f>
        <v>2600000</v>
      </c>
      <c r="AH223" s="150">
        <f>Прил.6!AJ166</f>
        <v>0</v>
      </c>
      <c r="AI223" s="150">
        <f>Прил.6!AK166</f>
        <v>0</v>
      </c>
      <c r="AJ223" s="150">
        <f>Прил.6!AL166</f>
        <v>0</v>
      </c>
      <c r="AK223" s="150">
        <f>Прил.6!AM166</f>
        <v>2600000</v>
      </c>
      <c r="AL223" s="169">
        <f t="shared" si="40"/>
        <v>1</v>
      </c>
      <c r="AM223" s="114"/>
      <c r="AN223" s="348"/>
    </row>
    <row r="224" spans="1:41" s="104" customFormat="1" ht="12" customHeight="1" x14ac:dyDescent="0.2">
      <c r="A224" s="382" t="str">
        <f>Прил.6!B167</f>
        <v>Иные закупки товаров, работ и услуг для обеспечения государственных (муниципальных) нужд</v>
      </c>
      <c r="B224" s="164" t="str">
        <f>Прил.6!D167</f>
        <v>0502</v>
      </c>
      <c r="C224" s="164" t="str">
        <f>Прил.6!E167</f>
        <v>9400308</v>
      </c>
      <c r="D224" s="164" t="str">
        <f>Прил.6!F167</f>
        <v>240</v>
      </c>
      <c r="E224" s="293">
        <f>Прил.6!G167</f>
        <v>0</v>
      </c>
      <c r="F224" s="293">
        <f>Прил.6!H167</f>
        <v>0</v>
      </c>
      <c r="G224" s="293">
        <f>Прил.6!I167</f>
        <v>0</v>
      </c>
      <c r="H224" s="293">
        <f>Прил.6!J167</f>
        <v>0</v>
      </c>
      <c r="I224" s="293">
        <f>Прил.6!K167</f>
        <v>0</v>
      </c>
      <c r="J224" s="293">
        <f>Прил.6!L167</f>
        <v>0</v>
      </c>
      <c r="K224" s="293">
        <f>Прил.6!M167</f>
        <v>2600000</v>
      </c>
      <c r="L224" s="293">
        <f>Прил.6!N167</f>
        <v>0</v>
      </c>
      <c r="M224" s="293">
        <f>Прил.6!O167</f>
        <v>2600000</v>
      </c>
      <c r="N224" s="293">
        <f>Прил.6!P167</f>
        <v>0</v>
      </c>
      <c r="O224" s="293">
        <f>Прил.6!Q167</f>
        <v>0</v>
      </c>
      <c r="P224" s="293">
        <f>Прил.6!R167</f>
        <v>0</v>
      </c>
      <c r="Q224" s="150">
        <f>Прил.6!S167</f>
        <v>2600000</v>
      </c>
      <c r="R224" s="293">
        <f>Прил.6!T167</f>
        <v>0</v>
      </c>
      <c r="S224" s="293">
        <f>Прил.6!U167</f>
        <v>0</v>
      </c>
      <c r="T224" s="293">
        <f>Прил.6!V167</f>
        <v>0</v>
      </c>
      <c r="U224" s="293">
        <f>Прил.6!W167</f>
        <v>2600000</v>
      </c>
      <c r="V224" s="293">
        <f>Прил.6!X167</f>
        <v>0</v>
      </c>
      <c r="W224" s="293">
        <f>Прил.6!Y167</f>
        <v>0</v>
      </c>
      <c r="X224" s="293">
        <f>Прил.6!Z167</f>
        <v>0</v>
      </c>
      <c r="Y224" s="293">
        <f>Прил.6!AA167</f>
        <v>2600000</v>
      </c>
      <c r="Z224" s="293">
        <f>Прил.6!AB167</f>
        <v>0</v>
      </c>
      <c r="AA224" s="293">
        <f>Прил.6!AC167</f>
        <v>0</v>
      </c>
      <c r="AB224" s="293">
        <f>Прил.6!AD167</f>
        <v>0</v>
      </c>
      <c r="AC224" s="293">
        <f>Прил.6!AE167</f>
        <v>2600000</v>
      </c>
      <c r="AD224" s="293">
        <f>Прил.6!AF167</f>
        <v>0</v>
      </c>
      <c r="AE224" s="293">
        <f>Прил.6!AG167</f>
        <v>0</v>
      </c>
      <c r="AF224" s="293">
        <f>Прил.6!AH167</f>
        <v>0</v>
      </c>
      <c r="AG224" s="293">
        <f>Прил.6!AI167</f>
        <v>2600000</v>
      </c>
      <c r="AH224" s="293">
        <f>Прил.6!AJ167</f>
        <v>0</v>
      </c>
      <c r="AI224" s="293">
        <f>Прил.6!AK167</f>
        <v>0</v>
      </c>
      <c r="AJ224" s="293">
        <f>Прил.6!AL167</f>
        <v>0</v>
      </c>
      <c r="AK224" s="293">
        <f>Прил.6!AM167</f>
        <v>2600000</v>
      </c>
      <c r="AL224" s="169">
        <f t="shared" si="40"/>
        <v>1</v>
      </c>
      <c r="AM224" s="114"/>
      <c r="AN224" s="348"/>
      <c r="AO224" s="76"/>
    </row>
    <row r="225" spans="1:41" s="104" customFormat="1" ht="12" customHeight="1" x14ac:dyDescent="0.2">
      <c r="A225" s="382" t="str">
        <f>Прил.6!B168</f>
        <v>Приобретение двух единиц дизельных двигателей в соответствии Благотворительной программой некоммерческой организации "Благотворительного фонда содействия развития Таймыра"</v>
      </c>
      <c r="B225" s="164" t="str">
        <f>Прил.6!D168</f>
        <v>0502</v>
      </c>
      <c r="C225" s="164" t="str">
        <f>Прил.6!E168</f>
        <v>9400310</v>
      </c>
      <c r="D225" s="164"/>
      <c r="E225" s="150">
        <f>Прил.6!K168</f>
        <v>0</v>
      </c>
      <c r="F225" s="150">
        <f>Прил.6!L168</f>
        <v>0</v>
      </c>
      <c r="G225" s="150">
        <f>Прил.6!M168</f>
        <v>1400000</v>
      </c>
      <c r="H225" s="150">
        <f>Прил.6!N168</f>
        <v>0</v>
      </c>
      <c r="I225" s="150">
        <f>Прил.6!O168</f>
        <v>1400000</v>
      </c>
      <c r="J225" s="150">
        <f>Прил.6!P168</f>
        <v>0</v>
      </c>
      <c r="K225" s="150">
        <f>Прил.6!Q168</f>
        <v>0</v>
      </c>
      <c r="L225" s="150">
        <f>Прил.6!R168</f>
        <v>0</v>
      </c>
      <c r="M225" s="150">
        <f>Прил.6!S168</f>
        <v>1400000</v>
      </c>
      <c r="N225" s="150">
        <f>Прил.6!T168</f>
        <v>0</v>
      </c>
      <c r="O225" s="150">
        <f>Прил.6!U168</f>
        <v>0</v>
      </c>
      <c r="P225" s="150">
        <f>Прил.6!V168</f>
        <v>0</v>
      </c>
      <c r="Q225" s="150">
        <f>Прил.6!W168</f>
        <v>1400000</v>
      </c>
      <c r="R225" s="150">
        <f>Прил.6!X168</f>
        <v>0</v>
      </c>
      <c r="S225" s="150">
        <f>Прил.6!Y168</f>
        <v>0</v>
      </c>
      <c r="T225" s="150">
        <f>Прил.6!Z168</f>
        <v>0</v>
      </c>
      <c r="U225" s="150">
        <f>Прил.6!AA168</f>
        <v>1400000</v>
      </c>
      <c r="V225" s="150">
        <f>Прил.6!AB168</f>
        <v>0</v>
      </c>
      <c r="W225" s="150">
        <f>Прил.6!AC168</f>
        <v>0</v>
      </c>
      <c r="X225" s="150">
        <f>Прил.6!AD168</f>
        <v>0</v>
      </c>
      <c r="Y225" s="150">
        <f>Прил.6!AE168</f>
        <v>1400000</v>
      </c>
      <c r="Z225" s="150">
        <f>Прил.6!AF168</f>
        <v>0</v>
      </c>
      <c r="AA225" s="150">
        <f>Прил.6!AG168</f>
        <v>0</v>
      </c>
      <c r="AB225" s="150">
        <f>Прил.6!AH168</f>
        <v>0</v>
      </c>
      <c r="AC225" s="150">
        <f>Прил.6!AI168</f>
        <v>1400000</v>
      </c>
      <c r="AD225" s="150">
        <f>Прил.6!AJ168</f>
        <v>0</v>
      </c>
      <c r="AE225" s="150">
        <f>Прил.6!AK168</f>
        <v>0</v>
      </c>
      <c r="AF225" s="150">
        <f>Прил.6!AL168</f>
        <v>0</v>
      </c>
      <c r="AG225" s="150">
        <f>Прил.6!AM168</f>
        <v>1400000</v>
      </c>
      <c r="AH225" s="150">
        <f>Прил.6!AN168</f>
        <v>1</v>
      </c>
      <c r="AI225" s="150">
        <f>Прил.6!AO168</f>
        <v>0</v>
      </c>
      <c r="AJ225" s="150">
        <f>Прил.6!AP168</f>
        <v>0</v>
      </c>
      <c r="AK225" s="150">
        <f>Прил.6!AQ168</f>
        <v>0</v>
      </c>
      <c r="AL225" s="169">
        <f t="shared" si="40"/>
        <v>1</v>
      </c>
      <c r="AM225" s="114"/>
      <c r="AN225" s="348"/>
    </row>
    <row r="226" spans="1:41" s="104" customFormat="1" ht="12" customHeight="1" x14ac:dyDescent="0.2">
      <c r="A226" s="382" t="str">
        <f>Прил.6!B169</f>
        <v>Закупка товаров, работ и услуг для государственных (муниципальных) нужд</v>
      </c>
      <c r="B226" s="164" t="str">
        <f>Прил.6!D169</f>
        <v>0502</v>
      </c>
      <c r="C226" s="164" t="str">
        <f>Прил.6!E169</f>
        <v>9400310</v>
      </c>
      <c r="D226" s="164" t="str">
        <f>Прил.6!F169</f>
        <v>200</v>
      </c>
      <c r="E226" s="150">
        <f>Прил.6!K169</f>
        <v>0</v>
      </c>
      <c r="F226" s="150">
        <f>Прил.6!L169</f>
        <v>0</v>
      </c>
      <c r="G226" s="150">
        <f>Прил.6!M169</f>
        <v>1400000</v>
      </c>
      <c r="H226" s="150">
        <f>Прил.6!N169</f>
        <v>0</v>
      </c>
      <c r="I226" s="150">
        <f>Прил.6!O169</f>
        <v>1400000</v>
      </c>
      <c r="J226" s="150">
        <f>Прил.6!P169</f>
        <v>0</v>
      </c>
      <c r="K226" s="150">
        <f>Прил.6!Q169</f>
        <v>0</v>
      </c>
      <c r="L226" s="150">
        <f>Прил.6!R169</f>
        <v>0</v>
      </c>
      <c r="M226" s="150">
        <f>Прил.6!S169</f>
        <v>1400000</v>
      </c>
      <c r="N226" s="150">
        <f>Прил.6!T169</f>
        <v>0</v>
      </c>
      <c r="O226" s="150">
        <f>Прил.6!U169</f>
        <v>0</v>
      </c>
      <c r="P226" s="150">
        <f>Прил.6!V169</f>
        <v>0</v>
      </c>
      <c r="Q226" s="150">
        <f>Прил.6!W169</f>
        <v>1400000</v>
      </c>
      <c r="R226" s="150">
        <f>Прил.6!X169</f>
        <v>0</v>
      </c>
      <c r="S226" s="150">
        <f>Прил.6!Y169</f>
        <v>0</v>
      </c>
      <c r="T226" s="150">
        <f>Прил.6!Z169</f>
        <v>0</v>
      </c>
      <c r="U226" s="150">
        <f>Прил.6!AA169</f>
        <v>1400000</v>
      </c>
      <c r="V226" s="150">
        <f>Прил.6!AB169</f>
        <v>0</v>
      </c>
      <c r="W226" s="150">
        <f>Прил.6!AC169</f>
        <v>0</v>
      </c>
      <c r="X226" s="150">
        <f>Прил.6!AD169</f>
        <v>0</v>
      </c>
      <c r="Y226" s="150">
        <f>Прил.6!AE169</f>
        <v>1400000</v>
      </c>
      <c r="Z226" s="150">
        <f>Прил.6!AF169</f>
        <v>0</v>
      </c>
      <c r="AA226" s="150">
        <f>Прил.6!AG169</f>
        <v>0</v>
      </c>
      <c r="AB226" s="150">
        <f>Прил.6!AH169</f>
        <v>0</v>
      </c>
      <c r="AC226" s="150">
        <f>Прил.6!AI169</f>
        <v>1400000</v>
      </c>
      <c r="AD226" s="150">
        <f>Прил.6!AJ169</f>
        <v>0</v>
      </c>
      <c r="AE226" s="150">
        <f>Прил.6!AK169</f>
        <v>0</v>
      </c>
      <c r="AF226" s="150">
        <f>Прил.6!AL169</f>
        <v>0</v>
      </c>
      <c r="AG226" s="150">
        <f>Прил.6!AM169</f>
        <v>1400000</v>
      </c>
      <c r="AH226" s="150">
        <f>Прил.6!AN169</f>
        <v>1</v>
      </c>
      <c r="AI226" s="150">
        <f>Прил.6!AO169</f>
        <v>0</v>
      </c>
      <c r="AJ226" s="150">
        <f>Прил.6!AP169</f>
        <v>0</v>
      </c>
      <c r="AK226" s="150">
        <f>Прил.6!AQ169</f>
        <v>0</v>
      </c>
      <c r="AL226" s="169">
        <f t="shared" si="40"/>
        <v>1</v>
      </c>
      <c r="AM226" s="114"/>
      <c r="AN226" s="348"/>
    </row>
    <row r="227" spans="1:41" s="104" customFormat="1" ht="12" customHeight="1" x14ac:dyDescent="0.2">
      <c r="A227" s="382" t="str">
        <f>Прил.6!B170</f>
        <v>Иные закупки товаров, работ и услуг для обеспечения государственных (муниципальных) нужд</v>
      </c>
      <c r="B227" s="164" t="str">
        <f>Прил.6!D170</f>
        <v>0502</v>
      </c>
      <c r="C227" s="164" t="str">
        <f>Прил.6!E170</f>
        <v>9400310</v>
      </c>
      <c r="D227" s="164" t="str">
        <f>Прил.6!F170</f>
        <v>240</v>
      </c>
      <c r="E227" s="150">
        <f>Прил.6!K170</f>
        <v>0</v>
      </c>
      <c r="F227" s="150">
        <f>Прил.6!L170</f>
        <v>0</v>
      </c>
      <c r="G227" s="150">
        <f>Прил.6!M170</f>
        <v>1400000</v>
      </c>
      <c r="H227" s="150">
        <f>Прил.6!N170</f>
        <v>0</v>
      </c>
      <c r="I227" s="150">
        <f>Прил.6!O170</f>
        <v>1400000</v>
      </c>
      <c r="J227" s="150">
        <f>Прил.6!P170</f>
        <v>0</v>
      </c>
      <c r="K227" s="150">
        <f>Прил.6!Q170</f>
        <v>0</v>
      </c>
      <c r="L227" s="150">
        <f>Прил.6!R170</f>
        <v>0</v>
      </c>
      <c r="M227" s="150">
        <f>Прил.6!S170</f>
        <v>1400000</v>
      </c>
      <c r="N227" s="150">
        <f>Прил.6!T170</f>
        <v>0</v>
      </c>
      <c r="O227" s="150">
        <f>Прил.6!U170</f>
        <v>0</v>
      </c>
      <c r="P227" s="150">
        <f>Прил.6!V170</f>
        <v>0</v>
      </c>
      <c r="Q227" s="150">
        <f>Прил.6!W170</f>
        <v>1400000</v>
      </c>
      <c r="R227" s="150">
        <f>Прил.6!X170</f>
        <v>0</v>
      </c>
      <c r="S227" s="150">
        <f>Прил.6!Y170</f>
        <v>0</v>
      </c>
      <c r="T227" s="150">
        <f>Прил.6!Z170</f>
        <v>0</v>
      </c>
      <c r="U227" s="150">
        <f>Прил.6!AA170</f>
        <v>1400000</v>
      </c>
      <c r="V227" s="150">
        <f>Прил.6!AB170</f>
        <v>0</v>
      </c>
      <c r="W227" s="150">
        <f>Прил.6!AC170</f>
        <v>0</v>
      </c>
      <c r="X227" s="150">
        <f>Прил.6!AD170</f>
        <v>0</v>
      </c>
      <c r="Y227" s="150">
        <f>Прил.6!AE170</f>
        <v>1400000</v>
      </c>
      <c r="Z227" s="150">
        <f>Прил.6!AF170</f>
        <v>0</v>
      </c>
      <c r="AA227" s="150">
        <f>Прил.6!AG170</f>
        <v>0</v>
      </c>
      <c r="AB227" s="150">
        <f>Прил.6!AH170</f>
        <v>0</v>
      </c>
      <c r="AC227" s="150">
        <f>Прил.6!AI170</f>
        <v>1400000</v>
      </c>
      <c r="AD227" s="150">
        <f>Прил.6!AJ170</f>
        <v>0</v>
      </c>
      <c r="AE227" s="150">
        <f>Прил.6!AK170</f>
        <v>0</v>
      </c>
      <c r="AF227" s="150">
        <f>Прил.6!AL170</f>
        <v>0</v>
      </c>
      <c r="AG227" s="150">
        <f>Прил.6!AM170</f>
        <v>1400000</v>
      </c>
      <c r="AH227" s="150">
        <f>Прил.6!AN170</f>
        <v>1</v>
      </c>
      <c r="AI227" s="150">
        <f>Прил.6!AO170</f>
        <v>0</v>
      </c>
      <c r="AJ227" s="150">
        <f>Прил.6!AP170</f>
        <v>0</v>
      </c>
      <c r="AK227" s="150">
        <f>Прил.6!AQ170</f>
        <v>0</v>
      </c>
      <c r="AL227" s="169">
        <f t="shared" si="40"/>
        <v>1</v>
      </c>
      <c r="AM227" s="114"/>
      <c r="AN227" s="348"/>
      <c r="AO227" s="76"/>
    </row>
    <row r="228" spans="1:41" s="104" customFormat="1" ht="12" customHeight="1" x14ac:dyDescent="0.2">
      <c r="A228" s="382" t="str">
        <f>Прил.6!B171</f>
        <v>Приобретение трактора в соответствии Благотворительной программой некоммерческой организации "Благотворительного фонда содействия развития Таймыра"</v>
      </c>
      <c r="B228" s="164" t="str">
        <f>Прил.6!D171</f>
        <v>0502</v>
      </c>
      <c r="C228" s="164" t="str">
        <f>Прил.6!E171</f>
        <v>9400311</v>
      </c>
      <c r="D228" s="164"/>
      <c r="E228" s="150">
        <f>Прил.6!K171</f>
        <v>0</v>
      </c>
      <c r="F228" s="150">
        <f>Прил.6!L171</f>
        <v>0</v>
      </c>
      <c r="G228" s="150">
        <f>Прил.6!M171</f>
        <v>2000000</v>
      </c>
      <c r="H228" s="150">
        <f>Прил.6!N171</f>
        <v>0</v>
      </c>
      <c r="I228" s="150">
        <f>Прил.6!O171</f>
        <v>2000000</v>
      </c>
      <c r="J228" s="150">
        <f>Прил.6!P171</f>
        <v>0</v>
      </c>
      <c r="K228" s="150">
        <f>Прил.6!Q171</f>
        <v>0</v>
      </c>
      <c r="L228" s="150">
        <f>Прил.6!R171</f>
        <v>0</v>
      </c>
      <c r="M228" s="443">
        <f>Прил.6!S171</f>
        <v>2000000</v>
      </c>
      <c r="N228" s="443">
        <f>Прил.6!T171</f>
        <v>0</v>
      </c>
      <c r="O228" s="443">
        <f>Прил.6!U171</f>
        <v>0</v>
      </c>
      <c r="P228" s="443">
        <f>Прил.6!V171</f>
        <v>0</v>
      </c>
      <c r="Q228" s="150">
        <f>Прил.6!W171</f>
        <v>2000000</v>
      </c>
      <c r="R228" s="443">
        <f>Прил.6!X171</f>
        <v>0</v>
      </c>
      <c r="S228" s="443">
        <f>Прил.6!Y171</f>
        <v>0</v>
      </c>
      <c r="T228" s="443">
        <f>Прил.6!Z171</f>
        <v>0</v>
      </c>
      <c r="U228" s="443">
        <f>Прил.6!AA171</f>
        <v>2000000</v>
      </c>
      <c r="V228" s="443">
        <f>Прил.6!AB171</f>
        <v>0</v>
      </c>
      <c r="W228" s="443">
        <f>Прил.6!AC171</f>
        <v>0</v>
      </c>
      <c r="X228" s="443">
        <f>Прил.6!AD171</f>
        <v>0</v>
      </c>
      <c r="Y228" s="443">
        <f>Прил.6!AE171</f>
        <v>2000000</v>
      </c>
      <c r="Z228" s="443">
        <f>Прил.6!AF171</f>
        <v>0</v>
      </c>
      <c r="AA228" s="443">
        <f>Прил.6!AG171</f>
        <v>0</v>
      </c>
      <c r="AB228" s="443">
        <f>Прил.6!AH171</f>
        <v>0</v>
      </c>
      <c r="AC228" s="443">
        <f>Прил.6!AI171</f>
        <v>2000000</v>
      </c>
      <c r="AD228" s="443">
        <f>Прил.6!AJ171</f>
        <v>0</v>
      </c>
      <c r="AE228" s="443">
        <f>Прил.6!AK171</f>
        <v>0</v>
      </c>
      <c r="AF228" s="443">
        <f>Прил.6!AL171</f>
        <v>0</v>
      </c>
      <c r="AG228" s="443">
        <f>Прил.6!AM171</f>
        <v>2000000</v>
      </c>
      <c r="AH228" s="443">
        <f>Прил.6!AN171</f>
        <v>1</v>
      </c>
      <c r="AI228" s="443">
        <f>Прил.6!AO171</f>
        <v>0</v>
      </c>
      <c r="AJ228" s="443">
        <f>Прил.6!AP171</f>
        <v>448830</v>
      </c>
      <c r="AK228" s="443">
        <f>Прил.6!AQ171</f>
        <v>0</v>
      </c>
      <c r="AL228" s="169">
        <f t="shared" si="40"/>
        <v>1</v>
      </c>
      <c r="AM228" s="114"/>
      <c r="AN228" s="348"/>
      <c r="AO228" s="444"/>
    </row>
    <row r="229" spans="1:41" s="104" customFormat="1" ht="12" customHeight="1" x14ac:dyDescent="0.2">
      <c r="A229" s="382" t="str">
        <f>Прил.6!B172</f>
        <v>Закупка товаров, работ и услуг для государственных (муниципальных) нужд</v>
      </c>
      <c r="B229" s="164" t="str">
        <f>Прил.6!D172</f>
        <v>0502</v>
      </c>
      <c r="C229" s="164" t="str">
        <f>Прил.6!E172</f>
        <v>9400311</v>
      </c>
      <c r="D229" s="164" t="str">
        <f>Прил.6!F172</f>
        <v>200</v>
      </c>
      <c r="E229" s="150">
        <f>Прил.6!K172</f>
        <v>0</v>
      </c>
      <c r="F229" s="150">
        <f>Прил.6!L172</f>
        <v>0</v>
      </c>
      <c r="G229" s="150">
        <f>Прил.6!M172</f>
        <v>2000000</v>
      </c>
      <c r="H229" s="150">
        <f>Прил.6!N172</f>
        <v>0</v>
      </c>
      <c r="I229" s="150">
        <f>Прил.6!O172</f>
        <v>2000000</v>
      </c>
      <c r="J229" s="150">
        <f>Прил.6!P172</f>
        <v>0</v>
      </c>
      <c r="K229" s="150">
        <f>Прил.6!Q172</f>
        <v>0</v>
      </c>
      <c r="L229" s="150">
        <f>Прил.6!R172</f>
        <v>0</v>
      </c>
      <c r="M229" s="443">
        <f>Прил.6!S172</f>
        <v>2000000</v>
      </c>
      <c r="N229" s="443">
        <f>Прил.6!T172</f>
        <v>0</v>
      </c>
      <c r="O229" s="443">
        <f>Прил.6!U172</f>
        <v>0</v>
      </c>
      <c r="P229" s="443">
        <f>Прил.6!V172</f>
        <v>0</v>
      </c>
      <c r="Q229" s="150">
        <f>Прил.6!W172</f>
        <v>2000000</v>
      </c>
      <c r="R229" s="443">
        <f>Прил.6!X172</f>
        <v>0</v>
      </c>
      <c r="S229" s="443">
        <f>Прил.6!Y172</f>
        <v>0</v>
      </c>
      <c r="T229" s="443">
        <f>Прил.6!Z172</f>
        <v>0</v>
      </c>
      <c r="U229" s="443">
        <f>Прил.6!AA172</f>
        <v>2000000</v>
      </c>
      <c r="V229" s="443">
        <f>Прил.6!AB172</f>
        <v>0</v>
      </c>
      <c r="W229" s="443">
        <f>Прил.6!AC172</f>
        <v>0</v>
      </c>
      <c r="X229" s="443">
        <f>Прил.6!AD172</f>
        <v>0</v>
      </c>
      <c r="Y229" s="443">
        <f>Прил.6!AE172</f>
        <v>2000000</v>
      </c>
      <c r="Z229" s="443">
        <f>Прил.6!AF172</f>
        <v>0</v>
      </c>
      <c r="AA229" s="443">
        <f>Прил.6!AG172</f>
        <v>0</v>
      </c>
      <c r="AB229" s="443">
        <f>Прил.6!AH172</f>
        <v>0</v>
      </c>
      <c r="AC229" s="443">
        <f>Прил.6!AI172</f>
        <v>2000000</v>
      </c>
      <c r="AD229" s="443">
        <f>Прил.6!AJ172</f>
        <v>0</v>
      </c>
      <c r="AE229" s="443">
        <f>Прил.6!AK172</f>
        <v>0</v>
      </c>
      <c r="AF229" s="443">
        <f>Прил.6!AL172</f>
        <v>0</v>
      </c>
      <c r="AG229" s="443">
        <f>Прил.6!AM172</f>
        <v>2000000</v>
      </c>
      <c r="AH229" s="443">
        <f>Прил.6!AN172</f>
        <v>1</v>
      </c>
      <c r="AI229" s="443">
        <f>Прил.6!AO172</f>
        <v>0</v>
      </c>
      <c r="AJ229" s="443">
        <f>Прил.6!AP172</f>
        <v>448830</v>
      </c>
      <c r="AK229" s="443">
        <f>Прил.6!AQ172</f>
        <v>0</v>
      </c>
      <c r="AL229" s="169">
        <f t="shared" si="40"/>
        <v>1</v>
      </c>
      <c r="AM229" s="114"/>
      <c r="AN229" s="348"/>
      <c r="AO229" s="444"/>
    </row>
    <row r="230" spans="1:41" s="104" customFormat="1" ht="12" customHeight="1" x14ac:dyDescent="0.2">
      <c r="A230" s="382" t="str">
        <f>Прил.6!B173</f>
        <v>Иные закупки товаров, работ и услуг для обеспечения государственных (муниципальных) нужд</v>
      </c>
      <c r="B230" s="164" t="str">
        <f>Прил.6!D173</f>
        <v>0502</v>
      </c>
      <c r="C230" s="164" t="str">
        <f>Прил.6!E173</f>
        <v>9400311</v>
      </c>
      <c r="D230" s="164" t="str">
        <f>Прил.6!F173</f>
        <v>240</v>
      </c>
      <c r="E230" s="150">
        <f>Прил.6!K173</f>
        <v>0</v>
      </c>
      <c r="F230" s="150">
        <f>Прил.6!L173</f>
        <v>0</v>
      </c>
      <c r="G230" s="150">
        <f>Прил.6!M173</f>
        <v>2000000</v>
      </c>
      <c r="H230" s="150">
        <f>Прил.6!N173</f>
        <v>0</v>
      </c>
      <c r="I230" s="150">
        <f>Прил.6!O173</f>
        <v>2000000</v>
      </c>
      <c r="J230" s="150">
        <f>Прил.6!P173</f>
        <v>0</v>
      </c>
      <c r="K230" s="150">
        <f>Прил.6!Q173</f>
        <v>0</v>
      </c>
      <c r="L230" s="150">
        <f>Прил.6!R173</f>
        <v>0</v>
      </c>
      <c r="M230" s="150">
        <f>Прил.6!S173</f>
        <v>2000000</v>
      </c>
      <c r="N230" s="150">
        <f>Прил.6!T173</f>
        <v>0</v>
      </c>
      <c r="O230" s="150">
        <f>Прил.6!U173</f>
        <v>0</v>
      </c>
      <c r="P230" s="150">
        <f>Прил.6!V173</f>
        <v>0</v>
      </c>
      <c r="Q230" s="150">
        <f>Прил.6!W173</f>
        <v>2000000</v>
      </c>
      <c r="R230" s="150">
        <f>Прил.6!X173</f>
        <v>0</v>
      </c>
      <c r="S230" s="150">
        <f>Прил.6!Y173</f>
        <v>0</v>
      </c>
      <c r="T230" s="150">
        <f>Прил.6!Z173</f>
        <v>0</v>
      </c>
      <c r="U230" s="150">
        <f>Прил.6!AA173</f>
        <v>2000000</v>
      </c>
      <c r="V230" s="150">
        <f>Прил.6!AB173</f>
        <v>0</v>
      </c>
      <c r="W230" s="150">
        <f>Прил.6!AC173</f>
        <v>0</v>
      </c>
      <c r="X230" s="150">
        <f>Прил.6!AD173</f>
        <v>0</v>
      </c>
      <c r="Y230" s="150">
        <f>Прил.6!AE173</f>
        <v>2000000</v>
      </c>
      <c r="Z230" s="150">
        <f>Прил.6!AF173</f>
        <v>0</v>
      </c>
      <c r="AA230" s="150">
        <f>Прил.6!AG173</f>
        <v>0</v>
      </c>
      <c r="AB230" s="150">
        <f>Прил.6!AH173</f>
        <v>0</v>
      </c>
      <c r="AC230" s="150">
        <f>Прил.6!AI173</f>
        <v>2000000</v>
      </c>
      <c r="AD230" s="150">
        <f>Прил.6!AJ173</f>
        <v>0</v>
      </c>
      <c r="AE230" s="150">
        <f>Прил.6!AK173</f>
        <v>0</v>
      </c>
      <c r="AF230" s="150">
        <f>Прил.6!AL173</f>
        <v>0</v>
      </c>
      <c r="AG230" s="150">
        <f>Прил.6!AM173</f>
        <v>2000000</v>
      </c>
      <c r="AH230" s="150">
        <f>Прил.6!AN173</f>
        <v>1</v>
      </c>
      <c r="AI230" s="150">
        <f>Прил.6!AO173</f>
        <v>0</v>
      </c>
      <c r="AJ230" s="150">
        <f>Прил.6!AP173</f>
        <v>0</v>
      </c>
      <c r="AK230" s="150">
        <f>Прил.6!AQ173</f>
        <v>0</v>
      </c>
      <c r="AL230" s="169">
        <f t="shared" si="40"/>
        <v>1</v>
      </c>
      <c r="AM230" s="114"/>
      <c r="AN230" s="348"/>
      <c r="AO230" s="76"/>
    </row>
    <row r="231" spans="1:41" s="115" customFormat="1" ht="12" customHeight="1" x14ac:dyDescent="0.2">
      <c r="A231" s="36" t="str">
        <f>Прил.6!B174</f>
        <v>Предоставление субсидии на возмещение части затрат муниципальным предприятиям, осуществляющим производство и реализацию тепловой и электрической энергии на территории сельского поселения Хатанга</v>
      </c>
      <c r="B231" s="164" t="str">
        <f>Прил.6!D174</f>
        <v>0502</v>
      </c>
      <c r="C231" s="164" t="str">
        <f>Прил.6!E174</f>
        <v>9400701</v>
      </c>
      <c r="D231" s="164"/>
      <c r="E231" s="370">
        <f>Прил.6!G174</f>
        <v>0</v>
      </c>
      <c r="F231" s="370">
        <f>Прил.6!H174</f>
        <v>0</v>
      </c>
      <c r="G231" s="370">
        <f>Прил.6!I174</f>
        <v>0</v>
      </c>
      <c r="H231" s="370">
        <f>Прил.6!J174</f>
        <v>0</v>
      </c>
      <c r="I231" s="370">
        <f>Прил.6!K174</f>
        <v>0</v>
      </c>
      <c r="J231" s="370">
        <f>Прил.6!L174</f>
        <v>0</v>
      </c>
      <c r="K231" s="370">
        <f>Прил.6!M174</f>
        <v>0</v>
      </c>
      <c r="L231" s="370">
        <f>Прил.6!N174</f>
        <v>0</v>
      </c>
      <c r="M231" s="370">
        <f>Прил.6!O174</f>
        <v>0</v>
      </c>
      <c r="N231" s="370">
        <f>Прил.6!P174</f>
        <v>0</v>
      </c>
      <c r="O231" s="370">
        <f>Прил.6!Q174</f>
        <v>0</v>
      </c>
      <c r="P231" s="370">
        <f>Прил.6!R174</f>
        <v>54000000</v>
      </c>
      <c r="Q231" s="150">
        <f>Прил.6!S174</f>
        <v>54000000</v>
      </c>
      <c r="R231" s="370">
        <f>Прил.6!T174</f>
        <v>0</v>
      </c>
      <c r="S231" s="370">
        <f>Прил.6!U174</f>
        <v>0</v>
      </c>
      <c r="T231" s="370">
        <f>Прил.6!V174</f>
        <v>0</v>
      </c>
      <c r="U231" s="370">
        <f>Прил.6!W174</f>
        <v>54000000</v>
      </c>
      <c r="V231" s="370">
        <f>Прил.6!X174</f>
        <v>0</v>
      </c>
      <c r="W231" s="370">
        <f>Прил.6!Y174</f>
        <v>0</v>
      </c>
      <c r="X231" s="370">
        <f>Прил.6!Z174</f>
        <v>0</v>
      </c>
      <c r="Y231" s="370">
        <f>Прил.6!AA174</f>
        <v>54000000</v>
      </c>
      <c r="Z231" s="370">
        <f>Прил.6!AB174</f>
        <v>0</v>
      </c>
      <c r="AA231" s="370">
        <f>Прил.6!AC174</f>
        <v>0</v>
      </c>
      <c r="AB231" s="370">
        <f>Прил.6!AD174</f>
        <v>0</v>
      </c>
      <c r="AC231" s="370">
        <f>Прил.6!AE174</f>
        <v>54000000</v>
      </c>
      <c r="AD231" s="370">
        <f>Прил.6!AF174</f>
        <v>0</v>
      </c>
      <c r="AE231" s="370">
        <f>Прил.6!AG174</f>
        <v>0</v>
      </c>
      <c r="AF231" s="370">
        <f>Прил.6!AH174</f>
        <v>0</v>
      </c>
      <c r="AG231" s="370">
        <f>Прил.6!AI174</f>
        <v>54000000</v>
      </c>
      <c r="AH231" s="370">
        <f>Прил.6!AJ174</f>
        <v>0</v>
      </c>
      <c r="AI231" s="370">
        <f>Прил.6!AK174</f>
        <v>0</v>
      </c>
      <c r="AJ231" s="370">
        <f>Прил.6!AL174</f>
        <v>0</v>
      </c>
      <c r="AK231" s="370">
        <f>Прил.6!AM174</f>
        <v>54000000</v>
      </c>
      <c r="AL231" s="169">
        <f t="shared" si="40"/>
        <v>1</v>
      </c>
      <c r="AM231" s="114"/>
      <c r="AN231" s="366"/>
      <c r="AO231" s="118"/>
    </row>
    <row r="232" spans="1:41" s="115" customFormat="1" ht="12" customHeight="1" x14ac:dyDescent="0.2">
      <c r="A232" s="36" t="str">
        <f>Прил.6!B175</f>
        <v>Закупка товаров, работ и услуг для государственных (муниципальных) нужд</v>
      </c>
      <c r="B232" s="164" t="str">
        <f>Прил.6!D175</f>
        <v>0502</v>
      </c>
      <c r="C232" s="164" t="str">
        <f>Прил.6!E175</f>
        <v>9400701</v>
      </c>
      <c r="D232" s="164" t="str">
        <f>Прил.6!F175</f>
        <v>800</v>
      </c>
      <c r="E232" s="370">
        <f>Прил.6!G175</f>
        <v>0</v>
      </c>
      <c r="F232" s="370">
        <f>Прил.6!H175</f>
        <v>0</v>
      </c>
      <c r="G232" s="370">
        <f>Прил.6!I175</f>
        <v>0</v>
      </c>
      <c r="H232" s="370">
        <f>Прил.6!J175</f>
        <v>0</v>
      </c>
      <c r="I232" s="370">
        <f>Прил.6!K175</f>
        <v>0</v>
      </c>
      <c r="J232" s="370">
        <f>Прил.6!L175</f>
        <v>0</v>
      </c>
      <c r="K232" s="370">
        <f>Прил.6!M175</f>
        <v>0</v>
      </c>
      <c r="L232" s="370">
        <f>Прил.6!N175</f>
        <v>0</v>
      </c>
      <c r="M232" s="370">
        <f>Прил.6!O175</f>
        <v>0</v>
      </c>
      <c r="N232" s="370">
        <f>Прил.6!P175</f>
        <v>0</v>
      </c>
      <c r="O232" s="370">
        <f>Прил.6!Q175</f>
        <v>0</v>
      </c>
      <c r="P232" s="370">
        <f>Прил.6!R175</f>
        <v>54000000</v>
      </c>
      <c r="Q232" s="150">
        <f>Прил.6!S175</f>
        <v>54000000</v>
      </c>
      <c r="R232" s="370">
        <f>Прил.6!T175</f>
        <v>0</v>
      </c>
      <c r="S232" s="370">
        <f>Прил.6!U175</f>
        <v>0</v>
      </c>
      <c r="T232" s="370">
        <f>Прил.6!V175</f>
        <v>0</v>
      </c>
      <c r="U232" s="370">
        <f>Прил.6!W175</f>
        <v>54000000</v>
      </c>
      <c r="V232" s="370">
        <f>Прил.6!X175</f>
        <v>0</v>
      </c>
      <c r="W232" s="370">
        <f>Прил.6!Y175</f>
        <v>0</v>
      </c>
      <c r="X232" s="370">
        <f>Прил.6!Z175</f>
        <v>0</v>
      </c>
      <c r="Y232" s="370">
        <f>Прил.6!AA175</f>
        <v>54000000</v>
      </c>
      <c r="Z232" s="370">
        <f>Прил.6!AB175</f>
        <v>0</v>
      </c>
      <c r="AA232" s="370">
        <f>Прил.6!AC175</f>
        <v>0</v>
      </c>
      <c r="AB232" s="370">
        <f>Прил.6!AD175</f>
        <v>0</v>
      </c>
      <c r="AC232" s="370">
        <f>Прил.6!AE175</f>
        <v>54000000</v>
      </c>
      <c r="AD232" s="370">
        <f>Прил.6!AF175</f>
        <v>0</v>
      </c>
      <c r="AE232" s="370">
        <f>Прил.6!AG175</f>
        <v>0</v>
      </c>
      <c r="AF232" s="370">
        <f>Прил.6!AH175</f>
        <v>0</v>
      </c>
      <c r="AG232" s="370">
        <f>Прил.6!AI175</f>
        <v>54000000</v>
      </c>
      <c r="AH232" s="370">
        <f>Прил.6!AJ175</f>
        <v>0</v>
      </c>
      <c r="AI232" s="370">
        <f>Прил.6!AK175</f>
        <v>0</v>
      </c>
      <c r="AJ232" s="370">
        <f>Прил.6!AL175</f>
        <v>0</v>
      </c>
      <c r="AK232" s="370">
        <f>Прил.6!AM175</f>
        <v>54000000</v>
      </c>
      <c r="AL232" s="169">
        <f t="shared" si="40"/>
        <v>1</v>
      </c>
      <c r="AM232" s="114"/>
      <c r="AN232" s="366"/>
      <c r="AO232" s="118"/>
    </row>
    <row r="233" spans="1:41" s="115" customFormat="1" ht="12" customHeight="1" x14ac:dyDescent="0.2">
      <c r="A233" s="36" t="str">
        <f>Прил.6!B176</f>
        <v>Иные закупки товаров, работ и услуг для обеспечения государственных (муниципальных) нужд</v>
      </c>
      <c r="B233" s="164" t="str">
        <f>Прил.6!D176</f>
        <v>0502</v>
      </c>
      <c r="C233" s="164" t="str">
        <f>Прил.6!E176</f>
        <v>9400701</v>
      </c>
      <c r="D233" s="164" t="str">
        <f>Прил.6!F176</f>
        <v>810</v>
      </c>
      <c r="E233" s="370">
        <f>Прил.6!G176</f>
        <v>0</v>
      </c>
      <c r="F233" s="370">
        <f>Прил.6!H176</f>
        <v>0</v>
      </c>
      <c r="G233" s="370">
        <f>Прил.6!I176</f>
        <v>0</v>
      </c>
      <c r="H233" s="370">
        <f>Прил.6!J176</f>
        <v>0</v>
      </c>
      <c r="I233" s="370">
        <f>Прил.6!K176</f>
        <v>0</v>
      </c>
      <c r="J233" s="370">
        <f>Прил.6!L176</f>
        <v>0</v>
      </c>
      <c r="K233" s="370">
        <f>Прил.6!M176</f>
        <v>0</v>
      </c>
      <c r="L233" s="370">
        <f>Прил.6!N176</f>
        <v>0</v>
      </c>
      <c r="M233" s="370">
        <f>Прил.6!O176</f>
        <v>0</v>
      </c>
      <c r="N233" s="370">
        <f>Прил.6!P176</f>
        <v>0</v>
      </c>
      <c r="O233" s="370">
        <f>Прил.6!Q176</f>
        <v>0</v>
      </c>
      <c r="P233" s="370">
        <f>Прил.6!R176</f>
        <v>54000000</v>
      </c>
      <c r="Q233" s="150">
        <f>Прил.6!S176</f>
        <v>54000000</v>
      </c>
      <c r="R233" s="370">
        <f>Прил.6!T176</f>
        <v>0</v>
      </c>
      <c r="S233" s="370">
        <f>Прил.6!U176</f>
        <v>0</v>
      </c>
      <c r="T233" s="370">
        <f>Прил.6!V176</f>
        <v>0</v>
      </c>
      <c r="U233" s="370">
        <f>Прил.6!W176</f>
        <v>54000000</v>
      </c>
      <c r="V233" s="370">
        <f>Прил.6!X176</f>
        <v>0</v>
      </c>
      <c r="W233" s="370">
        <f>Прил.6!Y176</f>
        <v>0</v>
      </c>
      <c r="X233" s="370">
        <f>Прил.6!Z176</f>
        <v>0</v>
      </c>
      <c r="Y233" s="370">
        <f>Прил.6!AA176</f>
        <v>54000000</v>
      </c>
      <c r="Z233" s="370">
        <f>Прил.6!AB176</f>
        <v>0</v>
      </c>
      <c r="AA233" s="370">
        <f>Прил.6!AC176</f>
        <v>0</v>
      </c>
      <c r="AB233" s="370">
        <f>Прил.6!AD176</f>
        <v>0</v>
      </c>
      <c r="AC233" s="370">
        <f>Прил.6!AE176</f>
        <v>54000000</v>
      </c>
      <c r="AD233" s="370">
        <f>Прил.6!AF176</f>
        <v>0</v>
      </c>
      <c r="AE233" s="370">
        <f>Прил.6!AG176</f>
        <v>0</v>
      </c>
      <c r="AF233" s="370">
        <f>Прил.6!AH176</f>
        <v>0</v>
      </c>
      <c r="AG233" s="370">
        <f>Прил.6!AI176</f>
        <v>54000000</v>
      </c>
      <c r="AH233" s="370">
        <f>Прил.6!AJ176</f>
        <v>0</v>
      </c>
      <c r="AI233" s="370">
        <f>Прил.6!AK176</f>
        <v>0</v>
      </c>
      <c r="AJ233" s="370">
        <f>Прил.6!AL176</f>
        <v>0</v>
      </c>
      <c r="AK233" s="370">
        <f>Прил.6!AM176</f>
        <v>54000000</v>
      </c>
      <c r="AL233" s="169">
        <f t="shared" si="40"/>
        <v>1</v>
      </c>
      <c r="AM233" s="114"/>
      <c r="AN233" s="366"/>
      <c r="AO233" s="118"/>
    </row>
    <row r="234" spans="1:41" s="118" customFormat="1" ht="12" hidden="1" customHeight="1" x14ac:dyDescent="0.2">
      <c r="A234" s="430" t="str">
        <f>Прил.6!B283</f>
        <v>Иные межбюджетные трансферты</v>
      </c>
      <c r="B234" s="294" t="str">
        <f>Прил.6!D283</f>
        <v>0502</v>
      </c>
      <c r="C234" s="294" t="str">
        <f>Прил.6!E283</f>
        <v>9400621</v>
      </c>
      <c r="D234" s="294" t="str">
        <f>Прил.6!F283</f>
        <v>540</v>
      </c>
      <c r="E234" s="371">
        <f>Прил.6!G283</f>
        <v>0</v>
      </c>
      <c r="F234" s="371">
        <f>Прил.6!H283</f>
        <v>0</v>
      </c>
      <c r="G234" s="371">
        <f>Прил.6!I283</f>
        <v>0</v>
      </c>
      <c r="H234" s="371">
        <f>Прил.6!J283</f>
        <v>0</v>
      </c>
      <c r="I234" s="371">
        <f>Прил.6!K283</f>
        <v>0</v>
      </c>
      <c r="J234" s="371">
        <f>Прил.6!L283</f>
        <v>0</v>
      </c>
      <c r="K234" s="371">
        <f>Прил.6!M283</f>
        <v>0</v>
      </c>
      <c r="L234" s="371">
        <f>Прил.6!N283</f>
        <v>0</v>
      </c>
      <c r="M234" s="371">
        <f>Прил.6!O283</f>
        <v>0</v>
      </c>
      <c r="N234" s="371">
        <f>Прил.6!P283</f>
        <v>0</v>
      </c>
      <c r="O234" s="371">
        <f>Прил.6!Q283</f>
        <v>0</v>
      </c>
      <c r="P234" s="371">
        <f>Прил.6!R283</f>
        <v>0</v>
      </c>
      <c r="Q234" s="372">
        <f>Прил.6!S283</f>
        <v>0</v>
      </c>
      <c r="R234" s="372">
        <f>Прил.6!T283</f>
        <v>0</v>
      </c>
      <c r="S234" s="372">
        <f>Прил.6!U283</f>
        <v>0</v>
      </c>
      <c r="T234" s="372">
        <f>Прил.6!V283</f>
        <v>0</v>
      </c>
      <c r="U234" s="372">
        <f>Прил.6!W283</f>
        <v>0</v>
      </c>
      <c r="V234" s="372">
        <f>Прил.6!X283</f>
        <v>0</v>
      </c>
      <c r="W234" s="372">
        <f>Прил.6!Y283</f>
        <v>0</v>
      </c>
      <c r="X234" s="372">
        <f>Прил.6!Z283</f>
        <v>0</v>
      </c>
      <c r="Y234" s="372">
        <f>Прил.6!AA283</f>
        <v>0</v>
      </c>
      <c r="Z234" s="372">
        <f>Прил.6!AB283</f>
        <v>0</v>
      </c>
      <c r="AA234" s="372">
        <f>Прил.6!AC283</f>
        <v>0</v>
      </c>
      <c r="AB234" s="372">
        <f>Прил.6!AD283</f>
        <v>0</v>
      </c>
      <c r="AC234" s="372">
        <f>Прил.6!AE283</f>
        <v>0</v>
      </c>
      <c r="AD234" s="372">
        <f>Прил.6!AF283</f>
        <v>0</v>
      </c>
      <c r="AE234" s="372">
        <f>Прил.6!AG283</f>
        <v>0</v>
      </c>
      <c r="AF234" s="372">
        <f>Прил.6!AH283</f>
        <v>0</v>
      </c>
      <c r="AG234" s="372">
        <f>Прил.6!AI283</f>
        <v>0</v>
      </c>
      <c r="AH234" s="372">
        <f>Прил.6!AJ283</f>
        <v>0</v>
      </c>
      <c r="AI234" s="372">
        <f>Прил.6!AK283</f>
        <v>0</v>
      </c>
      <c r="AJ234" s="372">
        <f>Прил.6!AL283</f>
        <v>0</v>
      </c>
      <c r="AK234" s="372">
        <f>Прил.6!AM283</f>
        <v>0</v>
      </c>
      <c r="AL234" s="169" t="str">
        <f t="shared" si="40"/>
        <v xml:space="preserve"> </v>
      </c>
      <c r="AM234" s="284"/>
      <c r="AN234" s="287"/>
    </row>
    <row r="235" spans="1:41" s="32" customFormat="1" ht="12" customHeight="1" x14ac:dyDescent="0.25">
      <c r="A235" s="201" t="str">
        <f>Прил.6!B177</f>
        <v>Благоустройство</v>
      </c>
      <c r="B235" s="163" t="str">
        <f>Прил.6!D177</f>
        <v>0503</v>
      </c>
      <c r="C235" s="137"/>
      <c r="D235" s="137"/>
      <c r="E235" s="165">
        <f>E236</f>
        <v>12287800</v>
      </c>
      <c r="F235" s="165">
        <f t="shared" ref="F235:U236" si="41">F236</f>
        <v>0</v>
      </c>
      <c r="G235" s="165">
        <f t="shared" si="41"/>
        <v>0</v>
      </c>
      <c r="H235" s="165">
        <f t="shared" si="41"/>
        <v>0</v>
      </c>
      <c r="I235" s="165">
        <f t="shared" si="41"/>
        <v>12287800</v>
      </c>
      <c r="J235" s="165">
        <f t="shared" si="41"/>
        <v>0</v>
      </c>
      <c r="K235" s="165">
        <f t="shared" si="41"/>
        <v>0</v>
      </c>
      <c r="L235" s="165">
        <f t="shared" si="41"/>
        <v>0</v>
      </c>
      <c r="M235" s="165">
        <f t="shared" si="41"/>
        <v>12287800</v>
      </c>
      <c r="N235" s="165">
        <f t="shared" si="41"/>
        <v>0</v>
      </c>
      <c r="O235" s="165">
        <f t="shared" si="41"/>
        <v>0</v>
      </c>
      <c r="P235" s="165">
        <f t="shared" si="41"/>
        <v>-6200000</v>
      </c>
      <c r="Q235" s="165">
        <f t="shared" si="41"/>
        <v>6087800</v>
      </c>
      <c r="R235" s="165">
        <f t="shared" si="41"/>
        <v>0</v>
      </c>
      <c r="S235" s="165">
        <f t="shared" si="41"/>
        <v>0</v>
      </c>
      <c r="T235" s="165">
        <f t="shared" si="41"/>
        <v>0</v>
      </c>
      <c r="U235" s="165">
        <f t="shared" si="41"/>
        <v>6087800</v>
      </c>
      <c r="V235" s="165">
        <f t="shared" ref="V235:AK235" si="42">V236</f>
        <v>0</v>
      </c>
      <c r="W235" s="165">
        <f t="shared" si="42"/>
        <v>0</v>
      </c>
      <c r="X235" s="165">
        <f t="shared" si="42"/>
        <v>0</v>
      </c>
      <c r="Y235" s="165">
        <f t="shared" si="42"/>
        <v>6087800</v>
      </c>
      <c r="Z235" s="165">
        <f t="shared" si="42"/>
        <v>0</v>
      </c>
      <c r="AA235" s="165">
        <f t="shared" si="42"/>
        <v>0</v>
      </c>
      <c r="AB235" s="165">
        <f t="shared" si="42"/>
        <v>0</v>
      </c>
      <c r="AC235" s="165">
        <f t="shared" si="42"/>
        <v>6087800</v>
      </c>
      <c r="AD235" s="165">
        <f t="shared" si="42"/>
        <v>0</v>
      </c>
      <c r="AE235" s="165">
        <f t="shared" si="42"/>
        <v>0</v>
      </c>
      <c r="AF235" s="165">
        <f t="shared" si="42"/>
        <v>0</v>
      </c>
      <c r="AG235" s="165">
        <f t="shared" si="42"/>
        <v>6087800</v>
      </c>
      <c r="AH235" s="165">
        <f t="shared" si="42"/>
        <v>0</v>
      </c>
      <c r="AI235" s="165">
        <f t="shared" si="42"/>
        <v>0</v>
      </c>
      <c r="AJ235" s="165">
        <f t="shared" si="42"/>
        <v>0</v>
      </c>
      <c r="AK235" s="165">
        <f t="shared" si="42"/>
        <v>6087800</v>
      </c>
      <c r="AL235" s="169">
        <f t="shared" si="40"/>
        <v>1</v>
      </c>
      <c r="AM235" s="100"/>
      <c r="AN235" s="408">
        <f>E235/278008917.62*100</f>
        <v>4.42</v>
      </c>
      <c r="AO235" s="71">
        <f>I235-AK235</f>
        <v>6200000</v>
      </c>
    </row>
    <row r="236" spans="1:41" s="32" customFormat="1" ht="12" customHeight="1" x14ac:dyDescent="0.25">
      <c r="A236" s="382" t="str">
        <f>Прил.6!B178</f>
        <v xml:space="preserve">Муниципальная программа "Благоустройство территории сельского поселения Хатанга" </v>
      </c>
      <c r="B236" s="137" t="str">
        <f>Прил.6!D178</f>
        <v>0503</v>
      </c>
      <c r="C236" s="137" t="str">
        <f>Прил.6!E178</f>
        <v>0600000</v>
      </c>
      <c r="D236" s="137"/>
      <c r="E236" s="150">
        <f>E237</f>
        <v>12287800</v>
      </c>
      <c r="F236" s="150">
        <f t="shared" si="41"/>
        <v>0</v>
      </c>
      <c r="G236" s="150">
        <f t="shared" si="41"/>
        <v>0</v>
      </c>
      <c r="H236" s="150">
        <f t="shared" si="41"/>
        <v>0</v>
      </c>
      <c r="I236" s="150">
        <f t="shared" si="41"/>
        <v>12287800</v>
      </c>
      <c r="J236" s="150">
        <f t="shared" ref="J236:AK236" si="43">J237</f>
        <v>0</v>
      </c>
      <c r="K236" s="150">
        <f t="shared" si="43"/>
        <v>0</v>
      </c>
      <c r="L236" s="150">
        <f t="shared" si="43"/>
        <v>0</v>
      </c>
      <c r="M236" s="150">
        <f t="shared" si="43"/>
        <v>12287800</v>
      </c>
      <c r="N236" s="150">
        <f t="shared" si="43"/>
        <v>0</v>
      </c>
      <c r="O236" s="150">
        <f t="shared" si="43"/>
        <v>0</v>
      </c>
      <c r="P236" s="150">
        <f t="shared" si="43"/>
        <v>-6200000</v>
      </c>
      <c r="Q236" s="150">
        <f t="shared" si="43"/>
        <v>6087800</v>
      </c>
      <c r="R236" s="150">
        <f t="shared" si="43"/>
        <v>0</v>
      </c>
      <c r="S236" s="150">
        <f t="shared" si="43"/>
        <v>0</v>
      </c>
      <c r="T236" s="150">
        <f t="shared" si="43"/>
        <v>0</v>
      </c>
      <c r="U236" s="150">
        <f t="shared" si="43"/>
        <v>6087800</v>
      </c>
      <c r="V236" s="150">
        <f t="shared" si="43"/>
        <v>0</v>
      </c>
      <c r="W236" s="150">
        <f t="shared" si="43"/>
        <v>0</v>
      </c>
      <c r="X236" s="150">
        <f t="shared" si="43"/>
        <v>0</v>
      </c>
      <c r="Y236" s="150">
        <f t="shared" si="43"/>
        <v>6087800</v>
      </c>
      <c r="Z236" s="150">
        <f t="shared" si="43"/>
        <v>0</v>
      </c>
      <c r="AA236" s="150">
        <f t="shared" si="43"/>
        <v>0</v>
      </c>
      <c r="AB236" s="150">
        <f t="shared" si="43"/>
        <v>0</v>
      </c>
      <c r="AC236" s="150">
        <f t="shared" si="43"/>
        <v>6087800</v>
      </c>
      <c r="AD236" s="150">
        <f t="shared" si="43"/>
        <v>0</v>
      </c>
      <c r="AE236" s="150">
        <f t="shared" si="43"/>
        <v>0</v>
      </c>
      <c r="AF236" s="150">
        <f t="shared" si="43"/>
        <v>0</v>
      </c>
      <c r="AG236" s="150">
        <f t="shared" si="43"/>
        <v>6087800</v>
      </c>
      <c r="AH236" s="150">
        <f t="shared" si="43"/>
        <v>0</v>
      </c>
      <c r="AI236" s="150">
        <f t="shared" si="43"/>
        <v>0</v>
      </c>
      <c r="AJ236" s="150">
        <f t="shared" si="43"/>
        <v>0</v>
      </c>
      <c r="AK236" s="150">
        <f t="shared" si="43"/>
        <v>6087800</v>
      </c>
      <c r="AL236" s="169">
        <f t="shared" si="40"/>
        <v>1</v>
      </c>
      <c r="AM236" s="100"/>
      <c r="AN236" s="450"/>
      <c r="AO236" s="71">
        <f>I236-AK236</f>
        <v>6200000</v>
      </c>
    </row>
    <row r="237" spans="1:41" s="115" customFormat="1" ht="12" customHeight="1" x14ac:dyDescent="0.25">
      <c r="A237" s="382" t="str">
        <f>Прил.6!B179</f>
        <v>Подпрограмма "Комплексное благоустройство территорий сельского поселения Хатанга"</v>
      </c>
      <c r="B237" s="137" t="str">
        <f>Прил.6!D179</f>
        <v>0503</v>
      </c>
      <c r="C237" s="137" t="str">
        <f>Прил.6!E179</f>
        <v>0610000</v>
      </c>
      <c r="D237" s="137"/>
      <c r="E237" s="150">
        <f t="shared" ref="E237:M237" si="44">E238+E245+E252+E255</f>
        <v>12287800</v>
      </c>
      <c r="F237" s="150">
        <f t="shared" si="44"/>
        <v>0</v>
      </c>
      <c r="G237" s="150">
        <f t="shared" si="44"/>
        <v>0</v>
      </c>
      <c r="H237" s="150">
        <f t="shared" si="44"/>
        <v>0</v>
      </c>
      <c r="I237" s="150">
        <f t="shared" si="44"/>
        <v>12287800</v>
      </c>
      <c r="J237" s="150">
        <f t="shared" si="44"/>
        <v>0</v>
      </c>
      <c r="K237" s="150">
        <f t="shared" si="44"/>
        <v>0</v>
      </c>
      <c r="L237" s="150">
        <f t="shared" si="44"/>
        <v>0</v>
      </c>
      <c r="M237" s="150">
        <f t="shared" si="44"/>
        <v>12287800</v>
      </c>
      <c r="N237" s="150">
        <f t="shared" ref="N237:AK237" si="45">N238+N245+N252+N255</f>
        <v>0</v>
      </c>
      <c r="O237" s="150">
        <f t="shared" si="45"/>
        <v>0</v>
      </c>
      <c r="P237" s="150">
        <f t="shared" si="45"/>
        <v>-6200000</v>
      </c>
      <c r="Q237" s="150">
        <f t="shared" si="45"/>
        <v>6087800</v>
      </c>
      <c r="R237" s="150">
        <f t="shared" si="45"/>
        <v>0</v>
      </c>
      <c r="S237" s="150">
        <f t="shared" si="45"/>
        <v>0</v>
      </c>
      <c r="T237" s="150">
        <f t="shared" si="45"/>
        <v>0</v>
      </c>
      <c r="U237" s="150">
        <f t="shared" si="45"/>
        <v>6087800</v>
      </c>
      <c r="V237" s="150">
        <f t="shared" si="45"/>
        <v>0</v>
      </c>
      <c r="W237" s="150">
        <f t="shared" si="45"/>
        <v>0</v>
      </c>
      <c r="X237" s="150">
        <f t="shared" si="45"/>
        <v>0</v>
      </c>
      <c r="Y237" s="150">
        <f t="shared" si="45"/>
        <v>6087800</v>
      </c>
      <c r="Z237" s="150">
        <f t="shared" si="45"/>
        <v>0</v>
      </c>
      <c r="AA237" s="150">
        <f t="shared" si="45"/>
        <v>0</v>
      </c>
      <c r="AB237" s="150">
        <f t="shared" si="45"/>
        <v>0</v>
      </c>
      <c r="AC237" s="150">
        <f t="shared" si="45"/>
        <v>6087800</v>
      </c>
      <c r="AD237" s="150">
        <f t="shared" si="45"/>
        <v>0</v>
      </c>
      <c r="AE237" s="150">
        <f t="shared" si="45"/>
        <v>0</v>
      </c>
      <c r="AF237" s="150">
        <f t="shared" si="45"/>
        <v>0</v>
      </c>
      <c r="AG237" s="150">
        <f t="shared" si="45"/>
        <v>6087800</v>
      </c>
      <c r="AH237" s="150">
        <f t="shared" si="45"/>
        <v>0</v>
      </c>
      <c r="AI237" s="150">
        <f t="shared" si="45"/>
        <v>0</v>
      </c>
      <c r="AJ237" s="150">
        <f t="shared" si="45"/>
        <v>0</v>
      </c>
      <c r="AK237" s="150">
        <f t="shared" si="45"/>
        <v>6087800</v>
      </c>
      <c r="AL237" s="169">
        <f t="shared" si="40"/>
        <v>1</v>
      </c>
      <c r="AM237" s="100"/>
      <c r="AN237" s="455"/>
      <c r="AO237" s="71">
        <f>I237-AK237</f>
        <v>6200000</v>
      </c>
    </row>
    <row r="238" spans="1:41" s="108" customFormat="1" ht="12" customHeight="1" x14ac:dyDescent="0.25">
      <c r="A238" s="382" t="str">
        <f>Прил.6!B180</f>
        <v>Уличное освещение</v>
      </c>
      <c r="B238" s="137" t="str">
        <f>Прил.6!D180</f>
        <v>0503</v>
      </c>
      <c r="C238" s="137" t="str">
        <f>Прил.6!E180</f>
        <v>0611611</v>
      </c>
      <c r="D238" s="137"/>
      <c r="E238" s="150">
        <f>Прил.6!G180</f>
        <v>10712830</v>
      </c>
      <c r="F238" s="150">
        <f>Прил.6!H180</f>
        <v>0</v>
      </c>
      <c r="G238" s="150">
        <f>Прил.6!I180</f>
        <v>0</v>
      </c>
      <c r="H238" s="150">
        <f>Прил.6!J180</f>
        <v>0</v>
      </c>
      <c r="I238" s="150">
        <f>Прил.6!K180</f>
        <v>10712830</v>
      </c>
      <c r="J238" s="150">
        <f>Прил.6!L180</f>
        <v>0</v>
      </c>
      <c r="K238" s="150">
        <f>Прил.6!M180</f>
        <v>0</v>
      </c>
      <c r="L238" s="150">
        <f>Прил.6!N180</f>
        <v>0</v>
      </c>
      <c r="M238" s="150">
        <f>Прил.6!O180</f>
        <v>10712830</v>
      </c>
      <c r="N238" s="150">
        <f>Прил.6!P180</f>
        <v>0</v>
      </c>
      <c r="O238" s="150">
        <f>Прил.6!Q180</f>
        <v>0</v>
      </c>
      <c r="P238" s="150">
        <f>Прил.6!R180</f>
        <v>-6200000</v>
      </c>
      <c r="Q238" s="150">
        <f>Прил.6!S180</f>
        <v>4512830</v>
      </c>
      <c r="R238" s="150">
        <f>Прил.6!T180</f>
        <v>0</v>
      </c>
      <c r="S238" s="150">
        <f>Прил.6!U180</f>
        <v>0</v>
      </c>
      <c r="T238" s="150">
        <f>Прил.6!V180</f>
        <v>0</v>
      </c>
      <c r="U238" s="150">
        <f>Прил.6!W180</f>
        <v>4512830</v>
      </c>
      <c r="V238" s="150">
        <f>Прил.6!X180</f>
        <v>0</v>
      </c>
      <c r="W238" s="150">
        <f>Прил.6!Y180</f>
        <v>0</v>
      </c>
      <c r="X238" s="150">
        <f>Прил.6!Z180</f>
        <v>0</v>
      </c>
      <c r="Y238" s="150">
        <f>Прил.6!AA180</f>
        <v>4512830</v>
      </c>
      <c r="Z238" s="150">
        <f>Прил.6!AB180</f>
        <v>0</v>
      </c>
      <c r="AA238" s="150">
        <f>Прил.6!AC180</f>
        <v>0</v>
      </c>
      <c r="AB238" s="150">
        <f>Прил.6!AD180</f>
        <v>0</v>
      </c>
      <c r="AC238" s="150">
        <f>Прил.6!AE180</f>
        <v>4512830</v>
      </c>
      <c r="AD238" s="150">
        <f>Прил.6!AF180</f>
        <v>0</v>
      </c>
      <c r="AE238" s="150">
        <f>Прил.6!AG180</f>
        <v>0</v>
      </c>
      <c r="AF238" s="150">
        <f>Прил.6!AH180</f>
        <v>0</v>
      </c>
      <c r="AG238" s="150">
        <f>Прил.6!AI180</f>
        <v>4512830</v>
      </c>
      <c r="AH238" s="150">
        <f>Прил.6!AJ180</f>
        <v>0</v>
      </c>
      <c r="AI238" s="150">
        <f>Прил.6!AK180</f>
        <v>0</v>
      </c>
      <c r="AJ238" s="150">
        <f>Прил.6!AL180</f>
        <v>0</v>
      </c>
      <c r="AK238" s="150">
        <f>Прил.6!AM180</f>
        <v>4512830</v>
      </c>
      <c r="AL238" s="169">
        <f t="shared" si="40"/>
        <v>1</v>
      </c>
      <c r="AM238" s="100"/>
      <c r="AN238" s="455"/>
      <c r="AO238" s="71">
        <f>I238-AK238</f>
        <v>6200000</v>
      </c>
    </row>
    <row r="239" spans="1:41" s="108" customFormat="1" ht="12" hidden="1" customHeight="1" x14ac:dyDescent="0.2">
      <c r="A239" s="36" t="str">
        <f>Прил.6!B181</f>
        <v>Закупка товаров, работ и услуг для государственных (муниципальных) нужд</v>
      </c>
      <c r="B239" s="137" t="str">
        <f>Прил.6!D181</f>
        <v>0503</v>
      </c>
      <c r="C239" s="137" t="str">
        <f>Прил.6!E181</f>
        <v>0611611</v>
      </c>
      <c r="D239" s="137"/>
      <c r="E239" s="150">
        <f>Прил.6!G181</f>
        <v>0</v>
      </c>
      <c r="F239" s="150">
        <f>Прил.6!H181</f>
        <v>0</v>
      </c>
      <c r="G239" s="150">
        <f>Прил.6!I181</f>
        <v>0</v>
      </c>
      <c r="H239" s="150">
        <f>Прил.6!J181</f>
        <v>0</v>
      </c>
      <c r="I239" s="150">
        <f>Прил.6!K181</f>
        <v>0</v>
      </c>
      <c r="J239" s="150">
        <f>Прил.6!L181</f>
        <v>0</v>
      </c>
      <c r="K239" s="150">
        <f>Прил.6!M181</f>
        <v>0</v>
      </c>
      <c r="L239" s="150">
        <f>Прил.6!N181</f>
        <v>0</v>
      </c>
      <c r="M239" s="150">
        <f>Прил.6!O181</f>
        <v>0</v>
      </c>
      <c r="N239" s="150">
        <f>Прил.6!P181</f>
        <v>0</v>
      </c>
      <c r="O239" s="150">
        <f>Прил.6!Q181</f>
        <v>0</v>
      </c>
      <c r="P239" s="150">
        <f>Прил.6!R181</f>
        <v>0</v>
      </c>
      <c r="Q239" s="150">
        <f>Прил.6!S181</f>
        <v>0</v>
      </c>
      <c r="R239" s="150">
        <f>Прил.6!T181</f>
        <v>0</v>
      </c>
      <c r="S239" s="150">
        <f>Прил.6!U181</f>
        <v>0</v>
      </c>
      <c r="T239" s="150">
        <f>Прил.6!V181</f>
        <v>0</v>
      </c>
      <c r="U239" s="150">
        <f>Прил.6!W181</f>
        <v>0</v>
      </c>
      <c r="V239" s="150">
        <f>Прил.6!X181</f>
        <v>0</v>
      </c>
      <c r="W239" s="150">
        <f>Прил.6!Y181</f>
        <v>0</v>
      </c>
      <c r="X239" s="150">
        <f>Прил.6!Z181</f>
        <v>0</v>
      </c>
      <c r="Y239" s="150">
        <f>Прил.6!AA181</f>
        <v>0</v>
      </c>
      <c r="Z239" s="150">
        <f>Прил.6!AB181</f>
        <v>0</v>
      </c>
      <c r="AA239" s="150">
        <f>Прил.6!AC181</f>
        <v>0</v>
      </c>
      <c r="AB239" s="150">
        <f>Прил.6!AD181</f>
        <v>0</v>
      </c>
      <c r="AC239" s="150">
        <f>Прил.6!AE181</f>
        <v>0</v>
      </c>
      <c r="AD239" s="150">
        <f>Прил.6!AF181</f>
        <v>0</v>
      </c>
      <c r="AE239" s="150">
        <f>Прил.6!AG181</f>
        <v>0</v>
      </c>
      <c r="AF239" s="150">
        <f>Прил.6!AH181</f>
        <v>0</v>
      </c>
      <c r="AG239" s="150">
        <f>Прил.6!AI181</f>
        <v>0</v>
      </c>
      <c r="AH239" s="150">
        <f>Прил.6!AJ181</f>
        <v>0</v>
      </c>
      <c r="AI239" s="150">
        <f>Прил.6!AK181</f>
        <v>0</v>
      </c>
      <c r="AJ239" s="150">
        <f>Прил.6!AL181</f>
        <v>0</v>
      </c>
      <c r="AK239" s="150">
        <f>Прил.6!AM181</f>
        <v>0</v>
      </c>
      <c r="AL239" s="169" t="str">
        <f t="shared" si="40"/>
        <v xml:space="preserve"> </v>
      </c>
      <c r="AM239" s="100"/>
      <c r="AN239" s="218"/>
    </row>
    <row r="240" spans="1:41" s="108" customFormat="1" ht="12" hidden="1" customHeight="1" x14ac:dyDescent="0.2">
      <c r="A240" s="36" t="str">
        <f>Прил.6!B182</f>
        <v>Иные закупки товаров, работ и услуг для обеспечения государственных (муниципальных) нужд</v>
      </c>
      <c r="B240" s="137" t="str">
        <f>Прил.6!D182</f>
        <v>0503</v>
      </c>
      <c r="C240" s="137" t="str">
        <f>Прил.6!E182</f>
        <v>0611611</v>
      </c>
      <c r="D240" s="137"/>
      <c r="E240" s="150">
        <f>Прил.6!G182</f>
        <v>0</v>
      </c>
      <c r="F240" s="150">
        <f>Прил.6!H182</f>
        <v>0</v>
      </c>
      <c r="G240" s="150">
        <f>Прил.6!I182</f>
        <v>0</v>
      </c>
      <c r="H240" s="150">
        <f>Прил.6!J182</f>
        <v>0</v>
      </c>
      <c r="I240" s="150">
        <f>Прил.6!K182</f>
        <v>0</v>
      </c>
      <c r="J240" s="150">
        <f>Прил.6!L182</f>
        <v>0</v>
      </c>
      <c r="K240" s="150">
        <f>Прил.6!M182</f>
        <v>0</v>
      </c>
      <c r="L240" s="150">
        <f>Прил.6!N182</f>
        <v>0</v>
      </c>
      <c r="M240" s="150">
        <f>Прил.6!O182</f>
        <v>0</v>
      </c>
      <c r="N240" s="150">
        <f>Прил.6!P182</f>
        <v>0</v>
      </c>
      <c r="O240" s="150">
        <f>Прил.6!Q182</f>
        <v>0</v>
      </c>
      <c r="P240" s="150">
        <f>Прил.6!R182</f>
        <v>0</v>
      </c>
      <c r="Q240" s="150">
        <f>Прил.6!S182</f>
        <v>0</v>
      </c>
      <c r="R240" s="150">
        <f>Прил.6!T182</f>
        <v>0</v>
      </c>
      <c r="S240" s="150">
        <f>Прил.6!U182</f>
        <v>0</v>
      </c>
      <c r="T240" s="150">
        <f>Прил.6!V182</f>
        <v>0</v>
      </c>
      <c r="U240" s="150">
        <f>Прил.6!W182</f>
        <v>0</v>
      </c>
      <c r="V240" s="150">
        <f>Прил.6!X182</f>
        <v>0</v>
      </c>
      <c r="W240" s="150">
        <f>Прил.6!Y182</f>
        <v>0</v>
      </c>
      <c r="X240" s="150">
        <f>Прил.6!Z182</f>
        <v>0</v>
      </c>
      <c r="Y240" s="150">
        <f>Прил.6!AA182</f>
        <v>0</v>
      </c>
      <c r="Z240" s="150">
        <f>Прил.6!AB182</f>
        <v>0</v>
      </c>
      <c r="AA240" s="150">
        <f>Прил.6!AC182</f>
        <v>0</v>
      </c>
      <c r="AB240" s="150">
        <f>Прил.6!AD182</f>
        <v>0</v>
      </c>
      <c r="AC240" s="150">
        <f>Прил.6!AE182</f>
        <v>0</v>
      </c>
      <c r="AD240" s="150">
        <f>Прил.6!AF182</f>
        <v>0</v>
      </c>
      <c r="AE240" s="150">
        <f>Прил.6!AG182</f>
        <v>0</v>
      </c>
      <c r="AF240" s="150">
        <f>Прил.6!AH182</f>
        <v>0</v>
      </c>
      <c r="AG240" s="150">
        <f>Прил.6!AI182</f>
        <v>0</v>
      </c>
      <c r="AH240" s="150">
        <f>Прил.6!AJ182</f>
        <v>0</v>
      </c>
      <c r="AI240" s="150">
        <f>Прил.6!AK182</f>
        <v>0</v>
      </c>
      <c r="AJ240" s="150">
        <f>Прил.6!AL182</f>
        <v>0</v>
      </c>
      <c r="AK240" s="150">
        <f>Прил.6!AM182</f>
        <v>0</v>
      </c>
      <c r="AL240" s="169" t="str">
        <f t="shared" si="40"/>
        <v xml:space="preserve"> </v>
      </c>
      <c r="AM240" s="100"/>
      <c r="AN240" s="218"/>
    </row>
    <row r="241" spans="1:41" s="32" customFormat="1" ht="12" hidden="1" customHeight="1" x14ac:dyDescent="0.2">
      <c r="A241" s="36" t="str">
        <f>Прил.6!B183</f>
        <v>Предоставление субсидий бюджетным, автономным учреждениям и иным некоммерческим организациям</v>
      </c>
      <c r="B241" s="137" t="str">
        <f>Прил.6!D183</f>
        <v>0503</v>
      </c>
      <c r="C241" s="137" t="str">
        <f>Прил.6!E183</f>
        <v>0611611</v>
      </c>
      <c r="D241" s="137" t="str">
        <f>Прил.6!F183</f>
        <v>600</v>
      </c>
      <c r="E241" s="150">
        <f>Прил.6!G183</f>
        <v>0</v>
      </c>
      <c r="F241" s="150">
        <f>Прил.6!H183</f>
        <v>0</v>
      </c>
      <c r="G241" s="150">
        <f>Прил.6!I183</f>
        <v>0</v>
      </c>
      <c r="H241" s="150">
        <f>Прил.6!J183</f>
        <v>0</v>
      </c>
      <c r="I241" s="150">
        <f>Прил.6!K183</f>
        <v>0</v>
      </c>
      <c r="J241" s="150">
        <f>Прил.6!L183</f>
        <v>0</v>
      </c>
      <c r="K241" s="150">
        <f>Прил.6!M183</f>
        <v>0</v>
      </c>
      <c r="L241" s="150">
        <f>Прил.6!N183</f>
        <v>0</v>
      </c>
      <c r="M241" s="150">
        <f>Прил.6!O183</f>
        <v>0</v>
      </c>
      <c r="N241" s="150">
        <f>Прил.6!P183</f>
        <v>0</v>
      </c>
      <c r="O241" s="150">
        <f>Прил.6!Q183</f>
        <v>0</v>
      </c>
      <c r="P241" s="150">
        <f>Прил.6!R183</f>
        <v>0</v>
      </c>
      <c r="Q241" s="150">
        <f>Прил.6!S183</f>
        <v>0</v>
      </c>
      <c r="R241" s="150">
        <f>Прил.6!T183</f>
        <v>0</v>
      </c>
      <c r="S241" s="150">
        <f>Прил.6!U183</f>
        <v>0</v>
      </c>
      <c r="T241" s="150">
        <f>Прил.6!V183</f>
        <v>0</v>
      </c>
      <c r="U241" s="150">
        <f>Прил.6!W183</f>
        <v>0</v>
      </c>
      <c r="V241" s="150">
        <f>Прил.6!X183</f>
        <v>0</v>
      </c>
      <c r="W241" s="150">
        <f>Прил.6!Y183</f>
        <v>0</v>
      </c>
      <c r="X241" s="150">
        <f>Прил.6!Z183</f>
        <v>0</v>
      </c>
      <c r="Y241" s="150">
        <f>Прил.6!AA183</f>
        <v>0</v>
      </c>
      <c r="Z241" s="150">
        <f>Прил.6!AB183</f>
        <v>0</v>
      </c>
      <c r="AA241" s="150">
        <f>Прил.6!AC183</f>
        <v>0</v>
      </c>
      <c r="AB241" s="150">
        <f>Прил.6!AD183</f>
        <v>0</v>
      </c>
      <c r="AC241" s="150">
        <f>Прил.6!AE183</f>
        <v>0</v>
      </c>
      <c r="AD241" s="150">
        <f>Прил.6!AF183</f>
        <v>0</v>
      </c>
      <c r="AE241" s="150">
        <f>Прил.6!AG183</f>
        <v>0</v>
      </c>
      <c r="AF241" s="150">
        <f>Прил.6!AH183</f>
        <v>0</v>
      </c>
      <c r="AG241" s="150">
        <f>Прил.6!AI183</f>
        <v>0</v>
      </c>
      <c r="AH241" s="150">
        <f>Прил.6!AJ183</f>
        <v>0</v>
      </c>
      <c r="AI241" s="150">
        <f>Прил.6!AK183</f>
        <v>0</v>
      </c>
      <c r="AJ241" s="150">
        <f>Прил.6!AL183</f>
        <v>0</v>
      </c>
      <c r="AK241" s="150">
        <f>Прил.6!AM183</f>
        <v>0</v>
      </c>
      <c r="AL241" s="169" t="str">
        <f t="shared" si="40"/>
        <v xml:space="preserve"> </v>
      </c>
      <c r="AM241" s="100"/>
      <c r="AN241" s="217"/>
    </row>
    <row r="242" spans="1:41" s="299" customFormat="1" ht="12" hidden="1" customHeight="1" x14ac:dyDescent="0.2">
      <c r="A242" s="430" t="str">
        <f>Прил.6!B184</f>
        <v>Субсидии некоммерческим организациям (за исключением государственных (муниципальных) учреждений)</v>
      </c>
      <c r="B242" s="292" t="str">
        <f>Прил.6!D184</f>
        <v>0503</v>
      </c>
      <c r="C242" s="292" t="str">
        <f>Прил.6!E184</f>
        <v>0611611</v>
      </c>
      <c r="D242" s="292" t="str">
        <f>Прил.6!F184</f>
        <v>630</v>
      </c>
      <c r="E242" s="293">
        <f>Прил.6!G184</f>
        <v>0</v>
      </c>
      <c r="F242" s="293">
        <f>Прил.6!H184</f>
        <v>0</v>
      </c>
      <c r="G242" s="293">
        <f>Прил.6!I184</f>
        <v>0</v>
      </c>
      <c r="H242" s="293">
        <f>Прил.6!J184</f>
        <v>0</v>
      </c>
      <c r="I242" s="293">
        <f>Прил.6!K184</f>
        <v>0</v>
      </c>
      <c r="J242" s="293">
        <f>Прил.6!L184</f>
        <v>0</v>
      </c>
      <c r="K242" s="293">
        <f>Прил.6!M184</f>
        <v>0</v>
      </c>
      <c r="L242" s="293">
        <f>Прил.6!N184</f>
        <v>0</v>
      </c>
      <c r="M242" s="293">
        <f>Прил.6!O184</f>
        <v>0</v>
      </c>
      <c r="N242" s="293">
        <f>Прил.6!P184</f>
        <v>0</v>
      </c>
      <c r="O242" s="293">
        <f>Прил.6!Q184</f>
        <v>0</v>
      </c>
      <c r="P242" s="293">
        <f>Прил.6!R184</f>
        <v>0</v>
      </c>
      <c r="Q242" s="293">
        <f>Прил.6!S184</f>
        <v>0</v>
      </c>
      <c r="R242" s="293">
        <f>Прил.6!T184</f>
        <v>0</v>
      </c>
      <c r="S242" s="293">
        <f>Прил.6!U184</f>
        <v>0</v>
      </c>
      <c r="T242" s="293">
        <f>Прил.6!V184</f>
        <v>0</v>
      </c>
      <c r="U242" s="293">
        <f>Прил.6!W184</f>
        <v>0</v>
      </c>
      <c r="V242" s="293">
        <f>Прил.6!X184</f>
        <v>0</v>
      </c>
      <c r="W242" s="293">
        <f>Прил.6!Y184</f>
        <v>0</v>
      </c>
      <c r="X242" s="293">
        <f>Прил.6!Z184</f>
        <v>0</v>
      </c>
      <c r="Y242" s="293">
        <f>Прил.6!AA184</f>
        <v>0</v>
      </c>
      <c r="Z242" s="293">
        <f>Прил.6!AB184</f>
        <v>0</v>
      </c>
      <c r="AA242" s="293">
        <f>Прил.6!AC184</f>
        <v>0</v>
      </c>
      <c r="AB242" s="293">
        <f>Прил.6!AD184</f>
        <v>0</v>
      </c>
      <c r="AC242" s="293">
        <f>Прил.6!AE184</f>
        <v>0</v>
      </c>
      <c r="AD242" s="293">
        <f>Прил.6!AF184</f>
        <v>0</v>
      </c>
      <c r="AE242" s="293">
        <f>Прил.6!AG184</f>
        <v>0</v>
      </c>
      <c r="AF242" s="293">
        <f>Прил.6!AH184</f>
        <v>0</v>
      </c>
      <c r="AG242" s="293">
        <f>Прил.6!AI184</f>
        <v>0</v>
      </c>
      <c r="AH242" s="293">
        <f>Прил.6!AJ184</f>
        <v>0</v>
      </c>
      <c r="AI242" s="293">
        <f>Прил.6!AK184</f>
        <v>0</v>
      </c>
      <c r="AJ242" s="293">
        <f>Прил.6!AL184</f>
        <v>0</v>
      </c>
      <c r="AK242" s="293">
        <f>Прил.6!AM184</f>
        <v>0</v>
      </c>
      <c r="AL242" s="169" t="str">
        <f t="shared" si="40"/>
        <v xml:space="preserve"> </v>
      </c>
      <c r="AM242" s="284"/>
      <c r="AN242" s="287"/>
    </row>
    <row r="243" spans="1:41" ht="12" customHeight="1" x14ac:dyDescent="0.25">
      <c r="A243" s="382" t="str">
        <f>Прил.6!B185</f>
        <v>Иные бюджетные ассигнования</v>
      </c>
      <c r="B243" s="137" t="str">
        <f>Прил.6!D185</f>
        <v>0503</v>
      </c>
      <c r="C243" s="137" t="str">
        <f>Прил.6!E185</f>
        <v>0611611</v>
      </c>
      <c r="D243" s="137" t="str">
        <f>Прил.6!F185</f>
        <v>800</v>
      </c>
      <c r="E243" s="150">
        <f>Прил.6!G185</f>
        <v>10712830</v>
      </c>
      <c r="F243" s="150">
        <f>Прил.6!H185</f>
        <v>0</v>
      </c>
      <c r="G243" s="150">
        <f>Прил.6!I185</f>
        <v>0</v>
      </c>
      <c r="H243" s="150">
        <f>Прил.6!J185</f>
        <v>0</v>
      </c>
      <c r="I243" s="150">
        <f>Прил.6!K185</f>
        <v>10712830</v>
      </c>
      <c r="J243" s="150">
        <f>Прил.6!L185</f>
        <v>0</v>
      </c>
      <c r="K243" s="150">
        <f>Прил.6!M185</f>
        <v>0</v>
      </c>
      <c r="L243" s="150">
        <f>Прил.6!N185</f>
        <v>0</v>
      </c>
      <c r="M243" s="150">
        <f>Прил.6!O185</f>
        <v>10712830</v>
      </c>
      <c r="N243" s="150">
        <f>Прил.6!P185</f>
        <v>0</v>
      </c>
      <c r="O243" s="150">
        <f>Прил.6!Q185</f>
        <v>0</v>
      </c>
      <c r="P243" s="150">
        <f>Прил.6!R185</f>
        <v>-6200000</v>
      </c>
      <c r="Q243" s="150">
        <f>Прил.6!S185</f>
        <v>4512830</v>
      </c>
      <c r="R243" s="150">
        <f>Прил.6!T185</f>
        <v>0</v>
      </c>
      <c r="S243" s="150">
        <f>Прил.6!U185</f>
        <v>0</v>
      </c>
      <c r="T243" s="150">
        <f>Прил.6!V185</f>
        <v>0</v>
      </c>
      <c r="U243" s="150">
        <f>Прил.6!W185</f>
        <v>4512830</v>
      </c>
      <c r="V243" s="150">
        <f>Прил.6!X185</f>
        <v>0</v>
      </c>
      <c r="W243" s="150">
        <f>Прил.6!Y185</f>
        <v>0</v>
      </c>
      <c r="X243" s="150">
        <f>Прил.6!Z185</f>
        <v>0</v>
      </c>
      <c r="Y243" s="150">
        <f>Прил.6!AA185</f>
        <v>4512830</v>
      </c>
      <c r="Z243" s="150">
        <f>Прил.6!AB185</f>
        <v>0</v>
      </c>
      <c r="AA243" s="150">
        <f>Прил.6!AC185</f>
        <v>0</v>
      </c>
      <c r="AB243" s="150">
        <f>Прил.6!AD185</f>
        <v>0</v>
      </c>
      <c r="AC243" s="150">
        <f>Прил.6!AE185</f>
        <v>4512830</v>
      </c>
      <c r="AD243" s="150">
        <f>Прил.6!AF185</f>
        <v>0</v>
      </c>
      <c r="AE243" s="150">
        <f>Прил.6!AG185</f>
        <v>0</v>
      </c>
      <c r="AF243" s="150">
        <f>Прил.6!AH185</f>
        <v>0</v>
      </c>
      <c r="AG243" s="150">
        <f>Прил.6!AI185</f>
        <v>4512830</v>
      </c>
      <c r="AH243" s="150">
        <f>Прил.6!AJ185</f>
        <v>0</v>
      </c>
      <c r="AI243" s="150">
        <f>Прил.6!AK185</f>
        <v>0</v>
      </c>
      <c r="AJ243" s="150">
        <f>Прил.6!AL185</f>
        <v>0</v>
      </c>
      <c r="AK243" s="150">
        <f>Прил.6!AM185</f>
        <v>4512830</v>
      </c>
      <c r="AL243" s="169">
        <f t="shared" si="40"/>
        <v>1</v>
      </c>
      <c r="AM243" s="100"/>
      <c r="AN243" s="450"/>
      <c r="AO243" s="71">
        <f>I243-AK243</f>
        <v>6200000</v>
      </c>
    </row>
    <row r="244" spans="1:41" s="106" customFormat="1" ht="12" customHeight="1" x14ac:dyDescent="0.25">
      <c r="A244" s="382" t="str">
        <f>Прил.6!B186</f>
        <v>Субсидии юридическим лицам (кроме некоммерческих организаций), индивидуальным предпринимателям, физическим лицам</v>
      </c>
      <c r="B244" s="137" t="str">
        <f>Прил.6!D186</f>
        <v>0503</v>
      </c>
      <c r="C244" s="137" t="str">
        <f>Прил.6!E186</f>
        <v>0611611</v>
      </c>
      <c r="D244" s="137" t="str">
        <f>Прил.6!F186</f>
        <v>810</v>
      </c>
      <c r="E244" s="293">
        <f>Прил.6!G186</f>
        <v>10712830</v>
      </c>
      <c r="F244" s="293">
        <f>Прил.6!H186</f>
        <v>0</v>
      </c>
      <c r="G244" s="293">
        <f>Прил.6!I186</f>
        <v>0</v>
      </c>
      <c r="H244" s="293">
        <f>Прил.6!J186</f>
        <v>0</v>
      </c>
      <c r="I244" s="293">
        <f>Прил.6!K186</f>
        <v>10712830</v>
      </c>
      <c r="J244" s="293">
        <f>Прил.6!L186</f>
        <v>0</v>
      </c>
      <c r="K244" s="293">
        <f>Прил.6!M186</f>
        <v>0</v>
      </c>
      <c r="L244" s="293">
        <f>Прил.6!N186</f>
        <v>0</v>
      </c>
      <c r="M244" s="293">
        <f>Прил.6!O186</f>
        <v>10712830</v>
      </c>
      <c r="N244" s="293">
        <f>Прил.6!P186</f>
        <v>0</v>
      </c>
      <c r="O244" s="293">
        <f>Прил.6!Q186</f>
        <v>0</v>
      </c>
      <c r="P244" s="293">
        <f>Прил.6!R186</f>
        <v>-6200000</v>
      </c>
      <c r="Q244" s="150">
        <f>Прил.6!S186</f>
        <v>4512830</v>
      </c>
      <c r="R244" s="293">
        <f>Прил.6!T186</f>
        <v>0</v>
      </c>
      <c r="S244" s="293">
        <f>Прил.6!U186</f>
        <v>0</v>
      </c>
      <c r="T244" s="293">
        <f>Прил.6!V186</f>
        <v>0</v>
      </c>
      <c r="U244" s="293">
        <f>Прил.6!W186</f>
        <v>4512830</v>
      </c>
      <c r="V244" s="293">
        <f>Прил.6!X186</f>
        <v>0</v>
      </c>
      <c r="W244" s="293">
        <f>Прил.6!Y186</f>
        <v>0</v>
      </c>
      <c r="X244" s="293">
        <f>Прил.6!Z186</f>
        <v>0</v>
      </c>
      <c r="Y244" s="293">
        <f>Прил.6!AA186</f>
        <v>4512830</v>
      </c>
      <c r="Z244" s="293">
        <f>Прил.6!AB186</f>
        <v>0</v>
      </c>
      <c r="AA244" s="293">
        <f>Прил.6!AC186</f>
        <v>0</v>
      </c>
      <c r="AB244" s="293">
        <f>Прил.6!AD186</f>
        <v>0</v>
      </c>
      <c r="AC244" s="293">
        <f>Прил.6!AE186</f>
        <v>4512830</v>
      </c>
      <c r="AD244" s="293">
        <f>Прил.6!AF186</f>
        <v>0</v>
      </c>
      <c r="AE244" s="293">
        <f>Прил.6!AG186</f>
        <v>0</v>
      </c>
      <c r="AF244" s="293">
        <f>Прил.6!AH186</f>
        <v>0</v>
      </c>
      <c r="AG244" s="293">
        <f>Прил.6!AI186</f>
        <v>4512830</v>
      </c>
      <c r="AH244" s="293">
        <f>Прил.6!AJ186</f>
        <v>0</v>
      </c>
      <c r="AI244" s="293">
        <f>Прил.6!AK186</f>
        <v>0</v>
      </c>
      <c r="AJ244" s="293">
        <f>Прил.6!AL186</f>
        <v>0</v>
      </c>
      <c r="AK244" s="293">
        <f>Прил.6!AM186</f>
        <v>4512830</v>
      </c>
      <c r="AL244" s="169">
        <f t="shared" si="40"/>
        <v>1</v>
      </c>
      <c r="AM244" s="114"/>
      <c r="AN244" s="348"/>
      <c r="AO244" s="71">
        <f>I244-AK244</f>
        <v>6200000</v>
      </c>
    </row>
    <row r="245" spans="1:41" s="72" customFormat="1" ht="12" customHeight="1" x14ac:dyDescent="0.25">
      <c r="A245" s="382" t="str">
        <f>Прил.6!B188</f>
        <v>Прочие мероприятия по благоустройству</v>
      </c>
      <c r="B245" s="137" t="str">
        <f>Прил.6!D188</f>
        <v>0503</v>
      </c>
      <c r="C245" s="137" t="str">
        <f>Прил.6!E188</f>
        <v>0611612</v>
      </c>
      <c r="D245" s="137"/>
      <c r="E245" s="150">
        <f>Прил.6!G188</f>
        <v>1574970</v>
      </c>
      <c r="F245" s="150">
        <f>Прил.6!H188</f>
        <v>0</v>
      </c>
      <c r="G245" s="150">
        <f>Прил.6!I188</f>
        <v>0</v>
      </c>
      <c r="H245" s="150">
        <f>Прил.6!J188</f>
        <v>0</v>
      </c>
      <c r="I245" s="150">
        <f>Прил.6!K188</f>
        <v>1574970</v>
      </c>
      <c r="J245" s="150">
        <f>Прил.6!L188</f>
        <v>0</v>
      </c>
      <c r="K245" s="150">
        <f>Прил.6!M188</f>
        <v>0</v>
      </c>
      <c r="L245" s="150">
        <f>Прил.6!N188</f>
        <v>0</v>
      </c>
      <c r="M245" s="150">
        <f>Прил.6!O188</f>
        <v>1574970</v>
      </c>
      <c r="N245" s="150">
        <f>Прил.6!P188</f>
        <v>0</v>
      </c>
      <c r="O245" s="150">
        <f>Прил.6!Q188</f>
        <v>0</v>
      </c>
      <c r="P245" s="150">
        <f>Прил.6!R188</f>
        <v>0</v>
      </c>
      <c r="Q245" s="150">
        <f>Прил.6!S188</f>
        <v>1574970</v>
      </c>
      <c r="R245" s="150">
        <f>Прил.6!T188</f>
        <v>0</v>
      </c>
      <c r="S245" s="150">
        <f>Прил.6!U188</f>
        <v>0</v>
      </c>
      <c r="T245" s="150">
        <f>Прил.6!V188</f>
        <v>0</v>
      </c>
      <c r="U245" s="150">
        <f>Прил.6!W188</f>
        <v>1574970</v>
      </c>
      <c r="V245" s="150">
        <f>Прил.6!X188</f>
        <v>0</v>
      </c>
      <c r="W245" s="150">
        <f>Прил.6!Y188</f>
        <v>0</v>
      </c>
      <c r="X245" s="150">
        <f>Прил.6!Z188</f>
        <v>0</v>
      </c>
      <c r="Y245" s="150">
        <f>Прил.6!AA188</f>
        <v>1574970</v>
      </c>
      <c r="Z245" s="150">
        <f>Прил.6!AB188</f>
        <v>0</v>
      </c>
      <c r="AA245" s="150">
        <f>Прил.6!AC188</f>
        <v>0</v>
      </c>
      <c r="AB245" s="150">
        <f>Прил.6!AD188</f>
        <v>0</v>
      </c>
      <c r="AC245" s="150">
        <f>Прил.6!AE188</f>
        <v>1574970</v>
      </c>
      <c r="AD245" s="150">
        <f>Прил.6!AF188</f>
        <v>0</v>
      </c>
      <c r="AE245" s="150">
        <f>Прил.6!AG188</f>
        <v>0</v>
      </c>
      <c r="AF245" s="150">
        <f>Прил.6!AH188</f>
        <v>0</v>
      </c>
      <c r="AG245" s="150">
        <f>Прил.6!AI188</f>
        <v>1574970</v>
      </c>
      <c r="AH245" s="150">
        <f>Прил.6!AJ188</f>
        <v>0</v>
      </c>
      <c r="AI245" s="150">
        <f>Прил.6!AK188</f>
        <v>0</v>
      </c>
      <c r="AJ245" s="150">
        <f>Прил.6!AL188</f>
        <v>0</v>
      </c>
      <c r="AK245" s="150">
        <f>Прил.6!AM188</f>
        <v>1574970</v>
      </c>
      <c r="AL245" s="169">
        <f t="shared" si="40"/>
        <v>1</v>
      </c>
      <c r="AM245" s="100"/>
      <c r="AN245" s="455"/>
      <c r="AO245" s="71">
        <f>I245-AK245</f>
        <v>0</v>
      </c>
    </row>
    <row r="246" spans="1:41" s="52" customFormat="1" ht="12" customHeight="1" x14ac:dyDescent="0.25">
      <c r="A246" s="382" t="str">
        <f>Прил.6!B189</f>
        <v>Закупка товаров, работ и услуг для государственных (муниципальных) нужд</v>
      </c>
      <c r="B246" s="137" t="str">
        <f>Прил.6!D189</f>
        <v>0503</v>
      </c>
      <c r="C246" s="137" t="str">
        <f>Прил.6!E189</f>
        <v>0611612</v>
      </c>
      <c r="D246" s="137" t="str">
        <f>Прил.6!F189</f>
        <v>200</v>
      </c>
      <c r="E246" s="150">
        <f>Прил.6!G189</f>
        <v>1574970</v>
      </c>
      <c r="F246" s="150">
        <f>Прил.6!H189</f>
        <v>0</v>
      </c>
      <c r="G246" s="150">
        <f>Прил.6!I189</f>
        <v>0</v>
      </c>
      <c r="H246" s="150">
        <f>Прил.6!J189</f>
        <v>0</v>
      </c>
      <c r="I246" s="150">
        <f>Прил.6!K189</f>
        <v>1574970</v>
      </c>
      <c r="J246" s="150">
        <f>Прил.6!L189</f>
        <v>0</v>
      </c>
      <c r="K246" s="150">
        <f>Прил.6!M189</f>
        <v>0</v>
      </c>
      <c r="L246" s="150">
        <f>Прил.6!N189</f>
        <v>0</v>
      </c>
      <c r="M246" s="150">
        <f>Прил.6!O189</f>
        <v>1574970</v>
      </c>
      <c r="N246" s="150">
        <f>Прил.6!P189</f>
        <v>0</v>
      </c>
      <c r="O246" s="150">
        <f>Прил.6!Q189</f>
        <v>0</v>
      </c>
      <c r="P246" s="150">
        <f>Прил.6!R189</f>
        <v>0</v>
      </c>
      <c r="Q246" s="150">
        <f>Прил.6!S189</f>
        <v>1574970</v>
      </c>
      <c r="R246" s="150">
        <f>Прил.6!T189</f>
        <v>0</v>
      </c>
      <c r="S246" s="150">
        <f>Прил.6!U189</f>
        <v>0</v>
      </c>
      <c r="T246" s="150">
        <f>Прил.6!V189</f>
        <v>0</v>
      </c>
      <c r="U246" s="150">
        <f>Прил.6!W189</f>
        <v>1574970</v>
      </c>
      <c r="V246" s="150">
        <f>Прил.6!X189</f>
        <v>0</v>
      </c>
      <c r="W246" s="150">
        <f>Прил.6!Y189</f>
        <v>0</v>
      </c>
      <c r="X246" s="150">
        <f>Прил.6!Z189</f>
        <v>0</v>
      </c>
      <c r="Y246" s="150">
        <f>Прил.6!AA189</f>
        <v>1574970</v>
      </c>
      <c r="Z246" s="150">
        <f>Прил.6!AB189</f>
        <v>0</v>
      </c>
      <c r="AA246" s="150">
        <f>Прил.6!AC189</f>
        <v>0</v>
      </c>
      <c r="AB246" s="150">
        <f>Прил.6!AD189</f>
        <v>0</v>
      </c>
      <c r="AC246" s="150">
        <f>Прил.6!AE189</f>
        <v>1574970</v>
      </c>
      <c r="AD246" s="150">
        <f>Прил.6!AF189</f>
        <v>0</v>
      </c>
      <c r="AE246" s="150">
        <f>Прил.6!AG189</f>
        <v>0</v>
      </c>
      <c r="AF246" s="150">
        <f>Прил.6!AH189</f>
        <v>0</v>
      </c>
      <c r="AG246" s="150">
        <f>Прил.6!AI189</f>
        <v>1574970</v>
      </c>
      <c r="AH246" s="150">
        <f>Прил.6!AJ189</f>
        <v>0</v>
      </c>
      <c r="AI246" s="150">
        <f>Прил.6!AK189</f>
        <v>0</v>
      </c>
      <c r="AJ246" s="150">
        <f>Прил.6!AL189</f>
        <v>0</v>
      </c>
      <c r="AK246" s="150">
        <f>Прил.6!AM189</f>
        <v>1574970</v>
      </c>
      <c r="AL246" s="169">
        <f t="shared" si="40"/>
        <v>1</v>
      </c>
      <c r="AM246" s="100"/>
      <c r="AN246" s="449"/>
      <c r="AO246" s="71">
        <f>I246-AK246</f>
        <v>0</v>
      </c>
    </row>
    <row r="247" spans="1:41" s="72" customFormat="1" ht="12" customHeight="1" x14ac:dyDescent="0.25">
      <c r="A247" s="382" t="str">
        <f>Прил.6!B190</f>
        <v>Иные закупки товаров, работ и услуг для обеспечения государственных (муниципальных) нужд</v>
      </c>
      <c r="B247" s="137" t="str">
        <f>Прил.6!D190</f>
        <v>0503</v>
      </c>
      <c r="C247" s="137" t="str">
        <f>Прил.6!E190</f>
        <v>0611612</v>
      </c>
      <c r="D247" s="137" t="str">
        <f>Прил.6!F190</f>
        <v>240</v>
      </c>
      <c r="E247" s="293">
        <f>Прил.6!G190</f>
        <v>1574970</v>
      </c>
      <c r="F247" s="293">
        <f>Прил.6!H190</f>
        <v>0</v>
      </c>
      <c r="G247" s="293">
        <f>Прил.6!I190</f>
        <v>0</v>
      </c>
      <c r="H247" s="293">
        <f>Прил.6!J190</f>
        <v>0</v>
      </c>
      <c r="I247" s="293">
        <f>Прил.6!K190</f>
        <v>1574970</v>
      </c>
      <c r="J247" s="293">
        <f>Прил.6!L190</f>
        <v>0</v>
      </c>
      <c r="K247" s="293">
        <f>Прил.6!M190</f>
        <v>0</v>
      </c>
      <c r="L247" s="293">
        <f>Прил.6!N190</f>
        <v>0</v>
      </c>
      <c r="M247" s="293">
        <f>Прил.6!O190</f>
        <v>1574970</v>
      </c>
      <c r="N247" s="293">
        <f>Прил.6!P190</f>
        <v>0</v>
      </c>
      <c r="O247" s="293">
        <f>Прил.6!Q190</f>
        <v>0</v>
      </c>
      <c r="P247" s="293">
        <f>Прил.6!R190</f>
        <v>0</v>
      </c>
      <c r="Q247" s="150">
        <f>Прил.6!S190</f>
        <v>1574970</v>
      </c>
      <c r="R247" s="293">
        <f>Прил.6!T190</f>
        <v>0</v>
      </c>
      <c r="S247" s="293">
        <f>Прил.6!U190</f>
        <v>0</v>
      </c>
      <c r="T247" s="293">
        <f>Прил.6!V190</f>
        <v>0</v>
      </c>
      <c r="U247" s="293">
        <f>Прил.6!W190</f>
        <v>1574970</v>
      </c>
      <c r="V247" s="293">
        <f>Прил.6!X190</f>
        <v>0</v>
      </c>
      <c r="W247" s="293">
        <f>Прил.6!Y190</f>
        <v>0</v>
      </c>
      <c r="X247" s="293">
        <f>Прил.6!Z190</f>
        <v>0</v>
      </c>
      <c r="Y247" s="293">
        <f>Прил.6!AA190</f>
        <v>1574970</v>
      </c>
      <c r="Z247" s="293">
        <f>Прил.6!AB190</f>
        <v>0</v>
      </c>
      <c r="AA247" s="293">
        <f>Прил.6!AC190</f>
        <v>0</v>
      </c>
      <c r="AB247" s="293">
        <f>Прил.6!AD190</f>
        <v>0</v>
      </c>
      <c r="AC247" s="293">
        <f>Прил.6!AE190</f>
        <v>1574970</v>
      </c>
      <c r="AD247" s="293">
        <f>Прил.6!AF190</f>
        <v>0</v>
      </c>
      <c r="AE247" s="293">
        <f>Прил.6!AG190</f>
        <v>0</v>
      </c>
      <c r="AF247" s="293">
        <f>Прил.6!AH190</f>
        <v>0</v>
      </c>
      <c r="AG247" s="293">
        <f>Прил.6!AI190</f>
        <v>1574970</v>
      </c>
      <c r="AH247" s="293">
        <f>Прил.6!AJ190</f>
        <v>0</v>
      </c>
      <c r="AI247" s="293">
        <f>Прил.6!AK190</f>
        <v>0</v>
      </c>
      <c r="AJ247" s="293">
        <f>Прил.6!AL190</f>
        <v>0</v>
      </c>
      <c r="AK247" s="293">
        <f>Прил.6!AM190</f>
        <v>1574970</v>
      </c>
      <c r="AL247" s="169">
        <f t="shared" si="40"/>
        <v>1</v>
      </c>
      <c r="AM247" s="138"/>
      <c r="AN247" s="454"/>
      <c r="AO247" s="71">
        <f>I247-AK247</f>
        <v>0</v>
      </c>
    </row>
    <row r="248" spans="1:41" s="52" customFormat="1" ht="12" hidden="1" customHeight="1" x14ac:dyDescent="0.25">
      <c r="A248" s="36" t="str">
        <f>Прил.6!B191</f>
        <v>Предоставление субсидий бюджетным, автономным учреждениям и иным некоммерческим организациям</v>
      </c>
      <c r="B248" s="137" t="str">
        <f>Прил.6!D191</f>
        <v>0503</v>
      </c>
      <c r="C248" s="137" t="str">
        <f>Прил.6!E191</f>
        <v>0611612</v>
      </c>
      <c r="D248" s="137" t="str">
        <f>Прил.6!F191</f>
        <v>600</v>
      </c>
      <c r="E248" s="150">
        <f>Прил.6!G191</f>
        <v>0</v>
      </c>
      <c r="F248" s="150">
        <f>Прил.6!H191</f>
        <v>0</v>
      </c>
      <c r="G248" s="150">
        <f>Прил.6!I191</f>
        <v>0</v>
      </c>
      <c r="H248" s="150">
        <f>Прил.6!J191</f>
        <v>0</v>
      </c>
      <c r="I248" s="150">
        <f>Прил.6!K191</f>
        <v>0</v>
      </c>
      <c r="J248" s="150">
        <f>Прил.6!L191</f>
        <v>0</v>
      </c>
      <c r="K248" s="150">
        <f>Прил.6!M191</f>
        <v>0</v>
      </c>
      <c r="L248" s="150">
        <f>Прил.6!N191</f>
        <v>0</v>
      </c>
      <c r="M248" s="150">
        <f>Прил.6!O191</f>
        <v>0</v>
      </c>
      <c r="N248" s="150">
        <f>Прил.6!P191</f>
        <v>0</v>
      </c>
      <c r="O248" s="150">
        <f>Прил.6!Q191</f>
        <v>0</v>
      </c>
      <c r="P248" s="150">
        <f>Прил.6!R191</f>
        <v>0</v>
      </c>
      <c r="Q248" s="150">
        <f>Прил.6!S191</f>
        <v>0</v>
      </c>
      <c r="R248" s="150">
        <f>Прил.6!T191</f>
        <v>0</v>
      </c>
      <c r="S248" s="150">
        <f>Прил.6!U191</f>
        <v>0</v>
      </c>
      <c r="T248" s="150">
        <f>Прил.6!V191</f>
        <v>0</v>
      </c>
      <c r="U248" s="150">
        <f>Прил.6!W191</f>
        <v>0</v>
      </c>
      <c r="V248" s="150">
        <f>Прил.6!X191</f>
        <v>0</v>
      </c>
      <c r="W248" s="150">
        <f>Прил.6!Y191</f>
        <v>0</v>
      </c>
      <c r="X248" s="150">
        <f>Прил.6!Z191</f>
        <v>0</v>
      </c>
      <c r="Y248" s="150">
        <f>Прил.6!AA191</f>
        <v>0</v>
      </c>
      <c r="Z248" s="150">
        <f>Прил.6!AB191</f>
        <v>0</v>
      </c>
      <c r="AA248" s="150">
        <f>Прил.6!AC191</f>
        <v>0</v>
      </c>
      <c r="AB248" s="150">
        <f>Прил.6!AD191</f>
        <v>0</v>
      </c>
      <c r="AC248" s="150">
        <f>Прил.6!AE191</f>
        <v>0</v>
      </c>
      <c r="AD248" s="150">
        <f>Прил.6!AF191</f>
        <v>0</v>
      </c>
      <c r="AE248" s="150">
        <f>Прил.6!AG191</f>
        <v>0</v>
      </c>
      <c r="AF248" s="150">
        <f>Прил.6!AH191</f>
        <v>0</v>
      </c>
      <c r="AG248" s="150">
        <f>Прил.6!AI191</f>
        <v>0</v>
      </c>
      <c r="AH248" s="150">
        <f>Прил.6!AJ191</f>
        <v>0</v>
      </c>
      <c r="AI248" s="150">
        <f>Прил.6!AK191</f>
        <v>0</v>
      </c>
      <c r="AJ248" s="150">
        <f>Прил.6!AL191</f>
        <v>0</v>
      </c>
      <c r="AK248" s="150">
        <f>Прил.6!AM191</f>
        <v>0</v>
      </c>
      <c r="AL248" s="169" t="str">
        <f t="shared" si="40"/>
        <v xml:space="preserve"> </v>
      </c>
      <c r="AM248" s="100"/>
      <c r="AN248" s="217"/>
    </row>
    <row r="249" spans="1:41" s="300" customFormat="1" ht="12" hidden="1" customHeight="1" x14ac:dyDescent="0.25">
      <c r="A249" s="430" t="str">
        <f>Прил.6!B192</f>
        <v>Субсидии некоммерческим организациям (за исключением государственных (муниципальных) учреждений)</v>
      </c>
      <c r="B249" s="292" t="str">
        <f>Прил.6!D192</f>
        <v>0503</v>
      </c>
      <c r="C249" s="292" t="str">
        <f>Прил.6!E192</f>
        <v>0611612</v>
      </c>
      <c r="D249" s="292" t="str">
        <f>Прил.6!F192</f>
        <v>630</v>
      </c>
      <c r="E249" s="293">
        <f>Прил.6!G192</f>
        <v>0</v>
      </c>
      <c r="F249" s="293">
        <f>Прил.6!H192</f>
        <v>0</v>
      </c>
      <c r="G249" s="293">
        <f>Прил.6!I192</f>
        <v>0</v>
      </c>
      <c r="H249" s="293">
        <f>Прил.6!J192</f>
        <v>0</v>
      </c>
      <c r="I249" s="293">
        <f>Прил.6!K192</f>
        <v>0</v>
      </c>
      <c r="J249" s="293">
        <f>Прил.6!L192</f>
        <v>0</v>
      </c>
      <c r="K249" s="293">
        <f>Прил.6!M192</f>
        <v>0</v>
      </c>
      <c r="L249" s="293">
        <f>Прил.6!N192</f>
        <v>0</v>
      </c>
      <c r="M249" s="293">
        <f>Прил.6!O192</f>
        <v>0</v>
      </c>
      <c r="N249" s="293">
        <f>Прил.6!P192</f>
        <v>0</v>
      </c>
      <c r="O249" s="293">
        <f>Прил.6!Q192</f>
        <v>0</v>
      </c>
      <c r="P249" s="293">
        <f>Прил.6!R192</f>
        <v>0</v>
      </c>
      <c r="Q249" s="293">
        <f>Прил.6!S192</f>
        <v>0</v>
      </c>
      <c r="R249" s="293">
        <f>Прил.6!T192</f>
        <v>0</v>
      </c>
      <c r="S249" s="293">
        <f>Прил.6!U192</f>
        <v>0</v>
      </c>
      <c r="T249" s="293">
        <f>Прил.6!V192</f>
        <v>0</v>
      </c>
      <c r="U249" s="293">
        <f>Прил.6!W192</f>
        <v>0</v>
      </c>
      <c r="V249" s="293">
        <f>Прил.6!X192</f>
        <v>0</v>
      </c>
      <c r="W249" s="293">
        <f>Прил.6!Y192</f>
        <v>0</v>
      </c>
      <c r="X249" s="293">
        <f>Прил.6!Z192</f>
        <v>0</v>
      </c>
      <c r="Y249" s="293">
        <f>Прил.6!AA192</f>
        <v>0</v>
      </c>
      <c r="Z249" s="293">
        <f>Прил.6!AB192</f>
        <v>0</v>
      </c>
      <c r="AA249" s="293">
        <f>Прил.6!AC192</f>
        <v>0</v>
      </c>
      <c r="AB249" s="293">
        <f>Прил.6!AD192</f>
        <v>0</v>
      </c>
      <c r="AC249" s="293">
        <f>Прил.6!AE192</f>
        <v>0</v>
      </c>
      <c r="AD249" s="293">
        <f>Прил.6!AF192</f>
        <v>0</v>
      </c>
      <c r="AE249" s="293">
        <f>Прил.6!AG192</f>
        <v>0</v>
      </c>
      <c r="AF249" s="293">
        <f>Прил.6!AH192</f>
        <v>0</v>
      </c>
      <c r="AG249" s="293">
        <f>Прил.6!AI192</f>
        <v>0</v>
      </c>
      <c r="AH249" s="293">
        <f>Прил.6!AJ192</f>
        <v>0</v>
      </c>
      <c r="AI249" s="293">
        <f>Прил.6!AK192</f>
        <v>0</v>
      </c>
      <c r="AJ249" s="293">
        <f>Прил.6!AL192</f>
        <v>0</v>
      </c>
      <c r="AK249" s="293">
        <f>Прил.6!AM192</f>
        <v>0</v>
      </c>
      <c r="AL249" s="169" t="str">
        <f t="shared" si="40"/>
        <v xml:space="preserve"> </v>
      </c>
      <c r="AM249" s="284"/>
      <c r="AN249" s="287"/>
    </row>
    <row r="250" spans="1:41" s="32" customFormat="1" ht="12" hidden="1" customHeight="1" x14ac:dyDescent="0.2">
      <c r="A250" s="36" t="str">
        <f>Прил.6!B193</f>
        <v>Иные бюджетные ассигнования</v>
      </c>
      <c r="B250" s="137" t="str">
        <f>Прил.6!D193</f>
        <v>0503</v>
      </c>
      <c r="C250" s="137" t="str">
        <f>Прил.6!E193</f>
        <v>0611612</v>
      </c>
      <c r="D250" s="137" t="str">
        <f>Прил.6!F193</f>
        <v>800</v>
      </c>
      <c r="E250" s="150">
        <f>Прил.6!G193</f>
        <v>0</v>
      </c>
      <c r="F250" s="150">
        <f>Прил.6!H193</f>
        <v>0</v>
      </c>
      <c r="G250" s="150">
        <f>Прил.6!I193</f>
        <v>0</v>
      </c>
      <c r="H250" s="150">
        <f>Прил.6!J193</f>
        <v>0</v>
      </c>
      <c r="I250" s="150">
        <f>Прил.6!K193</f>
        <v>0</v>
      </c>
      <c r="J250" s="150">
        <f>Прил.6!L193</f>
        <v>0</v>
      </c>
      <c r="K250" s="150">
        <f>Прил.6!M193</f>
        <v>0</v>
      </c>
      <c r="L250" s="150">
        <f>Прил.6!N193</f>
        <v>0</v>
      </c>
      <c r="M250" s="150">
        <f>Прил.6!O193</f>
        <v>0</v>
      </c>
      <c r="N250" s="150">
        <f>Прил.6!P193</f>
        <v>0</v>
      </c>
      <c r="O250" s="150">
        <f>Прил.6!Q193</f>
        <v>0</v>
      </c>
      <c r="P250" s="150">
        <f>Прил.6!R193</f>
        <v>0</v>
      </c>
      <c r="Q250" s="150">
        <f>Прил.6!S193</f>
        <v>0</v>
      </c>
      <c r="R250" s="150">
        <f>Прил.6!T193</f>
        <v>0</v>
      </c>
      <c r="S250" s="150">
        <f>Прил.6!U193</f>
        <v>0</v>
      </c>
      <c r="T250" s="150">
        <f>Прил.6!V193</f>
        <v>0</v>
      </c>
      <c r="U250" s="150">
        <f>Прил.6!W193</f>
        <v>0</v>
      </c>
      <c r="V250" s="150">
        <f>Прил.6!X193</f>
        <v>0</v>
      </c>
      <c r="W250" s="150">
        <f>Прил.6!Y193</f>
        <v>0</v>
      </c>
      <c r="X250" s="150">
        <f>Прил.6!Z193</f>
        <v>0</v>
      </c>
      <c r="Y250" s="150">
        <f>Прил.6!AA193</f>
        <v>0</v>
      </c>
      <c r="Z250" s="150">
        <f>Прил.6!AB193</f>
        <v>0</v>
      </c>
      <c r="AA250" s="150">
        <f>Прил.6!AC193</f>
        <v>0</v>
      </c>
      <c r="AB250" s="150">
        <f>Прил.6!AD193</f>
        <v>0</v>
      </c>
      <c r="AC250" s="150">
        <f>Прил.6!AE193</f>
        <v>0</v>
      </c>
      <c r="AD250" s="150">
        <f>Прил.6!AF193</f>
        <v>0</v>
      </c>
      <c r="AE250" s="150">
        <f>Прил.6!AG193</f>
        <v>0</v>
      </c>
      <c r="AF250" s="150">
        <f>Прил.6!AH193</f>
        <v>0</v>
      </c>
      <c r="AG250" s="150">
        <f>Прил.6!AI193</f>
        <v>0</v>
      </c>
      <c r="AH250" s="150">
        <f>Прил.6!AJ193</f>
        <v>0</v>
      </c>
      <c r="AI250" s="150">
        <f>Прил.6!AK193</f>
        <v>0</v>
      </c>
      <c r="AJ250" s="150">
        <f>Прил.6!AL193</f>
        <v>0</v>
      </c>
      <c r="AK250" s="150">
        <f>Прил.6!AM193</f>
        <v>0</v>
      </c>
      <c r="AL250" s="169" t="str">
        <f t="shared" si="40"/>
        <v xml:space="preserve"> </v>
      </c>
      <c r="AM250" s="100"/>
      <c r="AN250" s="216"/>
    </row>
    <row r="251" spans="1:41" s="291" customFormat="1" ht="12" hidden="1" customHeight="1" x14ac:dyDescent="0.2">
      <c r="A251" s="430" t="str">
        <f>Прил.6!B194</f>
        <v>Субсидии юридическим лицам (кроме некоммерческих организаций), индивидуальным предпринимателям, физическим лицам</v>
      </c>
      <c r="B251" s="292" t="str">
        <f>Прил.6!D194</f>
        <v>0503</v>
      </c>
      <c r="C251" s="292" t="str">
        <f>Прил.6!E194</f>
        <v>0611612</v>
      </c>
      <c r="D251" s="292" t="str">
        <f>Прил.6!F194</f>
        <v>810</v>
      </c>
      <c r="E251" s="293">
        <f>Прил.6!G194</f>
        <v>0</v>
      </c>
      <c r="F251" s="293">
        <f>Прил.6!H194</f>
        <v>0</v>
      </c>
      <c r="G251" s="293">
        <f>Прил.6!I194</f>
        <v>0</v>
      </c>
      <c r="H251" s="293">
        <f>Прил.6!J194</f>
        <v>0</v>
      </c>
      <c r="I251" s="293">
        <f>Прил.6!K194</f>
        <v>0</v>
      </c>
      <c r="J251" s="293">
        <f>Прил.6!L194</f>
        <v>0</v>
      </c>
      <c r="K251" s="293">
        <f>Прил.6!M194</f>
        <v>0</v>
      </c>
      <c r="L251" s="293">
        <f>Прил.6!N194</f>
        <v>0</v>
      </c>
      <c r="M251" s="293">
        <f>Прил.6!O194</f>
        <v>0</v>
      </c>
      <c r="N251" s="293">
        <f>Прил.6!P194</f>
        <v>0</v>
      </c>
      <c r="O251" s="293">
        <f>Прил.6!Q194</f>
        <v>0</v>
      </c>
      <c r="P251" s="293">
        <f>Прил.6!R194</f>
        <v>0</v>
      </c>
      <c r="Q251" s="293">
        <f>Прил.6!S194</f>
        <v>0</v>
      </c>
      <c r="R251" s="293">
        <f>Прил.6!T194</f>
        <v>0</v>
      </c>
      <c r="S251" s="293">
        <f>Прил.6!U194</f>
        <v>0</v>
      </c>
      <c r="T251" s="293">
        <f>Прил.6!V194</f>
        <v>0</v>
      </c>
      <c r="U251" s="293">
        <f>Прил.6!W194</f>
        <v>0</v>
      </c>
      <c r="V251" s="293">
        <f>Прил.6!X194</f>
        <v>0</v>
      </c>
      <c r="W251" s="293">
        <f>Прил.6!Y194</f>
        <v>0</v>
      </c>
      <c r="X251" s="293">
        <f>Прил.6!Z194</f>
        <v>0</v>
      </c>
      <c r="Y251" s="293">
        <f>Прил.6!AA194</f>
        <v>0</v>
      </c>
      <c r="Z251" s="293">
        <f>Прил.6!AB194</f>
        <v>0</v>
      </c>
      <c r="AA251" s="293">
        <f>Прил.6!AC194</f>
        <v>0</v>
      </c>
      <c r="AB251" s="293">
        <f>Прил.6!AD194</f>
        <v>0</v>
      </c>
      <c r="AC251" s="293">
        <f>Прил.6!AE194</f>
        <v>0</v>
      </c>
      <c r="AD251" s="293">
        <f>Прил.6!AF194</f>
        <v>0</v>
      </c>
      <c r="AE251" s="293">
        <f>Прил.6!AG194</f>
        <v>0</v>
      </c>
      <c r="AF251" s="293">
        <f>Прил.6!AH194</f>
        <v>0</v>
      </c>
      <c r="AG251" s="293">
        <f>Прил.6!AI194</f>
        <v>0</v>
      </c>
      <c r="AH251" s="293">
        <f>Прил.6!AJ194</f>
        <v>0</v>
      </c>
      <c r="AI251" s="293">
        <f>Прил.6!AK194</f>
        <v>0</v>
      </c>
      <c r="AJ251" s="293">
        <f>Прил.6!AL194</f>
        <v>0</v>
      </c>
      <c r="AK251" s="293">
        <f>Прил.6!AM194</f>
        <v>0</v>
      </c>
      <c r="AL251" s="169" t="str">
        <f t="shared" si="40"/>
        <v xml:space="preserve"> </v>
      </c>
      <c r="AM251" s="284"/>
      <c r="AN251" s="285"/>
    </row>
    <row r="252" spans="1:41" ht="12" hidden="1" customHeight="1" x14ac:dyDescent="0.2">
      <c r="A252" s="36" t="str">
        <f>Прил.6!B195</f>
        <v>Софинансирование мероприятий по реализации проектов по благоустройству территорий поселений, городских округов</v>
      </c>
      <c r="B252" s="137" t="str">
        <f>Прил.6!D195</f>
        <v>0503</v>
      </c>
      <c r="C252" s="137" t="str">
        <f>Прил.6!E195</f>
        <v>0611613</v>
      </c>
      <c r="D252" s="137"/>
      <c r="E252" s="150">
        <f>Прил.6!G195</f>
        <v>0</v>
      </c>
      <c r="F252" s="150">
        <f>Прил.6!H195</f>
        <v>0</v>
      </c>
      <c r="G252" s="150">
        <f>Прил.6!I195</f>
        <v>0</v>
      </c>
      <c r="H252" s="150">
        <f>Прил.6!J195</f>
        <v>0</v>
      </c>
      <c r="I252" s="150">
        <f>Прил.6!K195</f>
        <v>0</v>
      </c>
      <c r="J252" s="150">
        <f>Прил.6!L195</f>
        <v>0</v>
      </c>
      <c r="K252" s="150">
        <f>Прил.6!M195</f>
        <v>0</v>
      </c>
      <c r="L252" s="150">
        <f>Прил.6!N195</f>
        <v>0</v>
      </c>
      <c r="M252" s="150">
        <f>Прил.6!O195</f>
        <v>0</v>
      </c>
      <c r="N252" s="150">
        <f>Прил.6!P195</f>
        <v>0</v>
      </c>
      <c r="O252" s="150">
        <f>Прил.6!Q195</f>
        <v>0</v>
      </c>
      <c r="P252" s="150">
        <f>Прил.6!R195</f>
        <v>0</v>
      </c>
      <c r="Q252" s="150">
        <f>Прил.6!S195</f>
        <v>0</v>
      </c>
      <c r="R252" s="150">
        <f>Прил.6!T195</f>
        <v>0</v>
      </c>
      <c r="S252" s="150">
        <f>Прил.6!U195</f>
        <v>0</v>
      </c>
      <c r="T252" s="150">
        <f>Прил.6!V195</f>
        <v>0</v>
      </c>
      <c r="U252" s="150">
        <f>Прил.6!W195</f>
        <v>0</v>
      </c>
      <c r="V252" s="150">
        <f>Прил.6!X195</f>
        <v>0</v>
      </c>
      <c r="W252" s="150">
        <f>Прил.6!Y195</f>
        <v>0</v>
      </c>
      <c r="X252" s="150">
        <f>Прил.6!Z195</f>
        <v>0</v>
      </c>
      <c r="Y252" s="150">
        <f>Прил.6!AA195</f>
        <v>0</v>
      </c>
      <c r="Z252" s="150">
        <f>Прил.6!AB195</f>
        <v>0</v>
      </c>
      <c r="AA252" s="150">
        <f>Прил.6!AC195</f>
        <v>0</v>
      </c>
      <c r="AB252" s="150">
        <f>Прил.6!AD195</f>
        <v>0</v>
      </c>
      <c r="AC252" s="150">
        <f>Прил.6!AE195</f>
        <v>0</v>
      </c>
      <c r="AD252" s="150">
        <f>Прил.6!AF195</f>
        <v>0</v>
      </c>
      <c r="AE252" s="150">
        <f>Прил.6!AG195</f>
        <v>0</v>
      </c>
      <c r="AF252" s="150">
        <f>Прил.6!AH195</f>
        <v>0</v>
      </c>
      <c r="AG252" s="150">
        <f>Прил.6!AI195</f>
        <v>0</v>
      </c>
      <c r="AH252" s="150">
        <f>Прил.6!AJ195</f>
        <v>0</v>
      </c>
      <c r="AI252" s="150">
        <f>Прил.6!AK195</f>
        <v>0</v>
      </c>
      <c r="AJ252" s="150">
        <f>Прил.6!AL195</f>
        <v>0</v>
      </c>
      <c r="AK252" s="150">
        <f>Прил.6!AM195</f>
        <v>0</v>
      </c>
      <c r="AL252" s="169" t="str">
        <f t="shared" si="40"/>
        <v xml:space="preserve"> </v>
      </c>
      <c r="AM252" s="100"/>
      <c r="AN252" s="215"/>
    </row>
    <row r="253" spans="1:41" s="106" customFormat="1" ht="12" hidden="1" customHeight="1" x14ac:dyDescent="0.25">
      <c r="A253" s="36" t="str">
        <f>Прил.6!B196</f>
        <v>Закупка товаров, работ и услуг для государственных (муниципальных) нужд</v>
      </c>
      <c r="B253" s="137" t="str">
        <f>Прил.6!D196</f>
        <v>0503</v>
      </c>
      <c r="C253" s="137" t="str">
        <f>Прил.6!E196</f>
        <v>0611613</v>
      </c>
      <c r="D253" s="137" t="str">
        <f>Прил.6!F196</f>
        <v>200</v>
      </c>
      <c r="E253" s="150">
        <f>Прил.6!G196</f>
        <v>0</v>
      </c>
      <c r="F253" s="150">
        <f>Прил.6!H196</f>
        <v>0</v>
      </c>
      <c r="G253" s="150">
        <f>Прил.6!I196</f>
        <v>0</v>
      </c>
      <c r="H253" s="150">
        <f>Прил.6!J196</f>
        <v>0</v>
      </c>
      <c r="I253" s="150">
        <f>Прил.6!K196</f>
        <v>0</v>
      </c>
      <c r="J253" s="150">
        <f>Прил.6!L196</f>
        <v>0</v>
      </c>
      <c r="K253" s="150">
        <f>Прил.6!M196</f>
        <v>0</v>
      </c>
      <c r="L253" s="150">
        <f>Прил.6!N196</f>
        <v>0</v>
      </c>
      <c r="M253" s="150">
        <f>Прил.6!O196</f>
        <v>0</v>
      </c>
      <c r="N253" s="150">
        <f>Прил.6!P196</f>
        <v>0</v>
      </c>
      <c r="O253" s="150">
        <f>Прил.6!Q196</f>
        <v>0</v>
      </c>
      <c r="P253" s="150">
        <f>Прил.6!R196</f>
        <v>0</v>
      </c>
      <c r="Q253" s="150">
        <f>Прил.6!S196</f>
        <v>0</v>
      </c>
      <c r="R253" s="150">
        <f>Прил.6!T196</f>
        <v>0</v>
      </c>
      <c r="S253" s="150">
        <f>Прил.6!U196</f>
        <v>0</v>
      </c>
      <c r="T253" s="150">
        <f>Прил.6!V196</f>
        <v>0</v>
      </c>
      <c r="U253" s="150">
        <f>Прил.6!W196</f>
        <v>0</v>
      </c>
      <c r="V253" s="150">
        <f>Прил.6!X196</f>
        <v>0</v>
      </c>
      <c r="W253" s="150">
        <f>Прил.6!Y196</f>
        <v>0</v>
      </c>
      <c r="X253" s="150">
        <f>Прил.6!Z196</f>
        <v>0</v>
      </c>
      <c r="Y253" s="150">
        <f>Прил.6!AA196</f>
        <v>0</v>
      </c>
      <c r="Z253" s="150">
        <f>Прил.6!AB196</f>
        <v>0</v>
      </c>
      <c r="AA253" s="150">
        <f>Прил.6!AC196</f>
        <v>0</v>
      </c>
      <c r="AB253" s="150">
        <f>Прил.6!AD196</f>
        <v>0</v>
      </c>
      <c r="AC253" s="150">
        <f>Прил.6!AE196</f>
        <v>0</v>
      </c>
      <c r="AD253" s="150">
        <f>Прил.6!AF196</f>
        <v>0</v>
      </c>
      <c r="AE253" s="150">
        <f>Прил.6!AG196</f>
        <v>0</v>
      </c>
      <c r="AF253" s="150">
        <f>Прил.6!AH196</f>
        <v>0</v>
      </c>
      <c r="AG253" s="150">
        <f>Прил.6!AI196</f>
        <v>0</v>
      </c>
      <c r="AH253" s="150">
        <f>Прил.6!AJ196</f>
        <v>0</v>
      </c>
      <c r="AI253" s="150">
        <f>Прил.6!AK196</f>
        <v>0</v>
      </c>
      <c r="AJ253" s="150">
        <f>Прил.6!AL196</f>
        <v>0</v>
      </c>
      <c r="AK253" s="150">
        <f>Прил.6!AM196</f>
        <v>0</v>
      </c>
      <c r="AL253" s="169" t="str">
        <f t="shared" si="40"/>
        <v xml:space="preserve"> </v>
      </c>
      <c r="AM253" s="100"/>
      <c r="AN253" s="212"/>
    </row>
    <row r="254" spans="1:41" s="301" customFormat="1" ht="12" hidden="1" customHeight="1" x14ac:dyDescent="0.2">
      <c r="A254" s="430" t="str">
        <f>Прил.6!B197</f>
        <v>Иные закупки товаров, работ и услуг для обеспечения государственных (муниципальных) нужд</v>
      </c>
      <c r="B254" s="292" t="str">
        <f>Прил.6!D197</f>
        <v>0503</v>
      </c>
      <c r="C254" s="292" t="str">
        <f>Прил.6!E197</f>
        <v>0611613</v>
      </c>
      <c r="D254" s="292" t="str">
        <f>Прил.6!F197</f>
        <v>240</v>
      </c>
      <c r="E254" s="293">
        <f>Прил.6!G197</f>
        <v>0</v>
      </c>
      <c r="F254" s="293">
        <f>Прил.6!H197</f>
        <v>0</v>
      </c>
      <c r="G254" s="293">
        <f>Прил.6!I197</f>
        <v>0</v>
      </c>
      <c r="H254" s="293">
        <f>Прил.6!J197</f>
        <v>0</v>
      </c>
      <c r="I254" s="293">
        <f>Прил.6!K197</f>
        <v>0</v>
      </c>
      <c r="J254" s="293">
        <f>Прил.6!L197</f>
        <v>0</v>
      </c>
      <c r="K254" s="293">
        <f>Прил.6!M197</f>
        <v>0</v>
      </c>
      <c r="L254" s="293">
        <f>Прил.6!N197</f>
        <v>0</v>
      </c>
      <c r="M254" s="293">
        <f>Прил.6!O197</f>
        <v>0</v>
      </c>
      <c r="N254" s="293">
        <f>Прил.6!P197</f>
        <v>0</v>
      </c>
      <c r="O254" s="293">
        <f>Прил.6!Q197</f>
        <v>0</v>
      </c>
      <c r="P254" s="293">
        <f>Прил.6!R197</f>
        <v>0</v>
      </c>
      <c r="Q254" s="293">
        <f>Прил.6!S197</f>
        <v>0</v>
      </c>
      <c r="R254" s="293">
        <f>Прил.6!T197</f>
        <v>0</v>
      </c>
      <c r="S254" s="293">
        <f>Прил.6!U197</f>
        <v>0</v>
      </c>
      <c r="T254" s="293">
        <f>Прил.6!V197</f>
        <v>0</v>
      </c>
      <c r="U254" s="293">
        <f>Прил.6!W197</f>
        <v>0</v>
      </c>
      <c r="V254" s="293">
        <f>Прил.6!X197</f>
        <v>0</v>
      </c>
      <c r="W254" s="293">
        <f>Прил.6!Y197</f>
        <v>0</v>
      </c>
      <c r="X254" s="293">
        <f>Прил.6!Z197</f>
        <v>0</v>
      </c>
      <c r="Y254" s="293">
        <f>Прил.6!AA197</f>
        <v>0</v>
      </c>
      <c r="Z254" s="293">
        <f>Прил.6!AB197</f>
        <v>0</v>
      </c>
      <c r="AA254" s="293">
        <f>Прил.6!AC197</f>
        <v>0</v>
      </c>
      <c r="AB254" s="293">
        <f>Прил.6!AD197</f>
        <v>0</v>
      </c>
      <c r="AC254" s="293">
        <f>Прил.6!AE197</f>
        <v>0</v>
      </c>
      <c r="AD254" s="293">
        <f>Прил.6!AF197</f>
        <v>0</v>
      </c>
      <c r="AE254" s="293">
        <f>Прил.6!AG197</f>
        <v>0</v>
      </c>
      <c r="AF254" s="293">
        <f>Прил.6!AH197</f>
        <v>0</v>
      </c>
      <c r="AG254" s="293">
        <f>Прил.6!AI197</f>
        <v>0</v>
      </c>
      <c r="AH254" s="293">
        <f>Прил.6!AJ197</f>
        <v>0</v>
      </c>
      <c r="AI254" s="293">
        <f>Прил.6!AK197</f>
        <v>0</v>
      </c>
      <c r="AJ254" s="293">
        <f>Прил.6!AL197</f>
        <v>0</v>
      </c>
      <c r="AK254" s="293">
        <f>Прил.6!AM197</f>
        <v>0</v>
      </c>
      <c r="AL254" s="169" t="str">
        <f t="shared" si="40"/>
        <v xml:space="preserve"> </v>
      </c>
      <c r="AM254" s="284"/>
      <c r="AN254" s="287"/>
    </row>
    <row r="255" spans="1:41" s="32" customFormat="1" ht="12" hidden="1" customHeight="1" x14ac:dyDescent="0.2">
      <c r="A255" s="36" t="str">
        <f>Прил.6!B198</f>
        <v>Мероприятия по реализации проектов по благоустройству "Жители - за чистоту и благоустройство" в рамках подпрограммы «Поддержка муниципальных проектов и мероприятий по благоустройству территорий "государственной программы Красноярского края «Содействие развитию местного самоуправления»</v>
      </c>
      <c r="B255" s="137" t="str">
        <f>Прил.6!D198</f>
        <v>0503</v>
      </c>
      <c r="C255" s="137" t="str">
        <f>Прил.6!E198</f>
        <v>0617741</v>
      </c>
      <c r="D255" s="137">
        <f>Прил.6!F198</f>
        <v>0</v>
      </c>
      <c r="E255" s="150">
        <f>Прил.6!G198</f>
        <v>0</v>
      </c>
      <c r="F255" s="150">
        <f>Прил.6!H198</f>
        <v>0</v>
      </c>
      <c r="G255" s="150">
        <f>Прил.6!I198</f>
        <v>0</v>
      </c>
      <c r="H255" s="150">
        <f>Прил.6!J198</f>
        <v>0</v>
      </c>
      <c r="I255" s="150">
        <f>Прил.6!K198</f>
        <v>0</v>
      </c>
      <c r="J255" s="150">
        <f>Прил.6!L198</f>
        <v>0</v>
      </c>
      <c r="K255" s="150">
        <f>Прил.6!M198</f>
        <v>0</v>
      </c>
      <c r="L255" s="150">
        <f>Прил.6!N198</f>
        <v>0</v>
      </c>
      <c r="M255" s="150">
        <f>Прил.6!O198</f>
        <v>0</v>
      </c>
      <c r="N255" s="150">
        <f>Прил.6!P198</f>
        <v>0</v>
      </c>
      <c r="O255" s="150">
        <f>Прил.6!Q198</f>
        <v>0</v>
      </c>
      <c r="P255" s="150">
        <f>Прил.6!R198</f>
        <v>0</v>
      </c>
      <c r="Q255" s="150">
        <f>Прил.6!S198</f>
        <v>0</v>
      </c>
      <c r="R255" s="150">
        <f>Прил.6!T198</f>
        <v>0</v>
      </c>
      <c r="S255" s="150">
        <f>Прил.6!U198</f>
        <v>0</v>
      </c>
      <c r="T255" s="150">
        <f>Прил.6!V198</f>
        <v>0</v>
      </c>
      <c r="U255" s="150">
        <f>Прил.6!W198</f>
        <v>0</v>
      </c>
      <c r="V255" s="150">
        <f>Прил.6!X198</f>
        <v>0</v>
      </c>
      <c r="W255" s="150">
        <f>Прил.6!Y198</f>
        <v>0</v>
      </c>
      <c r="X255" s="150">
        <f>Прил.6!Z198</f>
        <v>0</v>
      </c>
      <c r="Y255" s="150">
        <f>Прил.6!AA198</f>
        <v>0</v>
      </c>
      <c r="Z255" s="150">
        <f>Прил.6!AB198</f>
        <v>0</v>
      </c>
      <c r="AA255" s="150">
        <f>Прил.6!AC198</f>
        <v>0</v>
      </c>
      <c r="AB255" s="150">
        <f>Прил.6!AD198</f>
        <v>0</v>
      </c>
      <c r="AC255" s="150">
        <f>Прил.6!AE198</f>
        <v>0</v>
      </c>
      <c r="AD255" s="150">
        <f>Прил.6!AF198</f>
        <v>0</v>
      </c>
      <c r="AE255" s="150">
        <f>Прил.6!AG198</f>
        <v>0</v>
      </c>
      <c r="AF255" s="150">
        <f>Прил.6!AH198</f>
        <v>0</v>
      </c>
      <c r="AG255" s="150">
        <f>Прил.6!AI198</f>
        <v>0</v>
      </c>
      <c r="AH255" s="150">
        <f>Прил.6!AJ198</f>
        <v>0</v>
      </c>
      <c r="AI255" s="150">
        <f>Прил.6!AK198</f>
        <v>0</v>
      </c>
      <c r="AJ255" s="150">
        <f>Прил.6!AL198</f>
        <v>0</v>
      </c>
      <c r="AK255" s="150">
        <f>Прил.6!AM198</f>
        <v>0</v>
      </c>
      <c r="AL255" s="169" t="str">
        <f t="shared" si="40"/>
        <v xml:space="preserve"> </v>
      </c>
      <c r="AM255" s="100"/>
      <c r="AN255" s="215"/>
    </row>
    <row r="256" spans="1:41" ht="12" hidden="1" customHeight="1" x14ac:dyDescent="0.2">
      <c r="A256" s="36" t="str">
        <f>Прил.6!B199</f>
        <v>Закупка товаров, работ и услуг для государственных (муниципальных) нужд</v>
      </c>
      <c r="B256" s="137" t="str">
        <f>Прил.6!D199</f>
        <v>0503</v>
      </c>
      <c r="C256" s="137" t="str">
        <f>Прил.6!E199</f>
        <v>0617741</v>
      </c>
      <c r="D256" s="137" t="str">
        <f>Прил.6!F199</f>
        <v>200</v>
      </c>
      <c r="E256" s="150">
        <f>Прил.6!G199</f>
        <v>0</v>
      </c>
      <c r="F256" s="150">
        <f>Прил.6!H199</f>
        <v>0</v>
      </c>
      <c r="G256" s="150">
        <f>Прил.6!I199</f>
        <v>0</v>
      </c>
      <c r="H256" s="150">
        <f>Прил.6!J199</f>
        <v>0</v>
      </c>
      <c r="I256" s="150">
        <f>Прил.6!K199</f>
        <v>0</v>
      </c>
      <c r="J256" s="150">
        <f>Прил.6!L199</f>
        <v>0</v>
      </c>
      <c r="K256" s="150">
        <f>Прил.6!M199</f>
        <v>0</v>
      </c>
      <c r="L256" s="150">
        <f>Прил.6!N199</f>
        <v>0</v>
      </c>
      <c r="M256" s="150">
        <f>Прил.6!O199</f>
        <v>0</v>
      </c>
      <c r="N256" s="150">
        <f>Прил.6!P199</f>
        <v>0</v>
      </c>
      <c r="O256" s="150">
        <f>Прил.6!Q199</f>
        <v>0</v>
      </c>
      <c r="P256" s="150">
        <f>Прил.6!R199</f>
        <v>0</v>
      </c>
      <c r="Q256" s="150">
        <f>Прил.6!S199</f>
        <v>0</v>
      </c>
      <c r="R256" s="150">
        <f>Прил.6!T199</f>
        <v>0</v>
      </c>
      <c r="S256" s="150">
        <f>Прил.6!U199</f>
        <v>0</v>
      </c>
      <c r="T256" s="150">
        <f>Прил.6!V199</f>
        <v>0</v>
      </c>
      <c r="U256" s="150">
        <f>Прил.6!W199</f>
        <v>0</v>
      </c>
      <c r="V256" s="150">
        <f>Прил.6!X199</f>
        <v>0</v>
      </c>
      <c r="W256" s="150">
        <f>Прил.6!Y199</f>
        <v>0</v>
      </c>
      <c r="X256" s="150">
        <f>Прил.6!Z199</f>
        <v>0</v>
      </c>
      <c r="Y256" s="150">
        <f>Прил.6!AA199</f>
        <v>0</v>
      </c>
      <c r="Z256" s="150">
        <f>Прил.6!AB199</f>
        <v>0</v>
      </c>
      <c r="AA256" s="150">
        <f>Прил.6!AC199</f>
        <v>0</v>
      </c>
      <c r="AB256" s="150">
        <f>Прил.6!AD199</f>
        <v>0</v>
      </c>
      <c r="AC256" s="150">
        <f>Прил.6!AE199</f>
        <v>0</v>
      </c>
      <c r="AD256" s="150">
        <f>Прил.6!AF199</f>
        <v>0</v>
      </c>
      <c r="AE256" s="150">
        <f>Прил.6!AG199</f>
        <v>0</v>
      </c>
      <c r="AF256" s="150">
        <f>Прил.6!AH199</f>
        <v>0</v>
      </c>
      <c r="AG256" s="150">
        <f>Прил.6!AI199</f>
        <v>0</v>
      </c>
      <c r="AH256" s="150">
        <f>Прил.6!AJ199</f>
        <v>0</v>
      </c>
      <c r="AI256" s="150">
        <f>Прил.6!AK199</f>
        <v>0</v>
      </c>
      <c r="AJ256" s="150">
        <f>Прил.6!AL199</f>
        <v>0</v>
      </c>
      <c r="AK256" s="150">
        <f>Прил.6!AM199</f>
        <v>0</v>
      </c>
      <c r="AL256" s="169" t="str">
        <f t="shared" si="40"/>
        <v xml:space="preserve"> </v>
      </c>
      <c r="AM256" s="114"/>
      <c r="AN256" s="209"/>
    </row>
    <row r="257" spans="1:41" s="291" customFormat="1" ht="12" hidden="1" customHeight="1" x14ac:dyDescent="0.2">
      <c r="A257" s="430" t="str">
        <f>Прил.6!B200</f>
        <v>Иные закупки товаров, работ и услуг для обеспечения государственных (муниципальных) нужд</v>
      </c>
      <c r="B257" s="292" t="str">
        <f>Прил.6!D200</f>
        <v>0503</v>
      </c>
      <c r="C257" s="292" t="str">
        <f>Прил.6!E200</f>
        <v>0617741</v>
      </c>
      <c r="D257" s="292" t="str">
        <f>Прил.6!F200</f>
        <v>240</v>
      </c>
      <c r="E257" s="293">
        <f>Прил.6!G200</f>
        <v>0</v>
      </c>
      <c r="F257" s="293">
        <f>Прил.6!H200</f>
        <v>0</v>
      </c>
      <c r="G257" s="293">
        <f>Прил.6!I200</f>
        <v>0</v>
      </c>
      <c r="H257" s="293">
        <f>Прил.6!J200</f>
        <v>0</v>
      </c>
      <c r="I257" s="293">
        <f>Прил.6!K200</f>
        <v>0</v>
      </c>
      <c r="J257" s="293">
        <f>Прил.6!L200</f>
        <v>0</v>
      </c>
      <c r="K257" s="293">
        <f>Прил.6!M200</f>
        <v>0</v>
      </c>
      <c r="L257" s="293">
        <f>Прил.6!N200</f>
        <v>0</v>
      </c>
      <c r="M257" s="293">
        <f>Прил.6!O200</f>
        <v>0</v>
      </c>
      <c r="N257" s="293">
        <f>Прил.6!P200</f>
        <v>0</v>
      </c>
      <c r="O257" s="293">
        <f>Прил.6!Q200</f>
        <v>0</v>
      </c>
      <c r="P257" s="293">
        <f>Прил.6!R200</f>
        <v>0</v>
      </c>
      <c r="Q257" s="293">
        <f>Прил.6!S200</f>
        <v>0</v>
      </c>
      <c r="R257" s="293">
        <f>Прил.6!T200</f>
        <v>0</v>
      </c>
      <c r="S257" s="293">
        <f>Прил.6!U200</f>
        <v>0</v>
      </c>
      <c r="T257" s="293">
        <f>Прил.6!V200</f>
        <v>0</v>
      </c>
      <c r="U257" s="293">
        <f>Прил.6!W200</f>
        <v>0</v>
      </c>
      <c r="V257" s="293">
        <f>Прил.6!X200</f>
        <v>0</v>
      </c>
      <c r="W257" s="293">
        <f>Прил.6!Y200</f>
        <v>0</v>
      </c>
      <c r="X257" s="293">
        <f>Прил.6!Z200</f>
        <v>0</v>
      </c>
      <c r="Y257" s="293">
        <f>Прил.6!AA200</f>
        <v>0</v>
      </c>
      <c r="Z257" s="293">
        <f>Прил.6!AB200</f>
        <v>0</v>
      </c>
      <c r="AA257" s="293">
        <f>Прил.6!AC200</f>
        <v>0</v>
      </c>
      <c r="AB257" s="293">
        <f>Прил.6!AD200</f>
        <v>0</v>
      </c>
      <c r="AC257" s="293">
        <f>Прил.6!AE200</f>
        <v>0</v>
      </c>
      <c r="AD257" s="293">
        <f>Прил.6!AF200</f>
        <v>0</v>
      </c>
      <c r="AE257" s="293">
        <f>Прил.6!AG200</f>
        <v>0</v>
      </c>
      <c r="AF257" s="293">
        <f>Прил.6!AH200</f>
        <v>0</v>
      </c>
      <c r="AG257" s="293">
        <f>Прил.6!AI200</f>
        <v>0</v>
      </c>
      <c r="AH257" s="293">
        <f>Прил.6!AJ200</f>
        <v>0</v>
      </c>
      <c r="AI257" s="293">
        <f>Прил.6!AK200</f>
        <v>0</v>
      </c>
      <c r="AJ257" s="293">
        <f>Прил.6!AL200</f>
        <v>0</v>
      </c>
      <c r="AK257" s="293">
        <f>Прил.6!AM200</f>
        <v>0</v>
      </c>
      <c r="AL257" s="169" t="str">
        <f t="shared" si="40"/>
        <v xml:space="preserve"> </v>
      </c>
      <c r="AM257" s="295"/>
      <c r="AN257" s="302"/>
    </row>
    <row r="258" spans="1:41" s="105" customFormat="1" ht="12" hidden="1" customHeight="1" x14ac:dyDescent="0.2">
      <c r="A258" s="36">
        <f>Прил.6!B201</f>
        <v>0</v>
      </c>
      <c r="B258" s="137">
        <f>Прил.6!D201</f>
        <v>0</v>
      </c>
      <c r="C258" s="137">
        <f>Прил.6!E201</f>
        <v>0</v>
      </c>
      <c r="D258" s="137">
        <f>Прил.6!F201</f>
        <v>0</v>
      </c>
      <c r="E258" s="150">
        <f>Прил.6!G201</f>
        <v>0</v>
      </c>
      <c r="F258" s="150">
        <f>Прил.6!H201</f>
        <v>0</v>
      </c>
      <c r="G258" s="150">
        <f>Прил.6!I201</f>
        <v>0</v>
      </c>
      <c r="H258" s="150">
        <f>Прил.6!J201</f>
        <v>0</v>
      </c>
      <c r="I258" s="150">
        <f>Прил.6!K201</f>
        <v>0</v>
      </c>
      <c r="J258" s="150">
        <f>Прил.6!L201</f>
        <v>0</v>
      </c>
      <c r="K258" s="150">
        <f>Прил.6!M201</f>
        <v>0</v>
      </c>
      <c r="L258" s="150">
        <f>Прил.6!N201</f>
        <v>0</v>
      </c>
      <c r="M258" s="150">
        <f>Прил.6!O201</f>
        <v>0</v>
      </c>
      <c r="N258" s="150">
        <f>Прил.6!P201</f>
        <v>0</v>
      </c>
      <c r="O258" s="150">
        <f>Прил.6!Q201</f>
        <v>0</v>
      </c>
      <c r="P258" s="150">
        <f>Прил.6!R201</f>
        <v>0</v>
      </c>
      <c r="Q258" s="150">
        <f>Прил.6!S201</f>
        <v>0</v>
      </c>
      <c r="R258" s="150">
        <f>Прил.6!T201</f>
        <v>0</v>
      </c>
      <c r="S258" s="150">
        <f>Прил.6!U201</f>
        <v>0</v>
      </c>
      <c r="T258" s="150">
        <f>Прил.6!V201</f>
        <v>0</v>
      </c>
      <c r="U258" s="150">
        <f>Прил.6!W201</f>
        <v>0</v>
      </c>
      <c r="V258" s="150">
        <f>Прил.6!X201</f>
        <v>0</v>
      </c>
      <c r="W258" s="150">
        <f>Прил.6!Y201</f>
        <v>0</v>
      </c>
      <c r="X258" s="150">
        <f>Прил.6!Z201</f>
        <v>0</v>
      </c>
      <c r="Y258" s="150">
        <f>Прил.6!AA201</f>
        <v>0</v>
      </c>
      <c r="Z258" s="150">
        <f>Прил.6!AB201</f>
        <v>0</v>
      </c>
      <c r="AA258" s="150">
        <f>Прил.6!AC201</f>
        <v>0</v>
      </c>
      <c r="AB258" s="150">
        <f>Прил.6!AD201</f>
        <v>0</v>
      </c>
      <c r="AC258" s="150">
        <f>Прил.6!AE201</f>
        <v>0</v>
      </c>
      <c r="AD258" s="150">
        <f>Прил.6!AF201</f>
        <v>0</v>
      </c>
      <c r="AE258" s="150">
        <f>Прил.6!AG201</f>
        <v>0</v>
      </c>
      <c r="AF258" s="150">
        <f>Прил.6!AH201</f>
        <v>0</v>
      </c>
      <c r="AG258" s="150">
        <f>Прил.6!AI201</f>
        <v>0</v>
      </c>
      <c r="AH258" s="150">
        <f>Прил.6!AJ201</f>
        <v>0</v>
      </c>
      <c r="AI258" s="150">
        <f>Прил.6!AK201</f>
        <v>0</v>
      </c>
      <c r="AJ258" s="150">
        <f>Прил.6!AL201</f>
        <v>0</v>
      </c>
      <c r="AK258" s="150">
        <f>Прил.6!AM201</f>
        <v>0</v>
      </c>
      <c r="AL258" s="169" t="str">
        <f t="shared" si="40"/>
        <v xml:space="preserve"> </v>
      </c>
      <c r="AM258" s="114"/>
      <c r="AN258" s="207"/>
    </row>
    <row r="259" spans="1:41" s="107" customFormat="1" ht="12" customHeight="1" x14ac:dyDescent="0.25">
      <c r="A259" s="201" t="str">
        <f>Прил.6!B202</f>
        <v>Другие вопросы в области жилищно-коммунального хозяйства</v>
      </c>
      <c r="B259" s="163" t="str">
        <f>Прил.6!D202</f>
        <v>0505</v>
      </c>
      <c r="C259" s="137"/>
      <c r="D259" s="137"/>
      <c r="E259" s="150">
        <f t="shared" ref="E259:AK259" si="46">E260</f>
        <v>0</v>
      </c>
      <c r="F259" s="150">
        <f t="shared" si="46"/>
        <v>0</v>
      </c>
      <c r="G259" s="150">
        <f t="shared" si="46"/>
        <v>0</v>
      </c>
      <c r="H259" s="150">
        <f t="shared" si="46"/>
        <v>931472.32</v>
      </c>
      <c r="I259" s="150">
        <f t="shared" si="46"/>
        <v>931472.32</v>
      </c>
      <c r="J259" s="150">
        <f t="shared" si="46"/>
        <v>0</v>
      </c>
      <c r="K259" s="150">
        <f t="shared" si="46"/>
        <v>530530</v>
      </c>
      <c r="L259" s="150">
        <f t="shared" si="46"/>
        <v>315046.26</v>
      </c>
      <c r="M259" s="150">
        <f t="shared" si="46"/>
        <v>1777048.58</v>
      </c>
      <c r="N259" s="150">
        <f t="shared" si="46"/>
        <v>0</v>
      </c>
      <c r="O259" s="150">
        <f t="shared" si="46"/>
        <v>0</v>
      </c>
      <c r="P259" s="150">
        <f t="shared" si="46"/>
        <v>0</v>
      </c>
      <c r="Q259" s="150">
        <f t="shared" si="46"/>
        <v>1777048.58</v>
      </c>
      <c r="R259" s="150">
        <f t="shared" si="46"/>
        <v>0</v>
      </c>
      <c r="S259" s="150">
        <f t="shared" si="46"/>
        <v>0</v>
      </c>
      <c r="T259" s="150">
        <f t="shared" si="46"/>
        <v>0</v>
      </c>
      <c r="U259" s="150">
        <f t="shared" si="46"/>
        <v>1777048.58</v>
      </c>
      <c r="V259" s="150">
        <f t="shared" si="46"/>
        <v>0</v>
      </c>
      <c r="W259" s="150">
        <f t="shared" si="46"/>
        <v>0</v>
      </c>
      <c r="X259" s="150">
        <f t="shared" si="46"/>
        <v>0</v>
      </c>
      <c r="Y259" s="150">
        <f t="shared" si="46"/>
        <v>1777048.58</v>
      </c>
      <c r="Z259" s="150">
        <f t="shared" si="46"/>
        <v>0</v>
      </c>
      <c r="AA259" s="150">
        <f t="shared" si="46"/>
        <v>0</v>
      </c>
      <c r="AB259" s="150">
        <f t="shared" si="46"/>
        <v>0</v>
      </c>
      <c r="AC259" s="150">
        <f t="shared" si="46"/>
        <v>1777048.58</v>
      </c>
      <c r="AD259" s="150">
        <f t="shared" si="46"/>
        <v>0</v>
      </c>
      <c r="AE259" s="150">
        <f t="shared" si="46"/>
        <v>0</v>
      </c>
      <c r="AF259" s="150">
        <f t="shared" si="46"/>
        <v>0</v>
      </c>
      <c r="AG259" s="150">
        <f t="shared" si="46"/>
        <v>1777048.58</v>
      </c>
      <c r="AH259" s="150">
        <f t="shared" si="46"/>
        <v>0</v>
      </c>
      <c r="AI259" s="150">
        <f t="shared" si="46"/>
        <v>0</v>
      </c>
      <c r="AJ259" s="150">
        <f t="shared" si="46"/>
        <v>0</v>
      </c>
      <c r="AK259" s="150">
        <f t="shared" si="46"/>
        <v>1777048.58</v>
      </c>
      <c r="AL259" s="169">
        <f t="shared" si="40"/>
        <v>1</v>
      </c>
      <c r="AM259" s="100"/>
      <c r="AN259" s="408">
        <f>E259/273486311.21*100</f>
        <v>0</v>
      </c>
      <c r="AO259" s="71">
        <f>I259-AK259</f>
        <v>-845576.26</v>
      </c>
    </row>
    <row r="260" spans="1:41" s="32" customFormat="1" ht="12" customHeight="1" x14ac:dyDescent="0.25">
      <c r="A260" s="382" t="str">
        <f>Прил.6!B203</f>
        <v xml:space="preserve"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 </v>
      </c>
      <c r="B260" s="137" t="str">
        <f>Прил.6!D203</f>
        <v>0505</v>
      </c>
      <c r="C260" s="137" t="str">
        <f>Прил.6!E203</f>
        <v>0700000</v>
      </c>
      <c r="D260" s="137"/>
      <c r="E260" s="150">
        <f>Прил.6!G203</f>
        <v>0</v>
      </c>
      <c r="F260" s="150">
        <f>Прил.6!H203</f>
        <v>0</v>
      </c>
      <c r="G260" s="150">
        <f>Прил.6!I203</f>
        <v>0</v>
      </c>
      <c r="H260" s="150">
        <f>Прил.6!J203</f>
        <v>931472.32</v>
      </c>
      <c r="I260" s="150">
        <f>Прил.6!K203</f>
        <v>931472.32</v>
      </c>
      <c r="J260" s="150">
        <f>Прил.6!L203</f>
        <v>0</v>
      </c>
      <c r="K260" s="150">
        <f>Прил.6!M203</f>
        <v>530530</v>
      </c>
      <c r="L260" s="150">
        <f>Прил.6!N203</f>
        <v>315046.26</v>
      </c>
      <c r="M260" s="150">
        <f>Прил.6!O203</f>
        <v>1777048.58</v>
      </c>
      <c r="N260" s="150">
        <f>Прил.6!P203</f>
        <v>0</v>
      </c>
      <c r="O260" s="150">
        <f>Прил.6!Q203</f>
        <v>0</v>
      </c>
      <c r="P260" s="150">
        <f>Прил.6!R203</f>
        <v>0</v>
      </c>
      <c r="Q260" s="150">
        <f>Прил.6!S203</f>
        <v>1777048.58</v>
      </c>
      <c r="R260" s="150">
        <f>Прил.6!T203</f>
        <v>0</v>
      </c>
      <c r="S260" s="150">
        <f>Прил.6!U203</f>
        <v>0</v>
      </c>
      <c r="T260" s="150">
        <f>Прил.6!V203</f>
        <v>0</v>
      </c>
      <c r="U260" s="150">
        <f>Прил.6!W203</f>
        <v>1777048.58</v>
      </c>
      <c r="V260" s="150">
        <f>Прил.6!X203</f>
        <v>0</v>
      </c>
      <c r="W260" s="150">
        <f>Прил.6!Y203</f>
        <v>0</v>
      </c>
      <c r="X260" s="150">
        <f>Прил.6!Z203</f>
        <v>0</v>
      </c>
      <c r="Y260" s="150">
        <f>Прил.6!AA203</f>
        <v>1777048.58</v>
      </c>
      <c r="Z260" s="150">
        <f>Прил.6!AB203</f>
        <v>0</v>
      </c>
      <c r="AA260" s="150">
        <f>Прил.6!AC203</f>
        <v>0</v>
      </c>
      <c r="AB260" s="150">
        <f>Прил.6!AD203</f>
        <v>0</v>
      </c>
      <c r="AC260" s="150">
        <f>Прил.6!AE203</f>
        <v>1777048.58</v>
      </c>
      <c r="AD260" s="150">
        <f>Прил.6!AF203</f>
        <v>0</v>
      </c>
      <c r="AE260" s="150">
        <f>Прил.6!AG203</f>
        <v>0</v>
      </c>
      <c r="AF260" s="150">
        <f>Прил.6!AH203</f>
        <v>0</v>
      </c>
      <c r="AG260" s="150">
        <f>Прил.6!AI203</f>
        <v>1777048.58</v>
      </c>
      <c r="AH260" s="150">
        <f>Прил.6!AJ203</f>
        <v>0</v>
      </c>
      <c r="AI260" s="150">
        <f>Прил.6!AK203</f>
        <v>0</v>
      </c>
      <c r="AJ260" s="150">
        <f>Прил.6!AL203</f>
        <v>0</v>
      </c>
      <c r="AK260" s="150">
        <f>Прил.6!AM203</f>
        <v>1777048.58</v>
      </c>
      <c r="AL260" s="169">
        <f t="shared" si="40"/>
        <v>1</v>
      </c>
      <c r="AM260" s="100"/>
      <c r="AN260" s="455"/>
      <c r="AO260" s="71">
        <f>I260-AK260</f>
        <v>-845576.26</v>
      </c>
    </row>
    <row r="261" spans="1:41" s="32" customFormat="1" ht="12" hidden="1" customHeight="1" x14ac:dyDescent="0.2">
      <c r="A261" s="36" t="str">
        <f>Прил.6!B212</f>
        <v>Подпрограмма "Повышение энергетической эффективности муниципальных учреждений"</v>
      </c>
      <c r="B261" s="137" t="str">
        <f>Прил.6!D212</f>
        <v>0505</v>
      </c>
      <c r="C261" s="137" t="str">
        <f>Прил.6!E212</f>
        <v>0730000</v>
      </c>
      <c r="D261" s="137"/>
      <c r="E261" s="272">
        <f>Прил.6!G212</f>
        <v>0</v>
      </c>
      <c r="F261" s="272">
        <f>Прил.6!H212</f>
        <v>0</v>
      </c>
      <c r="G261" s="272">
        <f>Прил.6!I212</f>
        <v>0</v>
      </c>
      <c r="H261" s="272">
        <f>Прил.6!J212</f>
        <v>0</v>
      </c>
      <c r="I261" s="150">
        <f>Прил.6!K212</f>
        <v>0</v>
      </c>
      <c r="J261" s="150">
        <f>Прил.6!L212</f>
        <v>0</v>
      </c>
      <c r="K261" s="150">
        <f>Прил.6!M212</f>
        <v>0</v>
      </c>
      <c r="L261" s="150">
        <f>Прил.6!N212</f>
        <v>0</v>
      </c>
      <c r="M261" s="150">
        <f>Прил.6!O212</f>
        <v>0</v>
      </c>
      <c r="N261" s="150">
        <f>Прил.6!P212</f>
        <v>0</v>
      </c>
      <c r="O261" s="150">
        <f>Прил.6!Q212</f>
        <v>0</v>
      </c>
      <c r="P261" s="150">
        <f>Прил.6!R212</f>
        <v>0</v>
      </c>
      <c r="Q261" s="150">
        <f>Прил.6!S212</f>
        <v>0</v>
      </c>
      <c r="R261" s="150">
        <f>Прил.6!T212</f>
        <v>0</v>
      </c>
      <c r="S261" s="150">
        <f>Прил.6!U212</f>
        <v>0</v>
      </c>
      <c r="T261" s="150">
        <f>Прил.6!V212</f>
        <v>0</v>
      </c>
      <c r="U261" s="150">
        <f>Прил.6!W212</f>
        <v>0</v>
      </c>
      <c r="V261" s="150">
        <f>Прил.6!X212</f>
        <v>0</v>
      </c>
      <c r="W261" s="150">
        <f>Прил.6!Y212</f>
        <v>0</v>
      </c>
      <c r="X261" s="150">
        <f>Прил.6!Z212</f>
        <v>0</v>
      </c>
      <c r="Y261" s="150">
        <f>Прил.6!AA212</f>
        <v>0</v>
      </c>
      <c r="Z261" s="150">
        <f>Прил.6!AB212</f>
        <v>0</v>
      </c>
      <c r="AA261" s="150">
        <f>Прил.6!AC212</f>
        <v>0</v>
      </c>
      <c r="AB261" s="150">
        <f>Прил.6!AD212</f>
        <v>0</v>
      </c>
      <c r="AC261" s="150">
        <f>Прил.6!AE212</f>
        <v>0</v>
      </c>
      <c r="AD261" s="150">
        <f>Прил.6!AF212</f>
        <v>0</v>
      </c>
      <c r="AE261" s="150">
        <f>Прил.6!AG212</f>
        <v>0</v>
      </c>
      <c r="AF261" s="150">
        <f>Прил.6!AH212</f>
        <v>0</v>
      </c>
      <c r="AG261" s="150">
        <f>Прил.6!AI212</f>
        <v>0</v>
      </c>
      <c r="AH261" s="150">
        <f>Прил.6!AJ212</f>
        <v>0</v>
      </c>
      <c r="AI261" s="150">
        <f>Прил.6!AK212</f>
        <v>0</v>
      </c>
      <c r="AJ261" s="150">
        <f>Прил.6!AL212</f>
        <v>0</v>
      </c>
      <c r="AK261" s="150">
        <f>Прил.6!AM212</f>
        <v>0</v>
      </c>
      <c r="AL261" s="169" t="str">
        <f t="shared" si="40"/>
        <v xml:space="preserve"> </v>
      </c>
      <c r="AM261" s="100"/>
      <c r="AN261" s="218"/>
    </row>
    <row r="262" spans="1:41" s="32" customFormat="1" ht="12" hidden="1" customHeight="1" x14ac:dyDescent="0.2">
      <c r="A262" s="36" t="str">
        <f>Прил.6!B213</f>
        <v>Повышение эффективности использования энергетических ресурсов муниципальными учреждениями</v>
      </c>
      <c r="B262" s="137" t="str">
        <f>Прил.6!D213</f>
        <v>0505</v>
      </c>
      <c r="C262" s="137" t="str">
        <f>Прил.6!E213</f>
        <v>0731731</v>
      </c>
      <c r="D262" s="137"/>
      <c r="E262" s="272">
        <f>Прил.6!G213</f>
        <v>0</v>
      </c>
      <c r="F262" s="272">
        <f>Прил.6!H213</f>
        <v>0</v>
      </c>
      <c r="G262" s="272">
        <f>Прил.6!I213</f>
        <v>0</v>
      </c>
      <c r="H262" s="272">
        <f>Прил.6!J213</f>
        <v>0</v>
      </c>
      <c r="I262" s="150">
        <f>Прил.6!K213</f>
        <v>0</v>
      </c>
      <c r="J262" s="150">
        <f>Прил.6!L213</f>
        <v>0</v>
      </c>
      <c r="K262" s="150">
        <f>Прил.6!M213</f>
        <v>0</v>
      </c>
      <c r="L262" s="150">
        <f>Прил.6!N213</f>
        <v>0</v>
      </c>
      <c r="M262" s="150">
        <f>Прил.6!O213</f>
        <v>0</v>
      </c>
      <c r="N262" s="150">
        <f>Прил.6!P213</f>
        <v>0</v>
      </c>
      <c r="O262" s="150">
        <f>Прил.6!Q213</f>
        <v>0</v>
      </c>
      <c r="P262" s="150">
        <f>Прил.6!R213</f>
        <v>0</v>
      </c>
      <c r="Q262" s="150">
        <f>Прил.6!S213</f>
        <v>0</v>
      </c>
      <c r="R262" s="150">
        <f>Прил.6!T213</f>
        <v>0</v>
      </c>
      <c r="S262" s="150">
        <f>Прил.6!U213</f>
        <v>0</v>
      </c>
      <c r="T262" s="150">
        <f>Прил.6!V213</f>
        <v>0</v>
      </c>
      <c r="U262" s="150">
        <f>Прил.6!W213</f>
        <v>0</v>
      </c>
      <c r="V262" s="150">
        <f>Прил.6!X213</f>
        <v>0</v>
      </c>
      <c r="W262" s="150">
        <f>Прил.6!Y213</f>
        <v>0</v>
      </c>
      <c r="X262" s="150">
        <f>Прил.6!Z213</f>
        <v>0</v>
      </c>
      <c r="Y262" s="150">
        <f>Прил.6!AA213</f>
        <v>0</v>
      </c>
      <c r="Z262" s="150">
        <f>Прил.6!AB213</f>
        <v>0</v>
      </c>
      <c r="AA262" s="150">
        <f>Прил.6!AC213</f>
        <v>0</v>
      </c>
      <c r="AB262" s="150">
        <f>Прил.6!AD213</f>
        <v>0</v>
      </c>
      <c r="AC262" s="150">
        <f>Прил.6!AE213</f>
        <v>0</v>
      </c>
      <c r="AD262" s="150">
        <f>Прил.6!AF213</f>
        <v>0</v>
      </c>
      <c r="AE262" s="150">
        <f>Прил.6!AG213</f>
        <v>0</v>
      </c>
      <c r="AF262" s="150">
        <f>Прил.6!AH213</f>
        <v>0</v>
      </c>
      <c r="AG262" s="150">
        <f>Прил.6!AI213</f>
        <v>0</v>
      </c>
      <c r="AH262" s="150">
        <f>Прил.6!AJ213</f>
        <v>0</v>
      </c>
      <c r="AI262" s="150">
        <f>Прил.6!AK213</f>
        <v>0</v>
      </c>
      <c r="AJ262" s="150">
        <f>Прил.6!AL213</f>
        <v>0</v>
      </c>
      <c r="AK262" s="150">
        <f>Прил.6!AM213</f>
        <v>0</v>
      </c>
      <c r="AL262" s="169" t="str">
        <f t="shared" si="40"/>
        <v xml:space="preserve"> </v>
      </c>
      <c r="AM262" s="100"/>
      <c r="AN262" s="218"/>
    </row>
    <row r="263" spans="1:41" s="104" customFormat="1" ht="12" hidden="1" customHeight="1" x14ac:dyDescent="0.2">
      <c r="A263" s="36" t="str">
        <f>Прил.6!B214</f>
        <v>Закупка товаров, работ и услуг для государственных (муниципальных) нужд</v>
      </c>
      <c r="B263" s="137" t="str">
        <f>Прил.6!D214</f>
        <v>0505</v>
      </c>
      <c r="C263" s="137" t="str">
        <f>Прил.6!E214</f>
        <v>0731731</v>
      </c>
      <c r="D263" s="137" t="str">
        <f>Прил.6!F214</f>
        <v>200</v>
      </c>
      <c r="E263" s="272">
        <f>Прил.6!G214</f>
        <v>0</v>
      </c>
      <c r="F263" s="272">
        <f>Прил.6!H214</f>
        <v>0</v>
      </c>
      <c r="G263" s="272">
        <f>Прил.6!I214</f>
        <v>0</v>
      </c>
      <c r="H263" s="272">
        <f>Прил.6!J214</f>
        <v>0</v>
      </c>
      <c r="I263" s="150">
        <f>Прил.6!K214</f>
        <v>0</v>
      </c>
      <c r="J263" s="150">
        <f>Прил.6!L214</f>
        <v>0</v>
      </c>
      <c r="K263" s="150">
        <f>Прил.6!M214</f>
        <v>0</v>
      </c>
      <c r="L263" s="150">
        <f>Прил.6!N214</f>
        <v>0</v>
      </c>
      <c r="M263" s="150">
        <f>Прил.6!O214</f>
        <v>0</v>
      </c>
      <c r="N263" s="150">
        <f>Прил.6!P214</f>
        <v>0</v>
      </c>
      <c r="O263" s="150">
        <f>Прил.6!Q214</f>
        <v>0</v>
      </c>
      <c r="P263" s="150">
        <f>Прил.6!R214</f>
        <v>0</v>
      </c>
      <c r="Q263" s="150">
        <f>Прил.6!S214</f>
        <v>0</v>
      </c>
      <c r="R263" s="150">
        <f>Прил.6!T214</f>
        <v>0</v>
      </c>
      <c r="S263" s="150">
        <f>Прил.6!U214</f>
        <v>0</v>
      </c>
      <c r="T263" s="150">
        <f>Прил.6!V214</f>
        <v>0</v>
      </c>
      <c r="U263" s="150">
        <f>Прил.6!W214</f>
        <v>0</v>
      </c>
      <c r="V263" s="150">
        <f>Прил.6!X214</f>
        <v>0</v>
      </c>
      <c r="W263" s="150">
        <f>Прил.6!Y214</f>
        <v>0</v>
      </c>
      <c r="X263" s="150">
        <f>Прил.6!Z214</f>
        <v>0</v>
      </c>
      <c r="Y263" s="150">
        <f>Прил.6!AA214</f>
        <v>0</v>
      </c>
      <c r="Z263" s="150">
        <f>Прил.6!AB214</f>
        <v>0</v>
      </c>
      <c r="AA263" s="150">
        <f>Прил.6!AC214</f>
        <v>0</v>
      </c>
      <c r="AB263" s="150">
        <f>Прил.6!AD214</f>
        <v>0</v>
      </c>
      <c r="AC263" s="150">
        <f>Прил.6!AE214</f>
        <v>0</v>
      </c>
      <c r="AD263" s="150">
        <f>Прил.6!AF214</f>
        <v>0</v>
      </c>
      <c r="AE263" s="150">
        <f>Прил.6!AG214</f>
        <v>0</v>
      </c>
      <c r="AF263" s="150">
        <f>Прил.6!AH214</f>
        <v>0</v>
      </c>
      <c r="AG263" s="150">
        <f>Прил.6!AI214</f>
        <v>0</v>
      </c>
      <c r="AH263" s="150">
        <f>Прил.6!AJ214</f>
        <v>0</v>
      </c>
      <c r="AI263" s="150">
        <f>Прил.6!AK214</f>
        <v>0</v>
      </c>
      <c r="AJ263" s="150">
        <f>Прил.6!AL214</f>
        <v>0</v>
      </c>
      <c r="AK263" s="150">
        <f>Прил.6!AM214</f>
        <v>0</v>
      </c>
      <c r="AL263" s="169" t="str">
        <f t="shared" si="40"/>
        <v xml:space="preserve"> </v>
      </c>
      <c r="AM263" s="100"/>
      <c r="AN263" s="212"/>
    </row>
    <row r="264" spans="1:41" s="118" customFormat="1" ht="12" hidden="1" customHeight="1" x14ac:dyDescent="0.2">
      <c r="A264" s="430" t="str">
        <f>Прил.6!B215</f>
        <v>Иные закупки товаров, работ и услуг для обеспечения государственных (муниципальных) нужд</v>
      </c>
      <c r="B264" s="292" t="str">
        <f>Прил.6!D215</f>
        <v>0505</v>
      </c>
      <c r="C264" s="292" t="str">
        <f>Прил.6!E215</f>
        <v>0731731</v>
      </c>
      <c r="D264" s="292" t="str">
        <f>Прил.6!F215</f>
        <v>240</v>
      </c>
      <c r="E264" s="298">
        <f>Прил.6!G215</f>
        <v>0</v>
      </c>
      <c r="F264" s="298">
        <f>Прил.6!H215</f>
        <v>0</v>
      </c>
      <c r="G264" s="298">
        <f>Прил.6!I215</f>
        <v>0</v>
      </c>
      <c r="H264" s="298">
        <f>Прил.6!J215</f>
        <v>0</v>
      </c>
      <c r="I264" s="293">
        <f>Прил.6!K215</f>
        <v>0</v>
      </c>
      <c r="J264" s="293">
        <f>Прил.6!L215</f>
        <v>0</v>
      </c>
      <c r="K264" s="293">
        <f>Прил.6!M215</f>
        <v>0</v>
      </c>
      <c r="L264" s="293">
        <f>Прил.6!N215</f>
        <v>0</v>
      </c>
      <c r="M264" s="293">
        <f>Прил.6!O215</f>
        <v>0</v>
      </c>
      <c r="N264" s="293">
        <f>Прил.6!P215</f>
        <v>0</v>
      </c>
      <c r="O264" s="293">
        <f>Прил.6!Q215</f>
        <v>0</v>
      </c>
      <c r="P264" s="293">
        <f>Прил.6!R215</f>
        <v>0</v>
      </c>
      <c r="Q264" s="293">
        <f>Прил.6!S215</f>
        <v>0</v>
      </c>
      <c r="R264" s="293">
        <f>Прил.6!T215</f>
        <v>0</v>
      </c>
      <c r="S264" s="293">
        <f>Прил.6!U215</f>
        <v>0</v>
      </c>
      <c r="T264" s="293">
        <f>Прил.6!V215</f>
        <v>0</v>
      </c>
      <c r="U264" s="293">
        <f>Прил.6!W215</f>
        <v>0</v>
      </c>
      <c r="V264" s="293">
        <f>Прил.6!X215</f>
        <v>0</v>
      </c>
      <c r="W264" s="293">
        <f>Прил.6!Y215</f>
        <v>0</v>
      </c>
      <c r="X264" s="293">
        <f>Прил.6!Z215</f>
        <v>0</v>
      </c>
      <c r="Y264" s="293">
        <f>Прил.6!AA215</f>
        <v>0</v>
      </c>
      <c r="Z264" s="293">
        <f>Прил.6!AB215</f>
        <v>0</v>
      </c>
      <c r="AA264" s="293">
        <f>Прил.6!AC215</f>
        <v>0</v>
      </c>
      <c r="AB264" s="293">
        <f>Прил.6!AD215</f>
        <v>0</v>
      </c>
      <c r="AC264" s="293">
        <f>Прил.6!AE215</f>
        <v>0</v>
      </c>
      <c r="AD264" s="293">
        <f>Прил.6!AF215</f>
        <v>0</v>
      </c>
      <c r="AE264" s="293">
        <f>Прил.6!AG215</f>
        <v>0</v>
      </c>
      <c r="AF264" s="293">
        <f>Прил.6!AH215</f>
        <v>0</v>
      </c>
      <c r="AG264" s="293">
        <f>Прил.6!AI215</f>
        <v>0</v>
      </c>
      <c r="AH264" s="293">
        <f>Прил.6!AJ215</f>
        <v>0</v>
      </c>
      <c r="AI264" s="293">
        <f>Прил.6!AK215</f>
        <v>0</v>
      </c>
      <c r="AJ264" s="293">
        <f>Прил.6!AL215</f>
        <v>0</v>
      </c>
      <c r="AK264" s="293">
        <f>Прил.6!AM215</f>
        <v>0</v>
      </c>
      <c r="AL264" s="169" t="str">
        <f t="shared" si="40"/>
        <v xml:space="preserve"> </v>
      </c>
      <c r="AM264" s="284"/>
      <c r="AN264" s="287"/>
    </row>
    <row r="265" spans="1:41" s="104" customFormat="1" ht="12" hidden="1" customHeight="1" x14ac:dyDescent="0.2">
      <c r="A265" s="432" t="str">
        <f>Прил.6!B216</f>
        <v>Предоставление субсидий бюджетным, автономным учреждениям и иным некоммерческим организациям</v>
      </c>
      <c r="B265" s="271" t="str">
        <f>Прил.6!D216</f>
        <v>0505</v>
      </c>
      <c r="C265" s="271" t="str">
        <f>Прил.6!E216</f>
        <v>0731731</v>
      </c>
      <c r="D265" s="271" t="str">
        <f>Прил.6!F216</f>
        <v>600</v>
      </c>
      <c r="E265" s="272">
        <f>Прил.6!G216</f>
        <v>0</v>
      </c>
      <c r="F265" s="272">
        <f>Прил.6!H216</f>
        <v>0</v>
      </c>
      <c r="G265" s="272">
        <f>Прил.6!I216</f>
        <v>0</v>
      </c>
      <c r="H265" s="272">
        <f>Прил.6!J216</f>
        <v>0</v>
      </c>
      <c r="I265" s="272">
        <f>Прил.6!K216</f>
        <v>0</v>
      </c>
      <c r="J265" s="272">
        <f>Прил.6!L216</f>
        <v>0</v>
      </c>
      <c r="K265" s="272">
        <f>Прил.6!M216</f>
        <v>0</v>
      </c>
      <c r="L265" s="272">
        <f>Прил.6!N216</f>
        <v>0</v>
      </c>
      <c r="M265" s="272">
        <f>Прил.6!O216</f>
        <v>0</v>
      </c>
      <c r="N265" s="272">
        <f>Прил.6!P216</f>
        <v>0</v>
      </c>
      <c r="O265" s="272">
        <f>Прил.6!Q216</f>
        <v>0</v>
      </c>
      <c r="P265" s="272">
        <f>Прил.6!R216</f>
        <v>0</v>
      </c>
      <c r="Q265" s="272">
        <f>Прил.6!S216</f>
        <v>0</v>
      </c>
      <c r="R265" s="272">
        <f>Прил.6!T216</f>
        <v>0</v>
      </c>
      <c r="S265" s="272">
        <f>Прил.6!U216</f>
        <v>0</v>
      </c>
      <c r="T265" s="272">
        <f>Прил.6!V216</f>
        <v>0</v>
      </c>
      <c r="U265" s="272">
        <f>Прил.6!W216</f>
        <v>0</v>
      </c>
      <c r="V265" s="272">
        <f>Прил.6!X216</f>
        <v>0</v>
      </c>
      <c r="W265" s="272">
        <f>Прил.6!Y216</f>
        <v>0</v>
      </c>
      <c r="X265" s="272">
        <f>Прил.6!Z216</f>
        <v>0</v>
      </c>
      <c r="Y265" s="272">
        <f>Прил.6!AA216</f>
        <v>0</v>
      </c>
      <c r="Z265" s="272">
        <f>Прил.6!AB216</f>
        <v>0</v>
      </c>
      <c r="AA265" s="272">
        <f>Прил.6!AC216</f>
        <v>0</v>
      </c>
      <c r="AB265" s="272">
        <f>Прил.6!AD216</f>
        <v>0</v>
      </c>
      <c r="AC265" s="272">
        <f>Прил.6!AE216</f>
        <v>0</v>
      </c>
      <c r="AD265" s="272">
        <f>Прил.6!AF216</f>
        <v>0</v>
      </c>
      <c r="AE265" s="272">
        <f>Прил.6!AG216</f>
        <v>0</v>
      </c>
      <c r="AF265" s="272">
        <f>Прил.6!AH216</f>
        <v>0</v>
      </c>
      <c r="AG265" s="272">
        <f>Прил.6!AI216</f>
        <v>0</v>
      </c>
      <c r="AH265" s="272">
        <f>Прил.6!AJ216</f>
        <v>0</v>
      </c>
      <c r="AI265" s="272">
        <f>Прил.6!AK216</f>
        <v>0</v>
      </c>
      <c r="AJ265" s="272">
        <f>Прил.6!AL216</f>
        <v>0</v>
      </c>
      <c r="AK265" s="272">
        <f>Прил.6!AM216</f>
        <v>0</v>
      </c>
      <c r="AL265" s="169" t="str">
        <f t="shared" ref="AL265:AL328" si="47">IF(SUM(Q265)&gt;0,1," ")</f>
        <v xml:space="preserve"> </v>
      </c>
      <c r="AM265" s="100"/>
      <c r="AN265" s="215"/>
    </row>
    <row r="266" spans="1:41" s="118" customFormat="1" ht="12" hidden="1" customHeight="1" x14ac:dyDescent="0.2">
      <c r="A266" s="433" t="str">
        <f>Прил.6!B217</f>
        <v>Субсидии некоммерческим организациям (за исключением государственных (муниципальных) учреждений)</v>
      </c>
      <c r="B266" s="303" t="str">
        <f>Прил.6!D217</f>
        <v>0505</v>
      </c>
      <c r="C266" s="303" t="str">
        <f>Прил.6!E217</f>
        <v>0731731</v>
      </c>
      <c r="D266" s="303" t="str">
        <f>Прил.6!F217</f>
        <v>630</v>
      </c>
      <c r="E266" s="298">
        <f>Прил.6!G217</f>
        <v>0</v>
      </c>
      <c r="F266" s="298">
        <f>Прил.6!H217</f>
        <v>0</v>
      </c>
      <c r="G266" s="298">
        <f>Прил.6!I217</f>
        <v>0</v>
      </c>
      <c r="H266" s="298">
        <f>Прил.6!J217</f>
        <v>0</v>
      </c>
      <c r="I266" s="298">
        <f>Прил.6!K217</f>
        <v>0</v>
      </c>
      <c r="J266" s="298">
        <f>Прил.6!L217</f>
        <v>0</v>
      </c>
      <c r="K266" s="298">
        <f>Прил.6!M217</f>
        <v>0</v>
      </c>
      <c r="L266" s="298">
        <f>Прил.6!N217</f>
        <v>0</v>
      </c>
      <c r="M266" s="298">
        <f>Прил.6!O217</f>
        <v>0</v>
      </c>
      <c r="N266" s="298">
        <f>Прил.6!P217</f>
        <v>0</v>
      </c>
      <c r="O266" s="298">
        <f>Прил.6!Q217</f>
        <v>0</v>
      </c>
      <c r="P266" s="298">
        <f>Прил.6!R217</f>
        <v>0</v>
      </c>
      <c r="Q266" s="298">
        <f>Прил.6!S217</f>
        <v>0</v>
      </c>
      <c r="R266" s="298">
        <f>Прил.6!T217</f>
        <v>0</v>
      </c>
      <c r="S266" s="298">
        <f>Прил.6!U217</f>
        <v>0</v>
      </c>
      <c r="T266" s="298">
        <f>Прил.6!V217</f>
        <v>0</v>
      </c>
      <c r="U266" s="298">
        <f>Прил.6!W217</f>
        <v>0</v>
      </c>
      <c r="V266" s="298">
        <f>Прил.6!X217</f>
        <v>0</v>
      </c>
      <c r="W266" s="298">
        <f>Прил.6!Y217</f>
        <v>0</v>
      </c>
      <c r="X266" s="298">
        <f>Прил.6!Z217</f>
        <v>0</v>
      </c>
      <c r="Y266" s="298">
        <f>Прил.6!AA217</f>
        <v>0</v>
      </c>
      <c r="Z266" s="298">
        <f>Прил.6!AB217</f>
        <v>0</v>
      </c>
      <c r="AA266" s="298">
        <f>Прил.6!AC217</f>
        <v>0</v>
      </c>
      <c r="AB266" s="298">
        <f>Прил.6!AD217</f>
        <v>0</v>
      </c>
      <c r="AC266" s="298">
        <f>Прил.6!AE217</f>
        <v>0</v>
      </c>
      <c r="AD266" s="298">
        <f>Прил.6!AF217</f>
        <v>0</v>
      </c>
      <c r="AE266" s="298">
        <f>Прил.6!AG217</f>
        <v>0</v>
      </c>
      <c r="AF266" s="298">
        <f>Прил.6!AH217</f>
        <v>0</v>
      </c>
      <c r="AG266" s="298">
        <f>Прил.6!AI217</f>
        <v>0</v>
      </c>
      <c r="AH266" s="298">
        <f>Прил.6!AJ217</f>
        <v>0</v>
      </c>
      <c r="AI266" s="298">
        <f>Прил.6!AK217</f>
        <v>0</v>
      </c>
      <c r="AJ266" s="298">
        <f>Прил.6!AL217</f>
        <v>0</v>
      </c>
      <c r="AK266" s="298">
        <f>Прил.6!AM217</f>
        <v>0</v>
      </c>
      <c r="AL266" s="169" t="str">
        <f t="shared" si="47"/>
        <v xml:space="preserve"> </v>
      </c>
      <c r="AM266" s="284"/>
      <c r="AN266" s="290"/>
    </row>
    <row r="267" spans="1:41" s="104" customFormat="1" ht="12" hidden="1" customHeight="1" x14ac:dyDescent="0.2">
      <c r="A267" s="432" t="str">
        <f>Прил.6!B218</f>
        <v>Иные бюджетные ассигнования</v>
      </c>
      <c r="B267" s="271" t="str">
        <f>Прил.6!D218</f>
        <v>0505</v>
      </c>
      <c r="C267" s="271" t="str">
        <f>Прил.6!E218</f>
        <v>0731731</v>
      </c>
      <c r="D267" s="271" t="str">
        <f>Прил.6!F218</f>
        <v>800</v>
      </c>
      <c r="E267" s="272">
        <f>Прил.6!G218</f>
        <v>0</v>
      </c>
      <c r="F267" s="272">
        <f>Прил.6!H218</f>
        <v>0</v>
      </c>
      <c r="G267" s="272">
        <f>Прил.6!I218</f>
        <v>0</v>
      </c>
      <c r="H267" s="272">
        <f>Прил.6!J218</f>
        <v>0</v>
      </c>
      <c r="I267" s="272">
        <f>Прил.6!K218</f>
        <v>0</v>
      </c>
      <c r="J267" s="272">
        <f>Прил.6!L218</f>
        <v>0</v>
      </c>
      <c r="K267" s="272">
        <f>Прил.6!M218</f>
        <v>0</v>
      </c>
      <c r="L267" s="272">
        <f>Прил.6!N218</f>
        <v>0</v>
      </c>
      <c r="M267" s="272">
        <f>Прил.6!O218</f>
        <v>0</v>
      </c>
      <c r="N267" s="272">
        <f>Прил.6!P218</f>
        <v>0</v>
      </c>
      <c r="O267" s="272">
        <f>Прил.6!Q218</f>
        <v>0</v>
      </c>
      <c r="P267" s="272">
        <f>Прил.6!R218</f>
        <v>0</v>
      </c>
      <c r="Q267" s="272">
        <f>Прил.6!S218</f>
        <v>0</v>
      </c>
      <c r="R267" s="272">
        <f>Прил.6!T218</f>
        <v>0</v>
      </c>
      <c r="S267" s="272">
        <f>Прил.6!U218</f>
        <v>0</v>
      </c>
      <c r="T267" s="272">
        <f>Прил.6!V218</f>
        <v>0</v>
      </c>
      <c r="U267" s="272">
        <f>Прил.6!W218</f>
        <v>0</v>
      </c>
      <c r="V267" s="272">
        <f>Прил.6!X218</f>
        <v>0</v>
      </c>
      <c r="W267" s="272">
        <f>Прил.6!Y218</f>
        <v>0</v>
      </c>
      <c r="X267" s="272">
        <f>Прил.6!Z218</f>
        <v>0</v>
      </c>
      <c r="Y267" s="272">
        <f>Прил.6!AA218</f>
        <v>0</v>
      </c>
      <c r="Z267" s="272">
        <f>Прил.6!AB218</f>
        <v>0</v>
      </c>
      <c r="AA267" s="272">
        <f>Прил.6!AC218</f>
        <v>0</v>
      </c>
      <c r="AB267" s="272">
        <f>Прил.6!AD218</f>
        <v>0</v>
      </c>
      <c r="AC267" s="272">
        <f>Прил.6!AE218</f>
        <v>0</v>
      </c>
      <c r="AD267" s="272">
        <f>Прил.6!AF218</f>
        <v>0</v>
      </c>
      <c r="AE267" s="272">
        <f>Прил.6!AG218</f>
        <v>0</v>
      </c>
      <c r="AF267" s="272">
        <f>Прил.6!AH218</f>
        <v>0</v>
      </c>
      <c r="AG267" s="272">
        <f>Прил.6!AI218</f>
        <v>0</v>
      </c>
      <c r="AH267" s="272">
        <f>Прил.6!AJ218</f>
        <v>0</v>
      </c>
      <c r="AI267" s="272">
        <f>Прил.6!AK218</f>
        <v>0</v>
      </c>
      <c r="AJ267" s="272">
        <f>Прил.6!AL218</f>
        <v>0</v>
      </c>
      <c r="AK267" s="272">
        <f>Прил.6!AM218</f>
        <v>0</v>
      </c>
      <c r="AL267" s="169" t="str">
        <f t="shared" si="47"/>
        <v xml:space="preserve"> </v>
      </c>
      <c r="AM267" s="100"/>
      <c r="AN267" s="215"/>
    </row>
    <row r="268" spans="1:41" s="118" customFormat="1" ht="12" hidden="1" customHeight="1" x14ac:dyDescent="0.2">
      <c r="A268" s="433" t="str">
        <f>Прил.6!B219</f>
        <v>Субсидии юридическим лицам (кроме некоммерческих организаций), индивидуальным предпринимателям, физическим лицам</v>
      </c>
      <c r="B268" s="303" t="str">
        <f>Прил.6!D219</f>
        <v>0505</v>
      </c>
      <c r="C268" s="303" t="str">
        <f>Прил.6!E219</f>
        <v>0731731</v>
      </c>
      <c r="D268" s="303" t="str">
        <f>Прил.6!F219</f>
        <v>810</v>
      </c>
      <c r="E268" s="298">
        <f>Прил.6!G219</f>
        <v>0</v>
      </c>
      <c r="F268" s="298">
        <f>Прил.6!H219</f>
        <v>0</v>
      </c>
      <c r="G268" s="298">
        <f>Прил.6!I219</f>
        <v>0</v>
      </c>
      <c r="H268" s="298">
        <f>Прил.6!J219</f>
        <v>0</v>
      </c>
      <c r="I268" s="298">
        <f>Прил.6!K219</f>
        <v>0</v>
      </c>
      <c r="J268" s="298">
        <f>Прил.6!L219</f>
        <v>0</v>
      </c>
      <c r="K268" s="298">
        <f>Прил.6!M219</f>
        <v>0</v>
      </c>
      <c r="L268" s="298">
        <f>Прил.6!N219</f>
        <v>0</v>
      </c>
      <c r="M268" s="298">
        <f>Прил.6!O219</f>
        <v>0</v>
      </c>
      <c r="N268" s="298">
        <f>Прил.6!P219</f>
        <v>0</v>
      </c>
      <c r="O268" s="298">
        <f>Прил.6!Q219</f>
        <v>0</v>
      </c>
      <c r="P268" s="298">
        <f>Прил.6!R219</f>
        <v>0</v>
      </c>
      <c r="Q268" s="298">
        <f>Прил.6!S219</f>
        <v>0</v>
      </c>
      <c r="R268" s="298">
        <f>Прил.6!T219</f>
        <v>0</v>
      </c>
      <c r="S268" s="298">
        <f>Прил.6!U219</f>
        <v>0</v>
      </c>
      <c r="T268" s="298">
        <f>Прил.6!V219</f>
        <v>0</v>
      </c>
      <c r="U268" s="298">
        <f>Прил.6!W219</f>
        <v>0</v>
      </c>
      <c r="V268" s="298">
        <f>Прил.6!X219</f>
        <v>0</v>
      </c>
      <c r="W268" s="298">
        <f>Прил.6!Y219</f>
        <v>0</v>
      </c>
      <c r="X268" s="298">
        <f>Прил.6!Z219</f>
        <v>0</v>
      </c>
      <c r="Y268" s="298">
        <f>Прил.6!AA219</f>
        <v>0</v>
      </c>
      <c r="Z268" s="298">
        <f>Прил.6!AB219</f>
        <v>0</v>
      </c>
      <c r="AA268" s="298">
        <f>Прил.6!AC219</f>
        <v>0</v>
      </c>
      <c r="AB268" s="298">
        <f>Прил.6!AD219</f>
        <v>0</v>
      </c>
      <c r="AC268" s="298">
        <f>Прил.6!AE219</f>
        <v>0</v>
      </c>
      <c r="AD268" s="298">
        <f>Прил.6!AF219</f>
        <v>0</v>
      </c>
      <c r="AE268" s="298">
        <f>Прил.6!AG219</f>
        <v>0</v>
      </c>
      <c r="AF268" s="298">
        <f>Прил.6!AH219</f>
        <v>0</v>
      </c>
      <c r="AG268" s="298">
        <f>Прил.6!AI219</f>
        <v>0</v>
      </c>
      <c r="AH268" s="298">
        <f>Прил.6!AJ219</f>
        <v>0</v>
      </c>
      <c r="AI268" s="298">
        <f>Прил.6!AK219</f>
        <v>0</v>
      </c>
      <c r="AJ268" s="298">
        <f>Прил.6!AL219</f>
        <v>0</v>
      </c>
      <c r="AK268" s="298">
        <f>Прил.6!AM219</f>
        <v>0</v>
      </c>
      <c r="AL268" s="169" t="str">
        <f t="shared" si="47"/>
        <v xml:space="preserve"> </v>
      </c>
      <c r="AM268" s="284"/>
      <c r="AN268" s="285"/>
    </row>
    <row r="269" spans="1:41" s="104" customFormat="1" ht="12" hidden="1" customHeight="1" x14ac:dyDescent="0.2">
      <c r="A269" s="36" t="str">
        <f>Прил.6!B220</f>
        <v>Подпрограмма "Оформление права муниципальной собственности на электрические сети"</v>
      </c>
      <c r="B269" s="137" t="str">
        <f>Прил.6!D220</f>
        <v>0505</v>
      </c>
      <c r="C269" s="137" t="str">
        <f>Прил.6!E220</f>
        <v>0740000</v>
      </c>
      <c r="D269" s="137"/>
      <c r="E269" s="272">
        <f>Прил.6!G220</f>
        <v>0</v>
      </c>
      <c r="F269" s="272">
        <f>Прил.6!H220</f>
        <v>0</v>
      </c>
      <c r="G269" s="272">
        <f>Прил.6!I220</f>
        <v>0</v>
      </c>
      <c r="H269" s="272">
        <f>Прил.6!J220</f>
        <v>0</v>
      </c>
      <c r="I269" s="150">
        <f>Прил.6!K220</f>
        <v>0</v>
      </c>
      <c r="J269" s="150">
        <f>Прил.6!L220</f>
        <v>0</v>
      </c>
      <c r="K269" s="150">
        <f>Прил.6!M220</f>
        <v>0</v>
      </c>
      <c r="L269" s="150">
        <f>Прил.6!N220</f>
        <v>0</v>
      </c>
      <c r="M269" s="150">
        <f>Прил.6!O220</f>
        <v>0</v>
      </c>
      <c r="N269" s="150">
        <f>Прил.6!P220</f>
        <v>0</v>
      </c>
      <c r="O269" s="150">
        <f>Прил.6!Q220</f>
        <v>0</v>
      </c>
      <c r="P269" s="150">
        <f>Прил.6!R220</f>
        <v>0</v>
      </c>
      <c r="Q269" s="150">
        <f>Прил.6!S220</f>
        <v>0</v>
      </c>
      <c r="R269" s="150">
        <f>Прил.6!T220</f>
        <v>0</v>
      </c>
      <c r="S269" s="150">
        <f>Прил.6!U220</f>
        <v>0</v>
      </c>
      <c r="T269" s="150">
        <f>Прил.6!V220</f>
        <v>0</v>
      </c>
      <c r="U269" s="150">
        <f>Прил.6!W220</f>
        <v>0</v>
      </c>
      <c r="V269" s="150">
        <f>Прил.6!X220</f>
        <v>0</v>
      </c>
      <c r="W269" s="150">
        <f>Прил.6!Y220</f>
        <v>0</v>
      </c>
      <c r="X269" s="150">
        <f>Прил.6!Z220</f>
        <v>0</v>
      </c>
      <c r="Y269" s="150">
        <f>Прил.6!AA220</f>
        <v>0</v>
      </c>
      <c r="Z269" s="150">
        <f>Прил.6!AB220</f>
        <v>0</v>
      </c>
      <c r="AA269" s="150">
        <f>Прил.6!AC220</f>
        <v>0</v>
      </c>
      <c r="AB269" s="150">
        <f>Прил.6!AD220</f>
        <v>0</v>
      </c>
      <c r="AC269" s="150">
        <f>Прил.6!AE220</f>
        <v>0</v>
      </c>
      <c r="AD269" s="150">
        <f>Прил.6!AF220</f>
        <v>0</v>
      </c>
      <c r="AE269" s="150">
        <f>Прил.6!AG220</f>
        <v>0</v>
      </c>
      <c r="AF269" s="150">
        <f>Прил.6!AH220</f>
        <v>0</v>
      </c>
      <c r="AG269" s="150">
        <f>Прил.6!AI220</f>
        <v>0</v>
      </c>
      <c r="AH269" s="150">
        <f>Прил.6!AJ220</f>
        <v>0</v>
      </c>
      <c r="AI269" s="150">
        <f>Прил.6!AK220</f>
        <v>0</v>
      </c>
      <c r="AJ269" s="150">
        <f>Прил.6!AL220</f>
        <v>0</v>
      </c>
      <c r="AK269" s="150">
        <f>Прил.6!AM220</f>
        <v>0</v>
      </c>
      <c r="AL269" s="169" t="str">
        <f t="shared" si="47"/>
        <v xml:space="preserve"> </v>
      </c>
      <c r="AM269" s="100"/>
      <c r="AN269" s="218"/>
    </row>
    <row r="270" spans="1:41" s="104" customFormat="1" ht="12" hidden="1" customHeight="1" x14ac:dyDescent="0.2">
      <c r="A270" s="36" t="str">
        <f>Прил.6!B221</f>
        <v>Оформление права собственности сельского поселения Хатанга на электрические сети</v>
      </c>
      <c r="B270" s="137" t="str">
        <f>Прил.6!D221</f>
        <v>0505</v>
      </c>
      <c r="C270" s="137" t="str">
        <f>Прил.6!E221</f>
        <v>0741741</v>
      </c>
      <c r="D270" s="137"/>
      <c r="E270" s="272">
        <f>Прил.6!G221</f>
        <v>0</v>
      </c>
      <c r="F270" s="272">
        <f>Прил.6!H221</f>
        <v>0</v>
      </c>
      <c r="G270" s="272">
        <f>Прил.6!I221</f>
        <v>0</v>
      </c>
      <c r="H270" s="272">
        <f>Прил.6!J221</f>
        <v>0</v>
      </c>
      <c r="I270" s="150">
        <f>Прил.6!K221</f>
        <v>0</v>
      </c>
      <c r="J270" s="150">
        <f>Прил.6!L221</f>
        <v>0</v>
      </c>
      <c r="K270" s="150">
        <f>Прил.6!M221</f>
        <v>0</v>
      </c>
      <c r="L270" s="150">
        <f>Прил.6!N221</f>
        <v>0</v>
      </c>
      <c r="M270" s="150">
        <f>Прил.6!O221</f>
        <v>0</v>
      </c>
      <c r="N270" s="150">
        <f>Прил.6!P221</f>
        <v>0</v>
      </c>
      <c r="O270" s="150">
        <f>Прил.6!Q221</f>
        <v>0</v>
      </c>
      <c r="P270" s="150">
        <f>Прил.6!R221</f>
        <v>0</v>
      </c>
      <c r="Q270" s="150">
        <f>Прил.6!S221</f>
        <v>0</v>
      </c>
      <c r="R270" s="150">
        <f>Прил.6!T221</f>
        <v>0</v>
      </c>
      <c r="S270" s="150">
        <f>Прил.6!U221</f>
        <v>0</v>
      </c>
      <c r="T270" s="150">
        <f>Прил.6!V221</f>
        <v>0</v>
      </c>
      <c r="U270" s="150">
        <f>Прил.6!W221</f>
        <v>0</v>
      </c>
      <c r="V270" s="150">
        <f>Прил.6!X221</f>
        <v>0</v>
      </c>
      <c r="W270" s="150">
        <f>Прил.6!Y221</f>
        <v>0</v>
      </c>
      <c r="X270" s="150">
        <f>Прил.6!Z221</f>
        <v>0</v>
      </c>
      <c r="Y270" s="150">
        <f>Прил.6!AA221</f>
        <v>0</v>
      </c>
      <c r="Z270" s="150">
        <f>Прил.6!AB221</f>
        <v>0</v>
      </c>
      <c r="AA270" s="150">
        <f>Прил.6!AC221</f>
        <v>0</v>
      </c>
      <c r="AB270" s="150">
        <f>Прил.6!AD221</f>
        <v>0</v>
      </c>
      <c r="AC270" s="150">
        <f>Прил.6!AE221</f>
        <v>0</v>
      </c>
      <c r="AD270" s="150">
        <f>Прил.6!AF221</f>
        <v>0</v>
      </c>
      <c r="AE270" s="150">
        <f>Прил.6!AG221</f>
        <v>0</v>
      </c>
      <c r="AF270" s="150">
        <f>Прил.6!AH221</f>
        <v>0</v>
      </c>
      <c r="AG270" s="150">
        <f>Прил.6!AI221</f>
        <v>0</v>
      </c>
      <c r="AH270" s="150">
        <f>Прил.6!AJ221</f>
        <v>0</v>
      </c>
      <c r="AI270" s="150">
        <f>Прил.6!AK221</f>
        <v>0</v>
      </c>
      <c r="AJ270" s="150">
        <f>Прил.6!AL221</f>
        <v>0</v>
      </c>
      <c r="AK270" s="150">
        <f>Прил.6!AM221</f>
        <v>0</v>
      </c>
      <c r="AL270" s="169" t="str">
        <f t="shared" si="47"/>
        <v xml:space="preserve"> </v>
      </c>
      <c r="AM270" s="100"/>
      <c r="AN270" s="212"/>
    </row>
    <row r="271" spans="1:41" s="115" customFormat="1" ht="12" hidden="1" customHeight="1" x14ac:dyDescent="0.2">
      <c r="A271" s="432" t="str">
        <f>Прил.6!B222</f>
        <v>Закупка товаров, работ и услуг для государственных (муниципальных) нужд</v>
      </c>
      <c r="B271" s="271" t="str">
        <f>Прил.6!D222</f>
        <v>0505</v>
      </c>
      <c r="C271" s="271" t="str">
        <f>Прил.6!E222</f>
        <v>0741741</v>
      </c>
      <c r="D271" s="271" t="str">
        <f>Прил.6!F222</f>
        <v>200</v>
      </c>
      <c r="E271" s="272">
        <f>Прил.6!G222</f>
        <v>0</v>
      </c>
      <c r="F271" s="272">
        <f>Прил.6!H222</f>
        <v>0</v>
      </c>
      <c r="G271" s="272">
        <f>Прил.6!I222</f>
        <v>0</v>
      </c>
      <c r="H271" s="272">
        <f>Прил.6!J222</f>
        <v>0</v>
      </c>
      <c r="I271" s="272">
        <f>Прил.6!K222</f>
        <v>0</v>
      </c>
      <c r="J271" s="272">
        <f>Прил.6!L222</f>
        <v>0</v>
      </c>
      <c r="K271" s="272">
        <f>Прил.6!M222</f>
        <v>0</v>
      </c>
      <c r="L271" s="272">
        <f>Прил.6!N222</f>
        <v>0</v>
      </c>
      <c r="M271" s="272">
        <f>Прил.6!O222</f>
        <v>0</v>
      </c>
      <c r="N271" s="272">
        <f>Прил.6!P222</f>
        <v>0</v>
      </c>
      <c r="O271" s="272">
        <f>Прил.6!Q222</f>
        <v>0</v>
      </c>
      <c r="P271" s="272">
        <f>Прил.6!R222</f>
        <v>0</v>
      </c>
      <c r="Q271" s="272">
        <f>Прил.6!S222</f>
        <v>0</v>
      </c>
      <c r="R271" s="272">
        <f>Прил.6!T222</f>
        <v>0</v>
      </c>
      <c r="S271" s="272">
        <f>Прил.6!U222</f>
        <v>0</v>
      </c>
      <c r="T271" s="272">
        <f>Прил.6!V222</f>
        <v>0</v>
      </c>
      <c r="U271" s="272">
        <f>Прил.6!W222</f>
        <v>0</v>
      </c>
      <c r="V271" s="272">
        <f>Прил.6!X222</f>
        <v>0</v>
      </c>
      <c r="W271" s="272">
        <f>Прил.6!Y222</f>
        <v>0</v>
      </c>
      <c r="X271" s="272">
        <f>Прил.6!Z222</f>
        <v>0</v>
      </c>
      <c r="Y271" s="272">
        <f>Прил.6!AA222</f>
        <v>0</v>
      </c>
      <c r="Z271" s="272">
        <f>Прил.6!AB222</f>
        <v>0</v>
      </c>
      <c r="AA271" s="272">
        <f>Прил.6!AC222</f>
        <v>0</v>
      </c>
      <c r="AB271" s="272">
        <f>Прил.6!AD222</f>
        <v>0</v>
      </c>
      <c r="AC271" s="272">
        <f>Прил.6!AE222</f>
        <v>0</v>
      </c>
      <c r="AD271" s="272">
        <f>Прил.6!AF222</f>
        <v>0</v>
      </c>
      <c r="AE271" s="272">
        <f>Прил.6!AG222</f>
        <v>0</v>
      </c>
      <c r="AF271" s="272">
        <f>Прил.6!AH222</f>
        <v>0</v>
      </c>
      <c r="AG271" s="272">
        <f>Прил.6!AI222</f>
        <v>0</v>
      </c>
      <c r="AH271" s="272">
        <f>Прил.6!AJ222</f>
        <v>0</v>
      </c>
      <c r="AI271" s="272">
        <f>Прил.6!AK222</f>
        <v>0</v>
      </c>
      <c r="AJ271" s="272">
        <f>Прил.6!AL222</f>
        <v>0</v>
      </c>
      <c r="AK271" s="272">
        <f>Прил.6!AM222</f>
        <v>0</v>
      </c>
      <c r="AL271" s="169" t="str">
        <f t="shared" si="47"/>
        <v xml:space="preserve"> </v>
      </c>
      <c r="AM271" s="114"/>
      <c r="AN271" s="212"/>
    </row>
    <row r="272" spans="1:41" s="228" customFormat="1" ht="12" hidden="1" customHeight="1" x14ac:dyDescent="0.2">
      <c r="A272" s="433" t="str">
        <f>Прил.6!B223</f>
        <v>Иные закупки товаров, работ и услуг для обеспечения государственных (муниципальных) нужд</v>
      </c>
      <c r="B272" s="303" t="str">
        <f>Прил.6!D223</f>
        <v>0505</v>
      </c>
      <c r="C272" s="303" t="str">
        <f>Прил.6!E223</f>
        <v>0741741</v>
      </c>
      <c r="D272" s="303" t="str">
        <f>Прил.6!F223</f>
        <v>240</v>
      </c>
      <c r="E272" s="298">
        <f>Прил.6!G223</f>
        <v>0</v>
      </c>
      <c r="F272" s="298">
        <f>Прил.6!H223</f>
        <v>0</v>
      </c>
      <c r="G272" s="298">
        <f>Прил.6!I223</f>
        <v>0</v>
      </c>
      <c r="H272" s="298">
        <f>Прил.6!J223</f>
        <v>0</v>
      </c>
      <c r="I272" s="298">
        <f>Прил.6!K223</f>
        <v>0</v>
      </c>
      <c r="J272" s="298">
        <f>Прил.6!L223</f>
        <v>0</v>
      </c>
      <c r="K272" s="298">
        <f>Прил.6!M223</f>
        <v>0</v>
      </c>
      <c r="L272" s="298">
        <f>Прил.6!N223</f>
        <v>0</v>
      </c>
      <c r="M272" s="298">
        <f>Прил.6!O223</f>
        <v>0</v>
      </c>
      <c r="N272" s="298">
        <f>Прил.6!P223</f>
        <v>0</v>
      </c>
      <c r="O272" s="298">
        <f>Прил.6!Q223</f>
        <v>0</v>
      </c>
      <c r="P272" s="298">
        <f>Прил.6!R223</f>
        <v>0</v>
      </c>
      <c r="Q272" s="298">
        <f>Прил.6!S223</f>
        <v>0</v>
      </c>
      <c r="R272" s="298">
        <f>Прил.6!T223</f>
        <v>0</v>
      </c>
      <c r="S272" s="298">
        <f>Прил.6!U223</f>
        <v>0</v>
      </c>
      <c r="T272" s="298">
        <f>Прил.6!V223</f>
        <v>0</v>
      </c>
      <c r="U272" s="298">
        <f>Прил.6!W223</f>
        <v>0</v>
      </c>
      <c r="V272" s="298">
        <f>Прил.6!X223</f>
        <v>0</v>
      </c>
      <c r="W272" s="298">
        <f>Прил.6!Y223</f>
        <v>0</v>
      </c>
      <c r="X272" s="298">
        <f>Прил.6!Z223</f>
        <v>0</v>
      </c>
      <c r="Y272" s="298">
        <f>Прил.6!AA223</f>
        <v>0</v>
      </c>
      <c r="Z272" s="298">
        <f>Прил.6!AB223</f>
        <v>0</v>
      </c>
      <c r="AA272" s="298">
        <f>Прил.6!AC223</f>
        <v>0</v>
      </c>
      <c r="AB272" s="298">
        <f>Прил.6!AD223</f>
        <v>0</v>
      </c>
      <c r="AC272" s="298">
        <f>Прил.6!AE223</f>
        <v>0</v>
      </c>
      <c r="AD272" s="298">
        <f>Прил.6!AF223</f>
        <v>0</v>
      </c>
      <c r="AE272" s="298">
        <f>Прил.6!AG223</f>
        <v>0</v>
      </c>
      <c r="AF272" s="298">
        <f>Прил.6!AH223</f>
        <v>0</v>
      </c>
      <c r="AG272" s="298">
        <f>Прил.6!AI223</f>
        <v>0</v>
      </c>
      <c r="AH272" s="298">
        <f>Прил.6!AJ223</f>
        <v>0</v>
      </c>
      <c r="AI272" s="298">
        <f>Прил.6!AK223</f>
        <v>0</v>
      </c>
      <c r="AJ272" s="298">
        <f>Прил.6!AL223</f>
        <v>0</v>
      </c>
      <c r="AK272" s="298">
        <f>Прил.6!AM223</f>
        <v>0</v>
      </c>
      <c r="AL272" s="169" t="str">
        <f t="shared" si="47"/>
        <v xml:space="preserve"> </v>
      </c>
      <c r="AM272" s="295"/>
      <c r="AN272" s="302"/>
    </row>
    <row r="273" spans="1:41" s="104" customFormat="1" ht="12" hidden="1" customHeight="1" x14ac:dyDescent="0.2">
      <c r="A273" s="432" t="str">
        <f>Прил.6!B224</f>
        <v>Предоставление субсидий бюджетным, автономным учреждениям и иным некоммерческим организациям</v>
      </c>
      <c r="B273" s="271" t="str">
        <f>Прил.6!D224</f>
        <v>0505</v>
      </c>
      <c r="C273" s="271" t="str">
        <f>Прил.6!E224</f>
        <v>0741741</v>
      </c>
      <c r="D273" s="271" t="str">
        <f>Прил.6!F224</f>
        <v>600</v>
      </c>
      <c r="E273" s="272">
        <f>Прил.6!G224</f>
        <v>0</v>
      </c>
      <c r="F273" s="272">
        <f>Прил.6!H224</f>
        <v>0</v>
      </c>
      <c r="G273" s="272">
        <f>Прил.6!I224</f>
        <v>0</v>
      </c>
      <c r="H273" s="272">
        <f>Прил.6!J224</f>
        <v>0</v>
      </c>
      <c r="I273" s="272">
        <f>Прил.6!K224</f>
        <v>0</v>
      </c>
      <c r="J273" s="272">
        <f>Прил.6!L224</f>
        <v>0</v>
      </c>
      <c r="K273" s="272">
        <f>Прил.6!M224</f>
        <v>0</v>
      </c>
      <c r="L273" s="272">
        <f>Прил.6!N224</f>
        <v>0</v>
      </c>
      <c r="M273" s="272">
        <f>Прил.6!O224</f>
        <v>0</v>
      </c>
      <c r="N273" s="272">
        <f>Прил.6!P224</f>
        <v>0</v>
      </c>
      <c r="O273" s="272">
        <f>Прил.6!Q224</f>
        <v>0</v>
      </c>
      <c r="P273" s="272">
        <f>Прил.6!R224</f>
        <v>0</v>
      </c>
      <c r="Q273" s="272">
        <f>Прил.6!S224</f>
        <v>0</v>
      </c>
      <c r="R273" s="272">
        <f>Прил.6!T224</f>
        <v>0</v>
      </c>
      <c r="S273" s="272">
        <f>Прил.6!U224</f>
        <v>0</v>
      </c>
      <c r="T273" s="272">
        <f>Прил.6!V224</f>
        <v>0</v>
      </c>
      <c r="U273" s="272">
        <f>Прил.6!W224</f>
        <v>0</v>
      </c>
      <c r="V273" s="272">
        <f>Прил.6!X224</f>
        <v>0</v>
      </c>
      <c r="W273" s="272">
        <f>Прил.6!Y224</f>
        <v>0</v>
      </c>
      <c r="X273" s="272">
        <f>Прил.6!Z224</f>
        <v>0</v>
      </c>
      <c r="Y273" s="272">
        <f>Прил.6!AA224</f>
        <v>0</v>
      </c>
      <c r="Z273" s="272">
        <f>Прил.6!AB224</f>
        <v>0</v>
      </c>
      <c r="AA273" s="272">
        <f>Прил.6!AC224</f>
        <v>0</v>
      </c>
      <c r="AB273" s="272">
        <f>Прил.6!AD224</f>
        <v>0</v>
      </c>
      <c r="AC273" s="272">
        <f>Прил.6!AE224</f>
        <v>0</v>
      </c>
      <c r="AD273" s="272">
        <f>Прил.6!AF224</f>
        <v>0</v>
      </c>
      <c r="AE273" s="272">
        <f>Прил.6!AG224</f>
        <v>0</v>
      </c>
      <c r="AF273" s="272">
        <f>Прил.6!AH224</f>
        <v>0</v>
      </c>
      <c r="AG273" s="272">
        <f>Прил.6!AI224</f>
        <v>0</v>
      </c>
      <c r="AH273" s="272">
        <f>Прил.6!AJ224</f>
        <v>0</v>
      </c>
      <c r="AI273" s="272">
        <f>Прил.6!AK224</f>
        <v>0</v>
      </c>
      <c r="AJ273" s="272">
        <f>Прил.6!AL224</f>
        <v>0</v>
      </c>
      <c r="AK273" s="272">
        <f>Прил.6!AM224</f>
        <v>0</v>
      </c>
      <c r="AL273" s="169" t="str">
        <f t="shared" si="47"/>
        <v xml:space="preserve"> </v>
      </c>
      <c r="AM273" s="114"/>
      <c r="AN273" s="209"/>
    </row>
    <row r="274" spans="1:41" s="118" customFormat="1" ht="12" hidden="1" customHeight="1" x14ac:dyDescent="0.2">
      <c r="A274" s="433" t="str">
        <f>Прил.6!B225</f>
        <v>Субсидии некоммерческим организациям (за исключением государственных (муниципальных) учреждений)</v>
      </c>
      <c r="B274" s="303" t="str">
        <f>Прил.6!D225</f>
        <v>0505</v>
      </c>
      <c r="C274" s="303" t="str">
        <f>Прил.6!E225</f>
        <v>0741741</v>
      </c>
      <c r="D274" s="303" t="str">
        <f>Прил.6!F225</f>
        <v>630</v>
      </c>
      <c r="E274" s="298">
        <f>Прил.6!G225</f>
        <v>0</v>
      </c>
      <c r="F274" s="298">
        <f>Прил.6!H225</f>
        <v>0</v>
      </c>
      <c r="G274" s="298">
        <f>Прил.6!I225</f>
        <v>0</v>
      </c>
      <c r="H274" s="298">
        <f>Прил.6!J225</f>
        <v>0</v>
      </c>
      <c r="I274" s="298">
        <f>Прил.6!K225</f>
        <v>0</v>
      </c>
      <c r="J274" s="298">
        <f>Прил.6!L225</f>
        <v>0</v>
      </c>
      <c r="K274" s="298">
        <f>Прил.6!M225</f>
        <v>0</v>
      </c>
      <c r="L274" s="298">
        <f>Прил.6!N225</f>
        <v>0</v>
      </c>
      <c r="M274" s="298">
        <f>Прил.6!O225</f>
        <v>0</v>
      </c>
      <c r="N274" s="298">
        <f>Прил.6!P225</f>
        <v>0</v>
      </c>
      <c r="O274" s="298">
        <f>Прил.6!Q225</f>
        <v>0</v>
      </c>
      <c r="P274" s="298">
        <f>Прил.6!R225</f>
        <v>0</v>
      </c>
      <c r="Q274" s="298">
        <f>Прил.6!S225</f>
        <v>0</v>
      </c>
      <c r="R274" s="298">
        <f>Прил.6!T225</f>
        <v>0</v>
      </c>
      <c r="S274" s="298">
        <f>Прил.6!U225</f>
        <v>0</v>
      </c>
      <c r="T274" s="298">
        <f>Прил.6!V225</f>
        <v>0</v>
      </c>
      <c r="U274" s="298">
        <f>Прил.6!W225</f>
        <v>0</v>
      </c>
      <c r="V274" s="298">
        <f>Прил.6!X225</f>
        <v>0</v>
      </c>
      <c r="W274" s="298">
        <f>Прил.6!Y225</f>
        <v>0</v>
      </c>
      <c r="X274" s="298">
        <f>Прил.6!Z225</f>
        <v>0</v>
      </c>
      <c r="Y274" s="298">
        <f>Прил.6!AA225</f>
        <v>0</v>
      </c>
      <c r="Z274" s="298">
        <f>Прил.6!AB225</f>
        <v>0</v>
      </c>
      <c r="AA274" s="298">
        <f>Прил.6!AC225</f>
        <v>0</v>
      </c>
      <c r="AB274" s="298">
        <f>Прил.6!AD225</f>
        <v>0</v>
      </c>
      <c r="AC274" s="298">
        <f>Прил.6!AE225</f>
        <v>0</v>
      </c>
      <c r="AD274" s="298">
        <f>Прил.6!AF225</f>
        <v>0</v>
      </c>
      <c r="AE274" s="298">
        <f>Прил.6!AG225</f>
        <v>0</v>
      </c>
      <c r="AF274" s="298">
        <f>Прил.6!AH225</f>
        <v>0</v>
      </c>
      <c r="AG274" s="298">
        <f>Прил.6!AI225</f>
        <v>0</v>
      </c>
      <c r="AH274" s="298">
        <f>Прил.6!AJ225</f>
        <v>0</v>
      </c>
      <c r="AI274" s="298">
        <f>Прил.6!AK225</f>
        <v>0</v>
      </c>
      <c r="AJ274" s="298">
        <f>Прил.6!AL225</f>
        <v>0</v>
      </c>
      <c r="AK274" s="298">
        <f>Прил.6!AM225</f>
        <v>0</v>
      </c>
      <c r="AL274" s="169" t="str">
        <f t="shared" si="47"/>
        <v xml:space="preserve"> </v>
      </c>
      <c r="AM274" s="295"/>
      <c r="AN274" s="302"/>
    </row>
    <row r="275" spans="1:41" s="32" customFormat="1" ht="12" hidden="1" customHeight="1" x14ac:dyDescent="0.2">
      <c r="A275" s="36" t="str">
        <f>Прил.6!B226</f>
        <v>Иные бюджетные ассигнования</v>
      </c>
      <c r="B275" s="137" t="str">
        <f>Прил.6!D226</f>
        <v>0505</v>
      </c>
      <c r="C275" s="137" t="str">
        <f>Прил.6!E226</f>
        <v>0741741</v>
      </c>
      <c r="D275" s="137" t="str">
        <f>Прил.6!F226</f>
        <v>800</v>
      </c>
      <c r="E275" s="272">
        <f>Прил.6!G226</f>
        <v>0</v>
      </c>
      <c r="F275" s="272">
        <f>Прил.6!H226</f>
        <v>0</v>
      </c>
      <c r="G275" s="272">
        <f>Прил.6!I226</f>
        <v>0</v>
      </c>
      <c r="H275" s="272">
        <f>Прил.6!J226</f>
        <v>0</v>
      </c>
      <c r="I275" s="150">
        <f>Прил.6!K226</f>
        <v>0</v>
      </c>
      <c r="J275" s="150">
        <f>Прил.6!L226</f>
        <v>0</v>
      </c>
      <c r="K275" s="150">
        <f>Прил.6!M226</f>
        <v>0</v>
      </c>
      <c r="L275" s="150">
        <f>Прил.6!N226</f>
        <v>0</v>
      </c>
      <c r="M275" s="150">
        <f>Прил.6!O226</f>
        <v>0</v>
      </c>
      <c r="N275" s="150">
        <f>Прил.6!P226</f>
        <v>0</v>
      </c>
      <c r="O275" s="150">
        <f>Прил.6!Q226</f>
        <v>0</v>
      </c>
      <c r="P275" s="150">
        <f>Прил.6!R226</f>
        <v>0</v>
      </c>
      <c r="Q275" s="150">
        <f>Прил.6!S226</f>
        <v>0</v>
      </c>
      <c r="R275" s="150">
        <f>Прил.6!T226</f>
        <v>0</v>
      </c>
      <c r="S275" s="150">
        <f>Прил.6!U226</f>
        <v>0</v>
      </c>
      <c r="T275" s="150">
        <f>Прил.6!V226</f>
        <v>0</v>
      </c>
      <c r="U275" s="150">
        <f>Прил.6!W226</f>
        <v>0</v>
      </c>
      <c r="V275" s="150">
        <f>Прил.6!X226</f>
        <v>0</v>
      </c>
      <c r="W275" s="150">
        <f>Прил.6!Y226</f>
        <v>0</v>
      </c>
      <c r="X275" s="150">
        <f>Прил.6!Z226</f>
        <v>0</v>
      </c>
      <c r="Y275" s="150">
        <f>Прил.6!AA226</f>
        <v>0</v>
      </c>
      <c r="Z275" s="150">
        <f>Прил.6!AB226</f>
        <v>0</v>
      </c>
      <c r="AA275" s="150">
        <f>Прил.6!AC226</f>
        <v>0</v>
      </c>
      <c r="AB275" s="150">
        <f>Прил.6!AD226</f>
        <v>0</v>
      </c>
      <c r="AC275" s="150">
        <f>Прил.6!AE226</f>
        <v>0</v>
      </c>
      <c r="AD275" s="150">
        <f>Прил.6!AF226</f>
        <v>0</v>
      </c>
      <c r="AE275" s="150">
        <f>Прил.6!AG226</f>
        <v>0</v>
      </c>
      <c r="AF275" s="150">
        <f>Прил.6!AH226</f>
        <v>0</v>
      </c>
      <c r="AG275" s="150">
        <f>Прил.6!AI226</f>
        <v>0</v>
      </c>
      <c r="AH275" s="150">
        <f>Прил.6!AJ226</f>
        <v>0</v>
      </c>
      <c r="AI275" s="150">
        <f>Прил.6!AK226</f>
        <v>0</v>
      </c>
      <c r="AJ275" s="150">
        <f>Прил.6!AL226</f>
        <v>0</v>
      </c>
      <c r="AK275" s="150">
        <f>Прил.6!AM226</f>
        <v>0</v>
      </c>
      <c r="AL275" s="169" t="str">
        <f t="shared" si="47"/>
        <v xml:space="preserve"> </v>
      </c>
      <c r="AM275" s="114"/>
      <c r="AN275" s="207"/>
    </row>
    <row r="276" spans="1:41" s="228" customFormat="1" ht="12" hidden="1" customHeight="1" x14ac:dyDescent="0.2">
      <c r="A276" s="430" t="str">
        <f>Прил.6!B227</f>
        <v>Субсидии юридическим лицам (кроме некоммерческих организаций), индивидуальным предпринимателям, физическим лицам</v>
      </c>
      <c r="B276" s="292" t="str">
        <f>Прил.6!D227</f>
        <v>0505</v>
      </c>
      <c r="C276" s="292" t="str">
        <f>Прил.6!E227</f>
        <v>0741741</v>
      </c>
      <c r="D276" s="292" t="str">
        <f>Прил.6!F227</f>
        <v>810</v>
      </c>
      <c r="E276" s="298">
        <f>Прил.6!G227</f>
        <v>0</v>
      </c>
      <c r="F276" s="298">
        <f>Прил.6!H227</f>
        <v>0</v>
      </c>
      <c r="G276" s="298">
        <f>Прил.6!I227</f>
        <v>0</v>
      </c>
      <c r="H276" s="298">
        <f>Прил.6!J227</f>
        <v>0</v>
      </c>
      <c r="I276" s="293">
        <f>Прил.6!K227</f>
        <v>0</v>
      </c>
      <c r="J276" s="293">
        <f>Прил.6!L227</f>
        <v>0</v>
      </c>
      <c r="K276" s="293">
        <f>Прил.6!M227</f>
        <v>0</v>
      </c>
      <c r="L276" s="293">
        <f>Прил.6!N227</f>
        <v>0</v>
      </c>
      <c r="M276" s="293">
        <f>Прил.6!O227</f>
        <v>0</v>
      </c>
      <c r="N276" s="293">
        <f>Прил.6!P227</f>
        <v>0</v>
      </c>
      <c r="O276" s="293">
        <f>Прил.6!Q227</f>
        <v>0</v>
      </c>
      <c r="P276" s="293">
        <f>Прил.6!R227</f>
        <v>0</v>
      </c>
      <c r="Q276" s="293">
        <f>Прил.6!S227</f>
        <v>0</v>
      </c>
      <c r="R276" s="293">
        <f>Прил.6!T227</f>
        <v>0</v>
      </c>
      <c r="S276" s="293">
        <f>Прил.6!U227</f>
        <v>0</v>
      </c>
      <c r="T276" s="293">
        <f>Прил.6!V227</f>
        <v>0</v>
      </c>
      <c r="U276" s="293">
        <f>Прил.6!W227</f>
        <v>0</v>
      </c>
      <c r="V276" s="293">
        <f>Прил.6!X227</f>
        <v>0</v>
      </c>
      <c r="W276" s="293">
        <f>Прил.6!Y227</f>
        <v>0</v>
      </c>
      <c r="X276" s="293">
        <f>Прил.6!Z227</f>
        <v>0</v>
      </c>
      <c r="Y276" s="293">
        <f>Прил.6!AA227</f>
        <v>0</v>
      </c>
      <c r="Z276" s="293">
        <f>Прил.6!AB227</f>
        <v>0</v>
      </c>
      <c r="AA276" s="293">
        <f>Прил.6!AC227</f>
        <v>0</v>
      </c>
      <c r="AB276" s="293">
        <f>Прил.6!AD227</f>
        <v>0</v>
      </c>
      <c r="AC276" s="293">
        <f>Прил.6!AE227</f>
        <v>0</v>
      </c>
      <c r="AD276" s="293">
        <f>Прил.6!AF227</f>
        <v>0</v>
      </c>
      <c r="AE276" s="293">
        <f>Прил.6!AG227</f>
        <v>0</v>
      </c>
      <c r="AF276" s="293">
        <f>Прил.6!AH227</f>
        <v>0</v>
      </c>
      <c r="AG276" s="293">
        <f>Прил.6!AI227</f>
        <v>0</v>
      </c>
      <c r="AH276" s="293">
        <f>Прил.6!AJ227</f>
        <v>0</v>
      </c>
      <c r="AI276" s="293">
        <f>Прил.6!AK227</f>
        <v>0</v>
      </c>
      <c r="AJ276" s="293">
        <f>Прил.6!AL227</f>
        <v>0</v>
      </c>
      <c r="AK276" s="293">
        <f>Прил.6!AM227</f>
        <v>0</v>
      </c>
      <c r="AL276" s="169" t="str">
        <f t="shared" si="47"/>
        <v xml:space="preserve"> </v>
      </c>
      <c r="AM276" s="284"/>
      <c r="AN276" s="285"/>
    </row>
    <row r="277" spans="1:41" s="32" customFormat="1" ht="12" customHeight="1" x14ac:dyDescent="0.25">
      <c r="A277" s="382" t="str">
        <f>Прил.6!B228</f>
        <v>Подпрограмма "Уличное освещение и улучшение условий проживания населения"</v>
      </c>
      <c r="B277" s="137" t="str">
        <f>Прил.6!D228</f>
        <v>0505</v>
      </c>
      <c r="C277" s="137" t="str">
        <f>Прил.6!E228</f>
        <v>0750000</v>
      </c>
      <c r="D277" s="137"/>
      <c r="E277" s="272">
        <f>Прил.6!G228</f>
        <v>0</v>
      </c>
      <c r="F277" s="272">
        <f>Прил.6!H228</f>
        <v>0</v>
      </c>
      <c r="G277" s="272">
        <f>Прил.6!I228</f>
        <v>0</v>
      </c>
      <c r="H277" s="272">
        <f>Прил.6!J228</f>
        <v>931472.32</v>
      </c>
      <c r="I277" s="150">
        <f>Прил.6!K228</f>
        <v>931472.32</v>
      </c>
      <c r="J277" s="150">
        <f>Прил.6!L228</f>
        <v>0</v>
      </c>
      <c r="K277" s="150">
        <f>Прил.6!M228</f>
        <v>530530</v>
      </c>
      <c r="L277" s="150">
        <f>Прил.6!N228</f>
        <v>315046.26</v>
      </c>
      <c r="M277" s="150">
        <f>Прил.6!O228</f>
        <v>1777048.58</v>
      </c>
      <c r="N277" s="150">
        <f>Прил.6!P228</f>
        <v>0</v>
      </c>
      <c r="O277" s="150">
        <f>Прил.6!Q228</f>
        <v>0</v>
      </c>
      <c r="P277" s="150">
        <f>Прил.6!R228</f>
        <v>0</v>
      </c>
      <c r="Q277" s="150">
        <f>Прил.6!S228</f>
        <v>1777048.58</v>
      </c>
      <c r="R277" s="150">
        <f>Прил.6!T228</f>
        <v>0</v>
      </c>
      <c r="S277" s="150">
        <f>Прил.6!U228</f>
        <v>0</v>
      </c>
      <c r="T277" s="150">
        <f>Прил.6!V228</f>
        <v>0</v>
      </c>
      <c r="U277" s="150">
        <f>Прил.6!W228</f>
        <v>1777048.58</v>
      </c>
      <c r="V277" s="150">
        <f>Прил.6!X228</f>
        <v>0</v>
      </c>
      <c r="W277" s="150">
        <f>Прил.6!Y228</f>
        <v>0</v>
      </c>
      <c r="X277" s="150">
        <f>Прил.6!Z228</f>
        <v>0</v>
      </c>
      <c r="Y277" s="150">
        <f>Прил.6!AA228</f>
        <v>1777048.58</v>
      </c>
      <c r="Z277" s="150">
        <f>Прил.6!AB228</f>
        <v>0</v>
      </c>
      <c r="AA277" s="150">
        <f>Прил.6!AC228</f>
        <v>0</v>
      </c>
      <c r="AB277" s="150">
        <f>Прил.6!AD228</f>
        <v>0</v>
      </c>
      <c r="AC277" s="150">
        <f>Прил.6!AE228</f>
        <v>1777048.58</v>
      </c>
      <c r="AD277" s="150">
        <f>Прил.6!AF228</f>
        <v>0</v>
      </c>
      <c r="AE277" s="150">
        <f>Прил.6!AG228</f>
        <v>0</v>
      </c>
      <c r="AF277" s="150">
        <f>Прил.6!AH228</f>
        <v>0</v>
      </c>
      <c r="AG277" s="150">
        <f>Прил.6!AI228</f>
        <v>1777048.58</v>
      </c>
      <c r="AH277" s="150">
        <f>Прил.6!AJ228</f>
        <v>0</v>
      </c>
      <c r="AI277" s="150">
        <f>Прил.6!AK228</f>
        <v>0</v>
      </c>
      <c r="AJ277" s="150">
        <f>Прил.6!AL228</f>
        <v>0</v>
      </c>
      <c r="AK277" s="150">
        <f>Прил.6!AM228</f>
        <v>1777048.58</v>
      </c>
      <c r="AL277" s="169">
        <f t="shared" si="47"/>
        <v>1</v>
      </c>
      <c r="AM277" s="114"/>
      <c r="AN277" s="348"/>
      <c r="AO277" s="71">
        <f>I277-AK277</f>
        <v>-845576.26</v>
      </c>
    </row>
    <row r="278" spans="1:41" s="32" customFormat="1" ht="12" customHeight="1" x14ac:dyDescent="0.25">
      <c r="A278" s="382" t="str">
        <f>Прил.6!B229</f>
        <v>Приобретение и установка светодиодных осветительных приборов</v>
      </c>
      <c r="B278" s="137" t="str">
        <f>Прил.6!D229</f>
        <v>0505</v>
      </c>
      <c r="C278" s="137" t="str">
        <f>Прил.6!E229</f>
        <v>0751751</v>
      </c>
      <c r="D278" s="137"/>
      <c r="E278" s="272">
        <f>Прил.6!G229</f>
        <v>0</v>
      </c>
      <c r="F278" s="272">
        <f>Прил.6!H229</f>
        <v>0</v>
      </c>
      <c r="G278" s="272">
        <f>Прил.6!I229</f>
        <v>0</v>
      </c>
      <c r="H278" s="272">
        <f>Прил.6!J229</f>
        <v>931472.32</v>
      </c>
      <c r="I278" s="150">
        <f>Прил.6!K229</f>
        <v>931472.32</v>
      </c>
      <c r="J278" s="150">
        <f>Прил.6!L229</f>
        <v>0</v>
      </c>
      <c r="K278" s="150">
        <f>Прил.6!M229</f>
        <v>530530</v>
      </c>
      <c r="L278" s="150">
        <f>Прил.6!N229</f>
        <v>315046.26</v>
      </c>
      <c r="M278" s="150">
        <f>Прил.6!O229</f>
        <v>1777048.58</v>
      </c>
      <c r="N278" s="150">
        <f>Прил.6!P229</f>
        <v>0</v>
      </c>
      <c r="O278" s="150">
        <f>Прил.6!Q229</f>
        <v>0</v>
      </c>
      <c r="P278" s="150">
        <f>Прил.6!R229</f>
        <v>0</v>
      </c>
      <c r="Q278" s="150">
        <f>Прил.6!S229</f>
        <v>1777048.58</v>
      </c>
      <c r="R278" s="150">
        <f>Прил.6!T229</f>
        <v>0</v>
      </c>
      <c r="S278" s="150">
        <f>Прил.6!U229</f>
        <v>0</v>
      </c>
      <c r="T278" s="150">
        <f>Прил.6!V229</f>
        <v>0</v>
      </c>
      <c r="U278" s="150">
        <f>Прил.6!W229</f>
        <v>1777048.58</v>
      </c>
      <c r="V278" s="150">
        <f>Прил.6!X229</f>
        <v>0</v>
      </c>
      <c r="W278" s="150">
        <f>Прил.6!Y229</f>
        <v>0</v>
      </c>
      <c r="X278" s="150">
        <f>Прил.6!Z229</f>
        <v>0</v>
      </c>
      <c r="Y278" s="150">
        <f>Прил.6!AA229</f>
        <v>1777048.58</v>
      </c>
      <c r="Z278" s="150">
        <f>Прил.6!AB229</f>
        <v>0</v>
      </c>
      <c r="AA278" s="150">
        <f>Прил.6!AC229</f>
        <v>0</v>
      </c>
      <c r="AB278" s="150">
        <f>Прил.6!AD229</f>
        <v>0</v>
      </c>
      <c r="AC278" s="150">
        <f>Прил.6!AE229</f>
        <v>1777048.58</v>
      </c>
      <c r="AD278" s="150">
        <f>Прил.6!AF229</f>
        <v>0</v>
      </c>
      <c r="AE278" s="150">
        <f>Прил.6!AG229</f>
        <v>0</v>
      </c>
      <c r="AF278" s="150">
        <f>Прил.6!AH229</f>
        <v>0</v>
      </c>
      <c r="AG278" s="150">
        <f>Прил.6!AI229</f>
        <v>1777048.58</v>
      </c>
      <c r="AH278" s="150">
        <f>Прил.6!AJ229</f>
        <v>0</v>
      </c>
      <c r="AI278" s="150">
        <f>Прил.6!AK229</f>
        <v>0</v>
      </c>
      <c r="AJ278" s="150">
        <f>Прил.6!AL229</f>
        <v>0</v>
      </c>
      <c r="AK278" s="150">
        <f>Прил.6!AM229</f>
        <v>1777048.58</v>
      </c>
      <c r="AL278" s="169">
        <f t="shared" si="47"/>
        <v>1</v>
      </c>
      <c r="AM278" s="114"/>
      <c r="AN278" s="348"/>
      <c r="AO278" s="71">
        <f>I278-AK278</f>
        <v>-845576.26</v>
      </c>
    </row>
    <row r="279" spans="1:41" s="32" customFormat="1" ht="12" hidden="1" customHeight="1" x14ac:dyDescent="0.2">
      <c r="A279" s="432" t="str">
        <f>Прил.6!B230</f>
        <v>Закупка товаров, работ и услуг для государственных (муниципальных) нужд</v>
      </c>
      <c r="B279" s="271" t="str">
        <f>Прил.6!D230</f>
        <v>0505</v>
      </c>
      <c r="C279" s="271" t="str">
        <f>Прил.6!E230</f>
        <v>0751751</v>
      </c>
      <c r="D279" s="271" t="str">
        <f>Прил.6!F230</f>
        <v>200</v>
      </c>
      <c r="E279" s="272">
        <f>Прил.6!G230</f>
        <v>0</v>
      </c>
      <c r="F279" s="272">
        <f>Прил.6!H230</f>
        <v>0</v>
      </c>
      <c r="G279" s="272">
        <f>Прил.6!I230</f>
        <v>0</v>
      </c>
      <c r="H279" s="272">
        <f>Прил.6!J230</f>
        <v>0</v>
      </c>
      <c r="I279" s="272">
        <f>Прил.6!K230</f>
        <v>0</v>
      </c>
      <c r="J279" s="272">
        <f>Прил.6!L230</f>
        <v>0</v>
      </c>
      <c r="K279" s="272">
        <f>Прил.6!M230</f>
        <v>0</v>
      </c>
      <c r="L279" s="272">
        <f>Прил.6!N230</f>
        <v>0</v>
      </c>
      <c r="M279" s="272">
        <f>Прил.6!O230</f>
        <v>0</v>
      </c>
      <c r="N279" s="272">
        <f>Прил.6!P230</f>
        <v>0</v>
      </c>
      <c r="O279" s="272">
        <f>Прил.6!Q230</f>
        <v>0</v>
      </c>
      <c r="P279" s="272">
        <f>Прил.6!R230</f>
        <v>0</v>
      </c>
      <c r="Q279" s="272">
        <f>Прил.6!S230</f>
        <v>0</v>
      </c>
      <c r="R279" s="272">
        <f>Прил.6!T230</f>
        <v>0</v>
      </c>
      <c r="S279" s="272">
        <f>Прил.6!U230</f>
        <v>0</v>
      </c>
      <c r="T279" s="272">
        <f>Прил.6!V230</f>
        <v>0</v>
      </c>
      <c r="U279" s="272">
        <f>Прил.6!W230</f>
        <v>0</v>
      </c>
      <c r="V279" s="272">
        <f>Прил.6!X230</f>
        <v>0</v>
      </c>
      <c r="W279" s="272">
        <f>Прил.6!Y230</f>
        <v>0</v>
      </c>
      <c r="X279" s="272">
        <f>Прил.6!Z230</f>
        <v>0</v>
      </c>
      <c r="Y279" s="272">
        <f>Прил.6!AA230</f>
        <v>0</v>
      </c>
      <c r="Z279" s="272">
        <f>Прил.6!AB230</f>
        <v>0</v>
      </c>
      <c r="AA279" s="272">
        <f>Прил.6!AC230</f>
        <v>0</v>
      </c>
      <c r="AB279" s="272">
        <f>Прил.6!AD230</f>
        <v>0</v>
      </c>
      <c r="AC279" s="272">
        <f>Прил.6!AE230</f>
        <v>0</v>
      </c>
      <c r="AD279" s="272">
        <f>Прил.6!AF230</f>
        <v>0</v>
      </c>
      <c r="AE279" s="272">
        <f>Прил.6!AG230</f>
        <v>0</v>
      </c>
      <c r="AF279" s="272">
        <f>Прил.6!AH230</f>
        <v>0</v>
      </c>
      <c r="AG279" s="272">
        <f>Прил.6!AI230</f>
        <v>0</v>
      </c>
      <c r="AH279" s="272">
        <f>Прил.6!AJ230</f>
        <v>0</v>
      </c>
      <c r="AI279" s="272">
        <f>Прил.6!AK230</f>
        <v>0</v>
      </c>
      <c r="AJ279" s="272">
        <f>Прил.6!AL230</f>
        <v>0</v>
      </c>
      <c r="AK279" s="272">
        <f>Прил.6!AM230</f>
        <v>0</v>
      </c>
      <c r="AL279" s="169" t="str">
        <f t="shared" si="47"/>
        <v xml:space="preserve"> </v>
      </c>
      <c r="AM279" s="114"/>
      <c r="AN279" s="207"/>
    </row>
    <row r="280" spans="1:41" s="228" customFormat="1" ht="12" hidden="1" customHeight="1" x14ac:dyDescent="0.2">
      <c r="A280" s="433" t="str">
        <f>Прил.6!B231</f>
        <v>Иные закупки товаров, работ и услуг для обеспечения государственных (муниципальных) нужд</v>
      </c>
      <c r="B280" s="303" t="str">
        <f>Прил.6!D231</f>
        <v>0505</v>
      </c>
      <c r="C280" s="303" t="str">
        <f>Прил.6!E231</f>
        <v>0751751</v>
      </c>
      <c r="D280" s="303" t="str">
        <f>Прил.6!F231</f>
        <v>240</v>
      </c>
      <c r="E280" s="298">
        <f>Прил.6!G231</f>
        <v>0</v>
      </c>
      <c r="F280" s="298">
        <f>Прил.6!H231</f>
        <v>0</v>
      </c>
      <c r="G280" s="298">
        <f>Прил.6!I231</f>
        <v>0</v>
      </c>
      <c r="H280" s="298">
        <f>Прил.6!J231</f>
        <v>0</v>
      </c>
      <c r="I280" s="298">
        <f>Прил.6!K231</f>
        <v>0</v>
      </c>
      <c r="J280" s="298">
        <f>Прил.6!L231</f>
        <v>0</v>
      </c>
      <c r="K280" s="298">
        <f>Прил.6!M231</f>
        <v>0</v>
      </c>
      <c r="L280" s="298">
        <f>Прил.6!N231</f>
        <v>0</v>
      </c>
      <c r="M280" s="298">
        <f>Прил.6!O231</f>
        <v>0</v>
      </c>
      <c r="N280" s="298">
        <f>Прил.6!P231</f>
        <v>0</v>
      </c>
      <c r="O280" s="298">
        <f>Прил.6!Q231</f>
        <v>0</v>
      </c>
      <c r="P280" s="298">
        <f>Прил.6!R231</f>
        <v>0</v>
      </c>
      <c r="Q280" s="298">
        <f>Прил.6!S231</f>
        <v>0</v>
      </c>
      <c r="R280" s="298">
        <f>Прил.6!T231</f>
        <v>0</v>
      </c>
      <c r="S280" s="298">
        <f>Прил.6!U231</f>
        <v>0</v>
      </c>
      <c r="T280" s="298">
        <f>Прил.6!V231</f>
        <v>0</v>
      </c>
      <c r="U280" s="298">
        <f>Прил.6!W231</f>
        <v>0</v>
      </c>
      <c r="V280" s="298">
        <f>Прил.6!X231</f>
        <v>0</v>
      </c>
      <c r="W280" s="298">
        <f>Прил.6!Y231</f>
        <v>0</v>
      </c>
      <c r="X280" s="298">
        <f>Прил.6!Z231</f>
        <v>0</v>
      </c>
      <c r="Y280" s="298">
        <f>Прил.6!AA231</f>
        <v>0</v>
      </c>
      <c r="Z280" s="298">
        <f>Прил.6!AB231</f>
        <v>0</v>
      </c>
      <c r="AA280" s="298">
        <f>Прил.6!AC231</f>
        <v>0</v>
      </c>
      <c r="AB280" s="298">
        <f>Прил.6!AD231</f>
        <v>0</v>
      </c>
      <c r="AC280" s="298">
        <f>Прил.6!AE231</f>
        <v>0</v>
      </c>
      <c r="AD280" s="298">
        <f>Прил.6!AF231</f>
        <v>0</v>
      </c>
      <c r="AE280" s="298">
        <f>Прил.6!AG231</f>
        <v>0</v>
      </c>
      <c r="AF280" s="298">
        <f>Прил.6!AH231</f>
        <v>0</v>
      </c>
      <c r="AG280" s="298">
        <f>Прил.6!AI231</f>
        <v>0</v>
      </c>
      <c r="AH280" s="298">
        <f>Прил.6!AJ231</f>
        <v>0</v>
      </c>
      <c r="AI280" s="298">
        <f>Прил.6!AK231</f>
        <v>0</v>
      </c>
      <c r="AJ280" s="298">
        <f>Прил.6!AL231</f>
        <v>0</v>
      </c>
      <c r="AK280" s="298">
        <f>Прил.6!AM231</f>
        <v>0</v>
      </c>
      <c r="AL280" s="169" t="str">
        <f t="shared" si="47"/>
        <v xml:space="preserve"> </v>
      </c>
      <c r="AM280" s="284"/>
      <c r="AN280" s="285"/>
    </row>
    <row r="281" spans="1:41" s="32" customFormat="1" ht="12" hidden="1" customHeight="1" x14ac:dyDescent="0.2">
      <c r="A281" s="432" t="str">
        <f>Прил.6!B232</f>
        <v>Предоставление субсидий бюджетным, автономным учреждениям и иным некоммерческим организациям</v>
      </c>
      <c r="B281" s="271" t="str">
        <f>Прил.6!D232</f>
        <v>0505</v>
      </c>
      <c r="C281" s="271" t="str">
        <f>Прил.6!E232</f>
        <v>0751751</v>
      </c>
      <c r="D281" s="271" t="str">
        <f>Прил.6!F232</f>
        <v>600</v>
      </c>
      <c r="E281" s="272">
        <f>Прил.6!G232</f>
        <v>0</v>
      </c>
      <c r="F281" s="272">
        <f>Прил.6!H232</f>
        <v>0</v>
      </c>
      <c r="G281" s="272">
        <f>Прил.6!I232</f>
        <v>0</v>
      </c>
      <c r="H281" s="272">
        <f>Прил.6!J232</f>
        <v>0</v>
      </c>
      <c r="I281" s="272">
        <f>Прил.6!K232</f>
        <v>0</v>
      </c>
      <c r="J281" s="272">
        <f>Прил.6!L232</f>
        <v>0</v>
      </c>
      <c r="K281" s="272">
        <f>Прил.6!M232</f>
        <v>0</v>
      </c>
      <c r="L281" s="272">
        <f>Прил.6!N232</f>
        <v>0</v>
      </c>
      <c r="M281" s="272">
        <f>Прил.6!O232</f>
        <v>0</v>
      </c>
      <c r="N281" s="272">
        <f>Прил.6!P232</f>
        <v>0</v>
      </c>
      <c r="O281" s="272">
        <f>Прил.6!Q232</f>
        <v>0</v>
      </c>
      <c r="P281" s="272">
        <f>Прил.6!R232</f>
        <v>0</v>
      </c>
      <c r="Q281" s="272">
        <f>Прил.6!S232</f>
        <v>0</v>
      </c>
      <c r="R281" s="272">
        <f>Прил.6!T232</f>
        <v>0</v>
      </c>
      <c r="S281" s="272">
        <f>Прил.6!U232</f>
        <v>0</v>
      </c>
      <c r="T281" s="272">
        <f>Прил.6!V232</f>
        <v>0</v>
      </c>
      <c r="U281" s="272">
        <f>Прил.6!W232</f>
        <v>0</v>
      </c>
      <c r="V281" s="272">
        <f>Прил.6!X232</f>
        <v>0</v>
      </c>
      <c r="W281" s="272">
        <f>Прил.6!Y232</f>
        <v>0</v>
      </c>
      <c r="X281" s="272">
        <f>Прил.6!Z232</f>
        <v>0</v>
      </c>
      <c r="Y281" s="272">
        <f>Прил.6!AA232</f>
        <v>0</v>
      </c>
      <c r="Z281" s="272">
        <f>Прил.6!AB232</f>
        <v>0</v>
      </c>
      <c r="AA281" s="272">
        <f>Прил.6!AC232</f>
        <v>0</v>
      </c>
      <c r="AB281" s="272">
        <f>Прил.6!AD232</f>
        <v>0</v>
      </c>
      <c r="AC281" s="272">
        <f>Прил.6!AE232</f>
        <v>0</v>
      </c>
      <c r="AD281" s="272">
        <f>Прил.6!AF232</f>
        <v>0</v>
      </c>
      <c r="AE281" s="272">
        <f>Прил.6!AG232</f>
        <v>0</v>
      </c>
      <c r="AF281" s="272">
        <f>Прил.6!AH232</f>
        <v>0</v>
      </c>
      <c r="AG281" s="272">
        <f>Прил.6!AI232</f>
        <v>0</v>
      </c>
      <c r="AH281" s="272">
        <f>Прил.6!AJ232</f>
        <v>0</v>
      </c>
      <c r="AI281" s="272">
        <f>Прил.6!AK232</f>
        <v>0</v>
      </c>
      <c r="AJ281" s="272">
        <f>Прил.6!AL232</f>
        <v>0</v>
      </c>
      <c r="AK281" s="272">
        <f>Прил.6!AM232</f>
        <v>0</v>
      </c>
      <c r="AL281" s="169" t="str">
        <f t="shared" si="47"/>
        <v xml:space="preserve"> </v>
      </c>
      <c r="AM281" s="114"/>
      <c r="AN281" s="207"/>
    </row>
    <row r="282" spans="1:41" s="228" customFormat="1" ht="12" hidden="1" customHeight="1" x14ac:dyDescent="0.2">
      <c r="A282" s="433" t="str">
        <f>Прил.6!B233</f>
        <v>Субсидии некоммерческим организациям (за исключением государственных (муниципальных) учреждений)</v>
      </c>
      <c r="B282" s="303" t="str">
        <f>Прил.6!D233</f>
        <v>0505</v>
      </c>
      <c r="C282" s="303" t="str">
        <f>Прил.6!E233</f>
        <v>0751751</v>
      </c>
      <c r="D282" s="303" t="str">
        <f>Прил.6!F233</f>
        <v>630</v>
      </c>
      <c r="E282" s="298">
        <f>Прил.6!G233</f>
        <v>0</v>
      </c>
      <c r="F282" s="298">
        <f>Прил.6!H233</f>
        <v>0</v>
      </c>
      <c r="G282" s="298">
        <f>Прил.6!I233</f>
        <v>0</v>
      </c>
      <c r="H282" s="298">
        <f>Прил.6!J233</f>
        <v>0</v>
      </c>
      <c r="I282" s="298">
        <f>Прил.6!K233</f>
        <v>0</v>
      </c>
      <c r="J282" s="298">
        <f>Прил.6!L233</f>
        <v>0</v>
      </c>
      <c r="K282" s="298">
        <f>Прил.6!M233</f>
        <v>0</v>
      </c>
      <c r="L282" s="298">
        <f>Прил.6!N233</f>
        <v>0</v>
      </c>
      <c r="M282" s="298">
        <f>Прил.6!O233</f>
        <v>0</v>
      </c>
      <c r="N282" s="298">
        <f>Прил.6!P233</f>
        <v>0</v>
      </c>
      <c r="O282" s="298">
        <f>Прил.6!Q233</f>
        <v>0</v>
      </c>
      <c r="P282" s="298">
        <f>Прил.6!R233</f>
        <v>0</v>
      </c>
      <c r="Q282" s="298">
        <f>Прил.6!S233</f>
        <v>0</v>
      </c>
      <c r="R282" s="298">
        <f>Прил.6!T233</f>
        <v>0</v>
      </c>
      <c r="S282" s="298">
        <f>Прил.6!U233</f>
        <v>0</v>
      </c>
      <c r="T282" s="298">
        <f>Прил.6!V233</f>
        <v>0</v>
      </c>
      <c r="U282" s="298">
        <f>Прил.6!W233</f>
        <v>0</v>
      </c>
      <c r="V282" s="298">
        <f>Прил.6!X233</f>
        <v>0</v>
      </c>
      <c r="W282" s="298">
        <f>Прил.6!Y233</f>
        <v>0</v>
      </c>
      <c r="X282" s="298">
        <f>Прил.6!Z233</f>
        <v>0</v>
      </c>
      <c r="Y282" s="298">
        <f>Прил.6!AA233</f>
        <v>0</v>
      </c>
      <c r="Z282" s="298">
        <f>Прил.6!AB233</f>
        <v>0</v>
      </c>
      <c r="AA282" s="298">
        <f>Прил.6!AC233</f>
        <v>0</v>
      </c>
      <c r="AB282" s="298">
        <f>Прил.6!AD233</f>
        <v>0</v>
      </c>
      <c r="AC282" s="298">
        <f>Прил.6!AE233</f>
        <v>0</v>
      </c>
      <c r="AD282" s="298">
        <f>Прил.6!AF233</f>
        <v>0</v>
      </c>
      <c r="AE282" s="298">
        <f>Прил.6!AG233</f>
        <v>0</v>
      </c>
      <c r="AF282" s="298">
        <f>Прил.6!AH233</f>
        <v>0</v>
      </c>
      <c r="AG282" s="298">
        <f>Прил.6!AI233</f>
        <v>0</v>
      </c>
      <c r="AH282" s="298">
        <f>Прил.6!AJ233</f>
        <v>0</v>
      </c>
      <c r="AI282" s="298">
        <f>Прил.6!AK233</f>
        <v>0</v>
      </c>
      <c r="AJ282" s="298">
        <f>Прил.6!AL233</f>
        <v>0</v>
      </c>
      <c r="AK282" s="298">
        <f>Прил.6!AM233</f>
        <v>0</v>
      </c>
      <c r="AL282" s="169" t="str">
        <f t="shared" si="47"/>
        <v xml:space="preserve"> </v>
      </c>
      <c r="AM282" s="284"/>
      <c r="AN282" s="285"/>
    </row>
    <row r="283" spans="1:41" s="32" customFormat="1" ht="12" customHeight="1" x14ac:dyDescent="0.25">
      <c r="A283" s="382" t="str">
        <f>Прил.6!B234</f>
        <v>Иные бюджетные ассигнования</v>
      </c>
      <c r="B283" s="137" t="str">
        <f>Прил.6!D234</f>
        <v>0505</v>
      </c>
      <c r="C283" s="137" t="str">
        <f>Прил.6!E234</f>
        <v>0751751</v>
      </c>
      <c r="D283" s="137" t="str">
        <f>Прил.6!F234</f>
        <v>800</v>
      </c>
      <c r="E283" s="272">
        <f>Прил.6!G234</f>
        <v>0</v>
      </c>
      <c r="F283" s="272">
        <f>Прил.6!H234</f>
        <v>0</v>
      </c>
      <c r="G283" s="272">
        <f>Прил.6!I234</f>
        <v>0</v>
      </c>
      <c r="H283" s="272">
        <f>Прил.6!J234</f>
        <v>931472.32</v>
      </c>
      <c r="I283" s="150">
        <f>Прил.6!K234</f>
        <v>931472.32</v>
      </c>
      <c r="J283" s="150">
        <f>Прил.6!L234</f>
        <v>0</v>
      </c>
      <c r="K283" s="150">
        <f>Прил.6!M234</f>
        <v>530530</v>
      </c>
      <c r="L283" s="150">
        <f>Прил.6!N234</f>
        <v>315046.26</v>
      </c>
      <c r="M283" s="150">
        <f>Прил.6!O234</f>
        <v>1777048.58</v>
      </c>
      <c r="N283" s="150">
        <f>Прил.6!P234</f>
        <v>0</v>
      </c>
      <c r="O283" s="150">
        <f>Прил.6!Q234</f>
        <v>0</v>
      </c>
      <c r="P283" s="150">
        <f>Прил.6!R234</f>
        <v>0</v>
      </c>
      <c r="Q283" s="150">
        <f>Прил.6!S234</f>
        <v>1777048.58</v>
      </c>
      <c r="R283" s="150">
        <f>Прил.6!T234</f>
        <v>0</v>
      </c>
      <c r="S283" s="150">
        <f>Прил.6!U234</f>
        <v>0</v>
      </c>
      <c r="T283" s="150">
        <f>Прил.6!V234</f>
        <v>0</v>
      </c>
      <c r="U283" s="150">
        <f>Прил.6!W234</f>
        <v>1777048.58</v>
      </c>
      <c r="V283" s="150">
        <f>Прил.6!X234</f>
        <v>0</v>
      </c>
      <c r="W283" s="150">
        <f>Прил.6!Y234</f>
        <v>0</v>
      </c>
      <c r="X283" s="150">
        <f>Прил.6!Z234</f>
        <v>0</v>
      </c>
      <c r="Y283" s="150">
        <f>Прил.6!AA234</f>
        <v>1777048.58</v>
      </c>
      <c r="Z283" s="150">
        <f>Прил.6!AB234</f>
        <v>0</v>
      </c>
      <c r="AA283" s="150">
        <f>Прил.6!AC234</f>
        <v>0</v>
      </c>
      <c r="AB283" s="150">
        <f>Прил.6!AD234</f>
        <v>0</v>
      </c>
      <c r="AC283" s="150">
        <f>Прил.6!AE234</f>
        <v>1777048.58</v>
      </c>
      <c r="AD283" s="150">
        <f>Прил.6!AF234</f>
        <v>0</v>
      </c>
      <c r="AE283" s="150">
        <f>Прил.6!AG234</f>
        <v>0</v>
      </c>
      <c r="AF283" s="150">
        <f>Прил.6!AH234</f>
        <v>0</v>
      </c>
      <c r="AG283" s="150">
        <f>Прил.6!AI234</f>
        <v>1777048.58</v>
      </c>
      <c r="AH283" s="150">
        <f>Прил.6!AJ234</f>
        <v>0</v>
      </c>
      <c r="AI283" s="150">
        <f>Прил.6!AK234</f>
        <v>0</v>
      </c>
      <c r="AJ283" s="150">
        <f>Прил.6!AL234</f>
        <v>0</v>
      </c>
      <c r="AK283" s="150">
        <f>Прил.6!AM234</f>
        <v>1777048.58</v>
      </c>
      <c r="AL283" s="169">
        <f t="shared" si="47"/>
        <v>1</v>
      </c>
      <c r="AM283" s="114"/>
      <c r="AN283" s="348"/>
      <c r="AO283" s="71">
        <f>I283-AK283</f>
        <v>-845576.26</v>
      </c>
    </row>
    <row r="284" spans="1:41" s="32" customFormat="1" ht="12" customHeight="1" x14ac:dyDescent="0.25">
      <c r="A284" s="382" t="str">
        <f>Прил.6!B235</f>
        <v>Субсидии юридическим лицам (кроме некоммерческих организаций), индивидуальным предпринимателям, физическим лицам</v>
      </c>
      <c r="B284" s="137" t="str">
        <f>Прил.6!D235</f>
        <v>0505</v>
      </c>
      <c r="C284" s="137" t="str">
        <f>Прил.6!E235</f>
        <v>0751751</v>
      </c>
      <c r="D284" s="137" t="str">
        <f>Прил.6!F235</f>
        <v>810</v>
      </c>
      <c r="E284" s="298">
        <f>Прил.6!G235</f>
        <v>0</v>
      </c>
      <c r="F284" s="298">
        <f>Прил.6!H235</f>
        <v>0</v>
      </c>
      <c r="G284" s="298">
        <f>Прил.6!I235</f>
        <v>0</v>
      </c>
      <c r="H284" s="298">
        <f>Прил.6!J235</f>
        <v>931472.32</v>
      </c>
      <c r="I284" s="293">
        <f>Прил.6!K235</f>
        <v>931472.32</v>
      </c>
      <c r="J284" s="293">
        <f>Прил.6!L235</f>
        <v>0</v>
      </c>
      <c r="K284" s="293">
        <f>Прил.6!M235</f>
        <v>530530</v>
      </c>
      <c r="L284" s="293">
        <f>Прил.6!N235</f>
        <v>315046.26</v>
      </c>
      <c r="M284" s="293">
        <f>Прил.6!O235</f>
        <v>1777048.58</v>
      </c>
      <c r="N284" s="293">
        <f>Прил.6!P235</f>
        <v>0</v>
      </c>
      <c r="O284" s="293">
        <f>Прил.6!Q235</f>
        <v>0</v>
      </c>
      <c r="P284" s="293">
        <f>Прил.6!R235</f>
        <v>0</v>
      </c>
      <c r="Q284" s="150">
        <f>Прил.6!S235</f>
        <v>1777048.58</v>
      </c>
      <c r="R284" s="293">
        <f>Прил.6!T235</f>
        <v>0</v>
      </c>
      <c r="S284" s="293">
        <f>Прил.6!U235</f>
        <v>0</v>
      </c>
      <c r="T284" s="293">
        <f>Прил.6!V235</f>
        <v>0</v>
      </c>
      <c r="U284" s="293">
        <f>Прил.6!W235</f>
        <v>1777048.58</v>
      </c>
      <c r="V284" s="293">
        <f>Прил.6!X235</f>
        <v>0</v>
      </c>
      <c r="W284" s="293">
        <f>Прил.6!Y235</f>
        <v>0</v>
      </c>
      <c r="X284" s="293">
        <f>Прил.6!Z235</f>
        <v>0</v>
      </c>
      <c r="Y284" s="293">
        <f>Прил.6!AA235</f>
        <v>1777048.58</v>
      </c>
      <c r="Z284" s="293">
        <f>Прил.6!AB235</f>
        <v>0</v>
      </c>
      <c r="AA284" s="293">
        <f>Прил.6!AC235</f>
        <v>0</v>
      </c>
      <c r="AB284" s="293">
        <f>Прил.6!AD235</f>
        <v>0</v>
      </c>
      <c r="AC284" s="293">
        <f>Прил.6!AE235</f>
        <v>1777048.58</v>
      </c>
      <c r="AD284" s="293">
        <f>Прил.6!AF235</f>
        <v>0</v>
      </c>
      <c r="AE284" s="293">
        <f>Прил.6!AG235</f>
        <v>0</v>
      </c>
      <c r="AF284" s="293">
        <f>Прил.6!AH235</f>
        <v>0</v>
      </c>
      <c r="AG284" s="293">
        <f>Прил.6!AI235</f>
        <v>1777048.58</v>
      </c>
      <c r="AH284" s="293">
        <f>Прил.6!AJ235</f>
        <v>0</v>
      </c>
      <c r="AI284" s="293">
        <f>Прил.6!AK235</f>
        <v>0</v>
      </c>
      <c r="AJ284" s="293">
        <f>Прил.6!AL235</f>
        <v>0</v>
      </c>
      <c r="AK284" s="293">
        <f>Прил.6!AM235</f>
        <v>1777048.58</v>
      </c>
      <c r="AL284" s="169">
        <f t="shared" si="47"/>
        <v>1</v>
      </c>
      <c r="AM284" s="114"/>
      <c r="AN284" s="348"/>
      <c r="AO284" s="71">
        <f>I284-AK284</f>
        <v>-845576.26</v>
      </c>
    </row>
    <row r="285" spans="1:41" s="32" customFormat="1" ht="12" hidden="1" customHeight="1" x14ac:dyDescent="0.2">
      <c r="A285" s="36" t="str">
        <f>Прил.6!B236</f>
        <v>Мероприятие 2 подпрограммы 2</v>
      </c>
      <c r="B285" s="137"/>
      <c r="C285" s="137" t="str">
        <f>Прил.6!E236</f>
        <v>0721722</v>
      </c>
      <c r="D285" s="137"/>
      <c r="E285" s="150">
        <f>Прил.6!G236</f>
        <v>0</v>
      </c>
      <c r="F285" s="150">
        <f>Прил.6!H236</f>
        <v>0</v>
      </c>
      <c r="G285" s="150">
        <f>Прил.6!I236</f>
        <v>0</v>
      </c>
      <c r="H285" s="150">
        <f>Прил.6!J236</f>
        <v>0</v>
      </c>
      <c r="I285" s="150">
        <f>Прил.6!K236</f>
        <v>0</v>
      </c>
      <c r="J285" s="150">
        <f>Прил.6!L236</f>
        <v>0</v>
      </c>
      <c r="K285" s="150">
        <f>Прил.6!M236</f>
        <v>0</v>
      </c>
      <c r="L285" s="150">
        <f>Прил.6!N236</f>
        <v>0</v>
      </c>
      <c r="M285" s="150">
        <f>Прил.6!O236</f>
        <v>0</v>
      </c>
      <c r="N285" s="150">
        <f>Прил.6!P236</f>
        <v>0</v>
      </c>
      <c r="O285" s="150">
        <f>Прил.6!Q236</f>
        <v>0</v>
      </c>
      <c r="P285" s="150">
        <f>Прил.6!R236</f>
        <v>0</v>
      </c>
      <c r="Q285" s="150">
        <f>Прил.6!S236</f>
        <v>0</v>
      </c>
      <c r="R285" s="150">
        <f>Прил.6!T236</f>
        <v>0</v>
      </c>
      <c r="S285" s="150">
        <f>Прил.6!U236</f>
        <v>0</v>
      </c>
      <c r="T285" s="150">
        <f>Прил.6!V236</f>
        <v>0</v>
      </c>
      <c r="U285" s="150">
        <f>Прил.6!W236</f>
        <v>0</v>
      </c>
      <c r="V285" s="150">
        <f>Прил.6!X236</f>
        <v>0</v>
      </c>
      <c r="W285" s="150">
        <f>Прил.6!Y236</f>
        <v>0</v>
      </c>
      <c r="X285" s="150">
        <f>Прил.6!Z236</f>
        <v>0</v>
      </c>
      <c r="Y285" s="150">
        <f>Прил.6!AA236</f>
        <v>0</v>
      </c>
      <c r="Z285" s="150">
        <f>Прил.6!AB236</f>
        <v>0</v>
      </c>
      <c r="AA285" s="150">
        <f>Прил.6!AC236</f>
        <v>0</v>
      </c>
      <c r="AB285" s="150">
        <f>Прил.6!AD236</f>
        <v>0</v>
      </c>
      <c r="AC285" s="150">
        <f>Прил.6!AE236</f>
        <v>0</v>
      </c>
      <c r="AD285" s="150">
        <f>Прил.6!AF236</f>
        <v>0</v>
      </c>
      <c r="AE285" s="150">
        <f>Прил.6!AG236</f>
        <v>0</v>
      </c>
      <c r="AF285" s="150">
        <f>Прил.6!AH236</f>
        <v>0</v>
      </c>
      <c r="AG285" s="150">
        <f>Прил.6!AI236</f>
        <v>0</v>
      </c>
      <c r="AH285" s="150">
        <f>Прил.6!AJ236</f>
        <v>0</v>
      </c>
      <c r="AI285" s="150">
        <f>Прил.6!AK236</f>
        <v>0</v>
      </c>
      <c r="AJ285" s="150">
        <f>Прил.6!AL236</f>
        <v>0</v>
      </c>
      <c r="AK285" s="150">
        <f>Прил.6!AM236</f>
        <v>0</v>
      </c>
      <c r="AL285" s="169" t="str">
        <f t="shared" si="47"/>
        <v xml:space="preserve"> </v>
      </c>
      <c r="AM285" s="114"/>
      <c r="AN285" s="207"/>
    </row>
    <row r="286" spans="1:41" s="32" customFormat="1" ht="12" hidden="1" customHeight="1" x14ac:dyDescent="0.2">
      <c r="A286" s="36" t="str">
        <f>Прил.6!B237</f>
        <v>Закупка товаров, работ и услуг для государственных (муниципальных) нужд</v>
      </c>
      <c r="B286" s="137"/>
      <c r="C286" s="137" t="str">
        <f>Прил.6!E237</f>
        <v>0721722</v>
      </c>
      <c r="D286" s="137" t="str">
        <f>Прил.6!F237</f>
        <v>200</v>
      </c>
      <c r="E286" s="150">
        <f>Прил.6!G237</f>
        <v>0</v>
      </c>
      <c r="F286" s="150">
        <f>Прил.6!H237</f>
        <v>0</v>
      </c>
      <c r="G286" s="150">
        <f>Прил.6!I237</f>
        <v>0</v>
      </c>
      <c r="H286" s="150">
        <f>Прил.6!J237</f>
        <v>0</v>
      </c>
      <c r="I286" s="150">
        <f>Прил.6!K237</f>
        <v>0</v>
      </c>
      <c r="J286" s="150">
        <f>Прил.6!L237</f>
        <v>0</v>
      </c>
      <c r="K286" s="150">
        <f>Прил.6!M237</f>
        <v>0</v>
      </c>
      <c r="L286" s="150">
        <f>Прил.6!N237</f>
        <v>0</v>
      </c>
      <c r="M286" s="150">
        <f>Прил.6!O237</f>
        <v>0</v>
      </c>
      <c r="N286" s="150">
        <f>Прил.6!P237</f>
        <v>0</v>
      </c>
      <c r="O286" s="150">
        <f>Прил.6!Q237</f>
        <v>0</v>
      </c>
      <c r="P286" s="150">
        <f>Прил.6!R237</f>
        <v>0</v>
      </c>
      <c r="Q286" s="150">
        <f>Прил.6!S237</f>
        <v>0</v>
      </c>
      <c r="R286" s="150">
        <f>Прил.6!T237</f>
        <v>0</v>
      </c>
      <c r="S286" s="150">
        <f>Прил.6!U237</f>
        <v>0</v>
      </c>
      <c r="T286" s="150">
        <f>Прил.6!V237</f>
        <v>0</v>
      </c>
      <c r="U286" s="150">
        <f>Прил.6!W237</f>
        <v>0</v>
      </c>
      <c r="V286" s="150">
        <f>Прил.6!X237</f>
        <v>0</v>
      </c>
      <c r="W286" s="150">
        <f>Прил.6!Y237</f>
        <v>0</v>
      </c>
      <c r="X286" s="150">
        <f>Прил.6!Z237</f>
        <v>0</v>
      </c>
      <c r="Y286" s="150">
        <f>Прил.6!AA237</f>
        <v>0</v>
      </c>
      <c r="Z286" s="150">
        <f>Прил.6!AB237</f>
        <v>0</v>
      </c>
      <c r="AA286" s="150">
        <f>Прил.6!AC237</f>
        <v>0</v>
      </c>
      <c r="AB286" s="150">
        <f>Прил.6!AD237</f>
        <v>0</v>
      </c>
      <c r="AC286" s="150">
        <f>Прил.6!AE237</f>
        <v>0</v>
      </c>
      <c r="AD286" s="150">
        <f>Прил.6!AF237</f>
        <v>0</v>
      </c>
      <c r="AE286" s="150">
        <f>Прил.6!AG237</f>
        <v>0</v>
      </c>
      <c r="AF286" s="150">
        <f>Прил.6!AH237</f>
        <v>0</v>
      </c>
      <c r="AG286" s="150">
        <f>Прил.6!AI237</f>
        <v>0</v>
      </c>
      <c r="AH286" s="150">
        <f>Прил.6!AJ237</f>
        <v>0</v>
      </c>
      <c r="AI286" s="150">
        <f>Прил.6!AK237</f>
        <v>0</v>
      </c>
      <c r="AJ286" s="150">
        <f>Прил.6!AL237</f>
        <v>0</v>
      </c>
      <c r="AK286" s="150">
        <f>Прил.6!AM237</f>
        <v>0</v>
      </c>
      <c r="AL286" s="169" t="str">
        <f t="shared" si="47"/>
        <v xml:space="preserve"> </v>
      </c>
      <c r="AM286" s="114"/>
      <c r="AN286" s="207"/>
    </row>
    <row r="287" spans="1:41" s="228" customFormat="1" ht="12" hidden="1" customHeight="1" x14ac:dyDescent="0.2">
      <c r="A287" s="430" t="str">
        <f>Прил.6!B238</f>
        <v>Иные закупки товаров, работ и услуг для обеспечения государственных (муниципальных) нужд</v>
      </c>
      <c r="B287" s="292"/>
      <c r="C287" s="292" t="str">
        <f>Прил.6!E238</f>
        <v>0721722</v>
      </c>
      <c r="D287" s="292" t="str">
        <f>Прил.6!F238</f>
        <v>240</v>
      </c>
      <c r="E287" s="293">
        <f>Прил.6!G238</f>
        <v>0</v>
      </c>
      <c r="F287" s="293">
        <f>Прил.6!H238</f>
        <v>0</v>
      </c>
      <c r="G287" s="293">
        <f>Прил.6!I238</f>
        <v>0</v>
      </c>
      <c r="H287" s="293">
        <f>Прил.6!J238</f>
        <v>0</v>
      </c>
      <c r="I287" s="293">
        <f>Прил.6!K238</f>
        <v>0</v>
      </c>
      <c r="J287" s="293">
        <f>Прил.6!L238</f>
        <v>0</v>
      </c>
      <c r="K287" s="293">
        <f>Прил.6!M238</f>
        <v>0</v>
      </c>
      <c r="L287" s="293">
        <f>Прил.6!N238</f>
        <v>0</v>
      </c>
      <c r="M287" s="293">
        <f>Прил.6!O238</f>
        <v>0</v>
      </c>
      <c r="N287" s="293">
        <f>Прил.6!P238</f>
        <v>0</v>
      </c>
      <c r="O287" s="293">
        <f>Прил.6!Q238</f>
        <v>0</v>
      </c>
      <c r="P287" s="293">
        <f>Прил.6!R238</f>
        <v>0</v>
      </c>
      <c r="Q287" s="293">
        <f>Прил.6!S238</f>
        <v>0</v>
      </c>
      <c r="R287" s="293">
        <f>Прил.6!T238</f>
        <v>0</v>
      </c>
      <c r="S287" s="293">
        <f>Прил.6!U238</f>
        <v>0</v>
      </c>
      <c r="T287" s="293">
        <f>Прил.6!V238</f>
        <v>0</v>
      </c>
      <c r="U287" s="293">
        <f>Прил.6!W238</f>
        <v>0</v>
      </c>
      <c r="V287" s="293">
        <f>Прил.6!X238</f>
        <v>0</v>
      </c>
      <c r="W287" s="293">
        <f>Прил.6!Y238</f>
        <v>0</v>
      </c>
      <c r="X287" s="293">
        <f>Прил.6!Z238</f>
        <v>0</v>
      </c>
      <c r="Y287" s="293">
        <f>Прил.6!AA238</f>
        <v>0</v>
      </c>
      <c r="Z287" s="293">
        <f>Прил.6!AB238</f>
        <v>0</v>
      </c>
      <c r="AA287" s="293">
        <f>Прил.6!AC238</f>
        <v>0</v>
      </c>
      <c r="AB287" s="293">
        <f>Прил.6!AD238</f>
        <v>0</v>
      </c>
      <c r="AC287" s="293">
        <f>Прил.6!AE238</f>
        <v>0</v>
      </c>
      <c r="AD287" s="293">
        <f>Прил.6!AF238</f>
        <v>0</v>
      </c>
      <c r="AE287" s="293">
        <f>Прил.6!AG238</f>
        <v>0</v>
      </c>
      <c r="AF287" s="293">
        <f>Прил.6!AH238</f>
        <v>0</v>
      </c>
      <c r="AG287" s="293">
        <f>Прил.6!AI238</f>
        <v>0</v>
      </c>
      <c r="AH287" s="293">
        <f>Прил.6!AJ238</f>
        <v>0</v>
      </c>
      <c r="AI287" s="293">
        <f>Прил.6!AK238</f>
        <v>0</v>
      </c>
      <c r="AJ287" s="293">
        <f>Прил.6!AL238</f>
        <v>0</v>
      </c>
      <c r="AK287" s="293">
        <f>Прил.6!AM238</f>
        <v>0</v>
      </c>
      <c r="AL287" s="169" t="str">
        <f t="shared" si="47"/>
        <v xml:space="preserve"> </v>
      </c>
      <c r="AM287" s="284"/>
      <c r="AN287" s="285"/>
    </row>
    <row r="288" spans="1:41" s="32" customFormat="1" ht="12" hidden="1" customHeight="1" x14ac:dyDescent="0.2">
      <c r="A288" s="36" t="str">
        <f>Прил.6!B239</f>
        <v>Предоставление субсидий бюджетным, автономным учреждениям и иным некоммерческим организациям</v>
      </c>
      <c r="B288" s="137"/>
      <c r="C288" s="137" t="str">
        <f>Прил.6!E239</f>
        <v>0721722</v>
      </c>
      <c r="D288" s="137" t="str">
        <f>Прил.6!F239</f>
        <v>600</v>
      </c>
      <c r="E288" s="150">
        <f>Прил.6!G239</f>
        <v>0</v>
      </c>
      <c r="F288" s="150">
        <f>Прил.6!H239</f>
        <v>0</v>
      </c>
      <c r="G288" s="150">
        <f>Прил.6!I239</f>
        <v>0</v>
      </c>
      <c r="H288" s="150">
        <f>Прил.6!J239</f>
        <v>0</v>
      </c>
      <c r="I288" s="150">
        <f>Прил.6!K239</f>
        <v>0</v>
      </c>
      <c r="J288" s="150">
        <f>Прил.6!L239</f>
        <v>0</v>
      </c>
      <c r="K288" s="150">
        <f>Прил.6!M239</f>
        <v>0</v>
      </c>
      <c r="L288" s="150">
        <f>Прил.6!N239</f>
        <v>0</v>
      </c>
      <c r="M288" s="150">
        <f>Прил.6!O239</f>
        <v>0</v>
      </c>
      <c r="N288" s="150">
        <f>Прил.6!P239</f>
        <v>0</v>
      </c>
      <c r="O288" s="150">
        <f>Прил.6!Q239</f>
        <v>0</v>
      </c>
      <c r="P288" s="150">
        <f>Прил.6!R239</f>
        <v>0</v>
      </c>
      <c r="Q288" s="150">
        <f>Прил.6!S239</f>
        <v>0</v>
      </c>
      <c r="R288" s="150">
        <f>Прил.6!T239</f>
        <v>0</v>
      </c>
      <c r="S288" s="150">
        <f>Прил.6!U239</f>
        <v>0</v>
      </c>
      <c r="T288" s="150">
        <f>Прил.6!V239</f>
        <v>0</v>
      </c>
      <c r="U288" s="150">
        <f>Прил.6!W239</f>
        <v>0</v>
      </c>
      <c r="V288" s="150">
        <f>Прил.6!X239</f>
        <v>0</v>
      </c>
      <c r="W288" s="150">
        <f>Прил.6!Y239</f>
        <v>0</v>
      </c>
      <c r="X288" s="150">
        <f>Прил.6!Z239</f>
        <v>0</v>
      </c>
      <c r="Y288" s="150">
        <f>Прил.6!AA239</f>
        <v>0</v>
      </c>
      <c r="Z288" s="150">
        <f>Прил.6!AB239</f>
        <v>0</v>
      </c>
      <c r="AA288" s="150">
        <f>Прил.6!AC239</f>
        <v>0</v>
      </c>
      <c r="AB288" s="150">
        <f>Прил.6!AD239</f>
        <v>0</v>
      </c>
      <c r="AC288" s="150">
        <f>Прил.6!AE239</f>
        <v>0</v>
      </c>
      <c r="AD288" s="150">
        <f>Прил.6!AF239</f>
        <v>0</v>
      </c>
      <c r="AE288" s="150">
        <f>Прил.6!AG239</f>
        <v>0</v>
      </c>
      <c r="AF288" s="150">
        <f>Прил.6!AH239</f>
        <v>0</v>
      </c>
      <c r="AG288" s="150">
        <f>Прил.6!AI239</f>
        <v>0</v>
      </c>
      <c r="AH288" s="150">
        <f>Прил.6!AJ239</f>
        <v>0</v>
      </c>
      <c r="AI288" s="150">
        <f>Прил.6!AK239</f>
        <v>0</v>
      </c>
      <c r="AJ288" s="150">
        <f>Прил.6!AL239</f>
        <v>0</v>
      </c>
      <c r="AK288" s="150">
        <f>Прил.6!AM239</f>
        <v>0</v>
      </c>
      <c r="AL288" s="169" t="str">
        <f t="shared" si="47"/>
        <v xml:space="preserve"> </v>
      </c>
      <c r="AM288" s="114"/>
      <c r="AN288" s="207"/>
    </row>
    <row r="289" spans="1:41" s="228" customFormat="1" ht="12" hidden="1" customHeight="1" x14ac:dyDescent="0.2">
      <c r="A289" s="430" t="str">
        <f>Прил.6!B240</f>
        <v>Субсидии некоммерческим организациям (за исключением государственных (муниципальных) учреждений)</v>
      </c>
      <c r="B289" s="292"/>
      <c r="C289" s="292" t="str">
        <f>Прил.6!E240</f>
        <v>0721722</v>
      </c>
      <c r="D289" s="292" t="str">
        <f>Прил.6!F240</f>
        <v>630</v>
      </c>
      <c r="E289" s="293">
        <f>Прил.6!G240</f>
        <v>0</v>
      </c>
      <c r="F289" s="293">
        <f>Прил.6!H240</f>
        <v>0</v>
      </c>
      <c r="G289" s="293">
        <f>Прил.6!I240</f>
        <v>0</v>
      </c>
      <c r="H289" s="293">
        <f>Прил.6!J240</f>
        <v>0</v>
      </c>
      <c r="I289" s="293">
        <f>Прил.6!K240</f>
        <v>0</v>
      </c>
      <c r="J289" s="293">
        <f>Прил.6!L240</f>
        <v>0</v>
      </c>
      <c r="K289" s="293">
        <f>Прил.6!M240</f>
        <v>0</v>
      </c>
      <c r="L289" s="293">
        <f>Прил.6!N240</f>
        <v>0</v>
      </c>
      <c r="M289" s="293">
        <f>Прил.6!O240</f>
        <v>0</v>
      </c>
      <c r="N289" s="293">
        <f>Прил.6!P240</f>
        <v>0</v>
      </c>
      <c r="O289" s="293">
        <f>Прил.6!Q240</f>
        <v>0</v>
      </c>
      <c r="P289" s="293">
        <f>Прил.6!R240</f>
        <v>0</v>
      </c>
      <c r="Q289" s="293">
        <f>Прил.6!S240</f>
        <v>0</v>
      </c>
      <c r="R289" s="293">
        <f>Прил.6!T240</f>
        <v>0</v>
      </c>
      <c r="S289" s="293">
        <f>Прил.6!U240</f>
        <v>0</v>
      </c>
      <c r="T289" s="293">
        <f>Прил.6!V240</f>
        <v>0</v>
      </c>
      <c r="U289" s="293">
        <f>Прил.6!W240</f>
        <v>0</v>
      </c>
      <c r="V289" s="293">
        <f>Прил.6!X240</f>
        <v>0</v>
      </c>
      <c r="W289" s="293">
        <f>Прил.6!Y240</f>
        <v>0</v>
      </c>
      <c r="X289" s="293">
        <f>Прил.6!Z240</f>
        <v>0</v>
      </c>
      <c r="Y289" s="293">
        <f>Прил.6!AA240</f>
        <v>0</v>
      </c>
      <c r="Z289" s="293">
        <f>Прил.6!AB240</f>
        <v>0</v>
      </c>
      <c r="AA289" s="293">
        <f>Прил.6!AC240</f>
        <v>0</v>
      </c>
      <c r="AB289" s="293">
        <f>Прил.6!AD240</f>
        <v>0</v>
      </c>
      <c r="AC289" s="293">
        <f>Прил.6!AE240</f>
        <v>0</v>
      </c>
      <c r="AD289" s="293">
        <f>Прил.6!AF240</f>
        <v>0</v>
      </c>
      <c r="AE289" s="293">
        <f>Прил.6!AG240</f>
        <v>0</v>
      </c>
      <c r="AF289" s="293">
        <f>Прил.6!AH240</f>
        <v>0</v>
      </c>
      <c r="AG289" s="293">
        <f>Прил.6!AI240</f>
        <v>0</v>
      </c>
      <c r="AH289" s="293">
        <f>Прил.6!AJ240</f>
        <v>0</v>
      </c>
      <c r="AI289" s="293">
        <f>Прил.6!AK240</f>
        <v>0</v>
      </c>
      <c r="AJ289" s="293">
        <f>Прил.6!AL240</f>
        <v>0</v>
      </c>
      <c r="AK289" s="293">
        <f>Прил.6!AM240</f>
        <v>0</v>
      </c>
      <c r="AL289" s="169" t="str">
        <f t="shared" si="47"/>
        <v xml:space="preserve"> </v>
      </c>
      <c r="AM289" s="284"/>
      <c r="AN289" s="285"/>
    </row>
    <row r="290" spans="1:41" s="32" customFormat="1" ht="12" hidden="1" customHeight="1" x14ac:dyDescent="0.2">
      <c r="A290" s="36" t="str">
        <f>Прил.6!B241</f>
        <v>Иные бюджетные ассигнования</v>
      </c>
      <c r="B290" s="137"/>
      <c r="C290" s="137" t="str">
        <f>Прил.6!E241</f>
        <v>0721722</v>
      </c>
      <c r="D290" s="137" t="str">
        <f>Прил.6!F241</f>
        <v>800</v>
      </c>
      <c r="E290" s="150">
        <f>Прил.6!G241</f>
        <v>0</v>
      </c>
      <c r="F290" s="150">
        <f>Прил.6!H241</f>
        <v>0</v>
      </c>
      <c r="G290" s="150">
        <f>Прил.6!I241</f>
        <v>0</v>
      </c>
      <c r="H290" s="150">
        <f>Прил.6!J241</f>
        <v>0</v>
      </c>
      <c r="I290" s="150">
        <f>Прил.6!K241</f>
        <v>0</v>
      </c>
      <c r="J290" s="150">
        <f>Прил.6!L241</f>
        <v>0</v>
      </c>
      <c r="K290" s="150">
        <f>Прил.6!M241</f>
        <v>0</v>
      </c>
      <c r="L290" s="150">
        <f>Прил.6!N241</f>
        <v>0</v>
      </c>
      <c r="M290" s="150">
        <f>Прил.6!O241</f>
        <v>0</v>
      </c>
      <c r="N290" s="150">
        <f>Прил.6!P241</f>
        <v>0</v>
      </c>
      <c r="O290" s="150">
        <f>Прил.6!Q241</f>
        <v>0</v>
      </c>
      <c r="P290" s="150">
        <f>Прил.6!R241</f>
        <v>0</v>
      </c>
      <c r="Q290" s="150">
        <f>Прил.6!S241</f>
        <v>0</v>
      </c>
      <c r="R290" s="150">
        <f>Прил.6!T241</f>
        <v>0</v>
      </c>
      <c r="S290" s="150">
        <f>Прил.6!U241</f>
        <v>0</v>
      </c>
      <c r="T290" s="150">
        <f>Прил.6!V241</f>
        <v>0</v>
      </c>
      <c r="U290" s="150">
        <f>Прил.6!W241</f>
        <v>0</v>
      </c>
      <c r="V290" s="150">
        <f>Прил.6!X241</f>
        <v>0</v>
      </c>
      <c r="W290" s="150">
        <f>Прил.6!Y241</f>
        <v>0</v>
      </c>
      <c r="X290" s="150">
        <f>Прил.6!Z241</f>
        <v>0</v>
      </c>
      <c r="Y290" s="150">
        <f>Прил.6!AA241</f>
        <v>0</v>
      </c>
      <c r="Z290" s="150">
        <f>Прил.6!AB241</f>
        <v>0</v>
      </c>
      <c r="AA290" s="150">
        <f>Прил.6!AC241</f>
        <v>0</v>
      </c>
      <c r="AB290" s="150">
        <f>Прил.6!AD241</f>
        <v>0</v>
      </c>
      <c r="AC290" s="150">
        <f>Прил.6!AE241</f>
        <v>0</v>
      </c>
      <c r="AD290" s="150">
        <f>Прил.6!AF241</f>
        <v>0</v>
      </c>
      <c r="AE290" s="150">
        <f>Прил.6!AG241</f>
        <v>0</v>
      </c>
      <c r="AF290" s="150">
        <f>Прил.6!AH241</f>
        <v>0</v>
      </c>
      <c r="AG290" s="150">
        <f>Прил.6!AI241</f>
        <v>0</v>
      </c>
      <c r="AH290" s="150">
        <f>Прил.6!AJ241</f>
        <v>0</v>
      </c>
      <c r="AI290" s="150">
        <f>Прил.6!AK241</f>
        <v>0</v>
      </c>
      <c r="AJ290" s="150">
        <f>Прил.6!AL241</f>
        <v>0</v>
      </c>
      <c r="AK290" s="150">
        <f>Прил.6!AM241</f>
        <v>0</v>
      </c>
      <c r="AL290" s="169" t="str">
        <f t="shared" si="47"/>
        <v xml:space="preserve"> </v>
      </c>
      <c r="AM290" s="114"/>
      <c r="AN290" s="207"/>
    </row>
    <row r="291" spans="1:41" s="228" customFormat="1" ht="12" hidden="1" customHeight="1" x14ac:dyDescent="0.2">
      <c r="A291" s="430" t="str">
        <f>Прил.6!B242</f>
        <v>Субсидии юридическим лицам (кроме некоммерческих организаций), индивидуальным предпринимателям, физическим лицам</v>
      </c>
      <c r="B291" s="292"/>
      <c r="C291" s="292" t="str">
        <f>Прил.6!E242</f>
        <v>0721722</v>
      </c>
      <c r="D291" s="292" t="str">
        <f>Прил.6!F242</f>
        <v>810</v>
      </c>
      <c r="E291" s="293">
        <f>Прил.6!G242</f>
        <v>0</v>
      </c>
      <c r="F291" s="293">
        <f>Прил.6!H242</f>
        <v>0</v>
      </c>
      <c r="G291" s="293">
        <f>Прил.6!I242</f>
        <v>0</v>
      </c>
      <c r="H291" s="293">
        <f>Прил.6!J242</f>
        <v>0</v>
      </c>
      <c r="I291" s="293">
        <f>Прил.6!K242</f>
        <v>0</v>
      </c>
      <c r="J291" s="293">
        <f>Прил.6!L242</f>
        <v>0</v>
      </c>
      <c r="K291" s="293">
        <f>Прил.6!M242</f>
        <v>0</v>
      </c>
      <c r="L291" s="293">
        <f>Прил.6!N242</f>
        <v>0</v>
      </c>
      <c r="M291" s="293">
        <f>Прил.6!O242</f>
        <v>0</v>
      </c>
      <c r="N291" s="293">
        <f>Прил.6!P242</f>
        <v>0</v>
      </c>
      <c r="O291" s="293">
        <f>Прил.6!Q242</f>
        <v>0</v>
      </c>
      <c r="P291" s="293">
        <f>Прил.6!R242</f>
        <v>0</v>
      </c>
      <c r="Q291" s="293">
        <f>Прил.6!S242</f>
        <v>0</v>
      </c>
      <c r="R291" s="293">
        <f>Прил.6!T242</f>
        <v>0</v>
      </c>
      <c r="S291" s="293">
        <f>Прил.6!U242</f>
        <v>0</v>
      </c>
      <c r="T291" s="293">
        <f>Прил.6!V242</f>
        <v>0</v>
      </c>
      <c r="U291" s="293">
        <f>Прил.6!W242</f>
        <v>0</v>
      </c>
      <c r="V291" s="293">
        <f>Прил.6!X242</f>
        <v>0</v>
      </c>
      <c r="W291" s="293">
        <f>Прил.6!Y242</f>
        <v>0</v>
      </c>
      <c r="X291" s="293">
        <f>Прил.6!Z242</f>
        <v>0</v>
      </c>
      <c r="Y291" s="293">
        <f>Прил.6!AA242</f>
        <v>0</v>
      </c>
      <c r="Z291" s="293">
        <f>Прил.6!AB242</f>
        <v>0</v>
      </c>
      <c r="AA291" s="293">
        <f>Прил.6!AC242</f>
        <v>0</v>
      </c>
      <c r="AB291" s="293">
        <f>Прил.6!AD242</f>
        <v>0</v>
      </c>
      <c r="AC291" s="293">
        <f>Прил.6!AE242</f>
        <v>0</v>
      </c>
      <c r="AD291" s="293">
        <f>Прил.6!AF242</f>
        <v>0</v>
      </c>
      <c r="AE291" s="293">
        <f>Прил.6!AG242</f>
        <v>0</v>
      </c>
      <c r="AF291" s="293">
        <f>Прил.6!AH242</f>
        <v>0</v>
      </c>
      <c r="AG291" s="293">
        <f>Прил.6!AI242</f>
        <v>0</v>
      </c>
      <c r="AH291" s="293">
        <f>Прил.6!AJ242</f>
        <v>0</v>
      </c>
      <c r="AI291" s="293">
        <f>Прил.6!AK242</f>
        <v>0</v>
      </c>
      <c r="AJ291" s="293">
        <f>Прил.6!AL242</f>
        <v>0</v>
      </c>
      <c r="AK291" s="293">
        <f>Прил.6!AM242</f>
        <v>0</v>
      </c>
      <c r="AL291" s="169" t="str">
        <f t="shared" si="47"/>
        <v xml:space="preserve"> </v>
      </c>
      <c r="AM291" s="284"/>
      <c r="AN291" s="285"/>
    </row>
    <row r="292" spans="1:41" s="104" customFormat="1" ht="12" customHeight="1" x14ac:dyDescent="0.25">
      <c r="A292" s="381" t="s">
        <v>1419</v>
      </c>
      <c r="B292" s="68" t="s">
        <v>871</v>
      </c>
      <c r="C292" s="68"/>
      <c r="D292" s="68"/>
      <c r="E292" s="149">
        <f t="shared" ref="E292:M292" si="48">E293+E303</f>
        <v>18901893.530000001</v>
      </c>
      <c r="F292" s="149">
        <f t="shared" si="48"/>
        <v>0</v>
      </c>
      <c r="G292" s="149">
        <f t="shared" si="48"/>
        <v>0</v>
      </c>
      <c r="H292" s="149">
        <f t="shared" si="48"/>
        <v>0</v>
      </c>
      <c r="I292" s="149">
        <f t="shared" si="48"/>
        <v>18901893.530000001</v>
      </c>
      <c r="J292" s="149">
        <f t="shared" si="48"/>
        <v>0</v>
      </c>
      <c r="K292" s="149">
        <f t="shared" si="48"/>
        <v>0</v>
      </c>
      <c r="L292" s="149">
        <f t="shared" si="48"/>
        <v>0</v>
      </c>
      <c r="M292" s="149">
        <f t="shared" si="48"/>
        <v>18901893.530000001</v>
      </c>
      <c r="N292" s="149">
        <f t="shared" ref="N292:AK292" si="49">N293+N303</f>
        <v>0</v>
      </c>
      <c r="O292" s="149">
        <f t="shared" si="49"/>
        <v>0</v>
      </c>
      <c r="P292" s="149">
        <f t="shared" si="49"/>
        <v>0</v>
      </c>
      <c r="Q292" s="149">
        <f t="shared" si="49"/>
        <v>18901893.530000001</v>
      </c>
      <c r="R292" s="149">
        <f t="shared" si="49"/>
        <v>0</v>
      </c>
      <c r="S292" s="149">
        <f t="shared" si="49"/>
        <v>0</v>
      </c>
      <c r="T292" s="149">
        <f t="shared" si="49"/>
        <v>0</v>
      </c>
      <c r="U292" s="149">
        <f t="shared" si="49"/>
        <v>18901893.530000001</v>
      </c>
      <c r="V292" s="149">
        <f t="shared" si="49"/>
        <v>0</v>
      </c>
      <c r="W292" s="149">
        <f t="shared" si="49"/>
        <v>0</v>
      </c>
      <c r="X292" s="149">
        <f t="shared" si="49"/>
        <v>0</v>
      </c>
      <c r="Y292" s="149">
        <f t="shared" si="49"/>
        <v>18901893.530000001</v>
      </c>
      <c r="Z292" s="149">
        <f t="shared" si="49"/>
        <v>0</v>
      </c>
      <c r="AA292" s="149">
        <f t="shared" si="49"/>
        <v>0</v>
      </c>
      <c r="AB292" s="149">
        <f t="shared" si="49"/>
        <v>0</v>
      </c>
      <c r="AC292" s="149">
        <f t="shared" si="49"/>
        <v>18901893.530000001</v>
      </c>
      <c r="AD292" s="149">
        <f t="shared" si="49"/>
        <v>0</v>
      </c>
      <c r="AE292" s="149">
        <f t="shared" si="49"/>
        <v>0</v>
      </c>
      <c r="AF292" s="149">
        <f t="shared" si="49"/>
        <v>0</v>
      </c>
      <c r="AG292" s="149">
        <f t="shared" si="49"/>
        <v>18901893.530000001</v>
      </c>
      <c r="AH292" s="149">
        <f t="shared" si="49"/>
        <v>0</v>
      </c>
      <c r="AI292" s="149">
        <f t="shared" si="49"/>
        <v>0</v>
      </c>
      <c r="AJ292" s="149">
        <f t="shared" si="49"/>
        <v>0</v>
      </c>
      <c r="AK292" s="149">
        <f t="shared" si="49"/>
        <v>18901893.530000001</v>
      </c>
      <c r="AL292" s="169">
        <f t="shared" si="47"/>
        <v>1</v>
      </c>
      <c r="AM292" s="114"/>
      <c r="AN292" s="408">
        <f>E292/278008917.62*100</f>
        <v>6.8</v>
      </c>
      <c r="AO292" s="71">
        <f t="shared" ref="AO292:AO300" si="50">I292-AK292</f>
        <v>0</v>
      </c>
    </row>
    <row r="293" spans="1:41" s="54" customFormat="1" ht="12" customHeight="1" x14ac:dyDescent="0.25">
      <c r="A293" s="201" t="str">
        <f>Прил.6!B325</f>
        <v>Общее образование</v>
      </c>
      <c r="B293" s="163" t="str">
        <f>Прил.6!D325</f>
        <v>0702</v>
      </c>
      <c r="C293" s="137"/>
      <c r="D293" s="137"/>
      <c r="E293" s="165">
        <f t="shared" ref="E293:AK293" si="51">E294</f>
        <v>18501893.530000001</v>
      </c>
      <c r="F293" s="165">
        <f t="shared" si="51"/>
        <v>0</v>
      </c>
      <c r="G293" s="165">
        <f t="shared" si="51"/>
        <v>0</v>
      </c>
      <c r="H293" s="165">
        <f t="shared" si="51"/>
        <v>0</v>
      </c>
      <c r="I293" s="165">
        <f t="shared" si="51"/>
        <v>18501893.530000001</v>
      </c>
      <c r="J293" s="165">
        <f t="shared" si="51"/>
        <v>0</v>
      </c>
      <c r="K293" s="165">
        <f t="shared" si="51"/>
        <v>0</v>
      </c>
      <c r="L293" s="165">
        <f t="shared" si="51"/>
        <v>0</v>
      </c>
      <c r="M293" s="165">
        <f t="shared" si="51"/>
        <v>18501893.530000001</v>
      </c>
      <c r="N293" s="165">
        <f t="shared" si="51"/>
        <v>0</v>
      </c>
      <c r="O293" s="165">
        <f t="shared" si="51"/>
        <v>0</v>
      </c>
      <c r="P293" s="165">
        <f t="shared" si="51"/>
        <v>0</v>
      </c>
      <c r="Q293" s="165">
        <f t="shared" si="51"/>
        <v>18501893.530000001</v>
      </c>
      <c r="R293" s="165">
        <f t="shared" si="51"/>
        <v>0</v>
      </c>
      <c r="S293" s="165">
        <f t="shared" si="51"/>
        <v>0</v>
      </c>
      <c r="T293" s="165">
        <f t="shared" si="51"/>
        <v>0</v>
      </c>
      <c r="U293" s="165">
        <f t="shared" si="51"/>
        <v>18501893.530000001</v>
      </c>
      <c r="V293" s="165">
        <f t="shared" si="51"/>
        <v>0</v>
      </c>
      <c r="W293" s="165">
        <f t="shared" si="51"/>
        <v>0</v>
      </c>
      <c r="X293" s="165">
        <f t="shared" si="51"/>
        <v>0</v>
      </c>
      <c r="Y293" s="165">
        <f t="shared" si="51"/>
        <v>18501893.530000001</v>
      </c>
      <c r="Z293" s="165">
        <f t="shared" si="51"/>
        <v>0</v>
      </c>
      <c r="AA293" s="165">
        <f t="shared" si="51"/>
        <v>0</v>
      </c>
      <c r="AB293" s="165">
        <f t="shared" si="51"/>
        <v>0</v>
      </c>
      <c r="AC293" s="165">
        <f t="shared" si="51"/>
        <v>18501893.530000001</v>
      </c>
      <c r="AD293" s="165">
        <f t="shared" si="51"/>
        <v>0</v>
      </c>
      <c r="AE293" s="165">
        <f t="shared" si="51"/>
        <v>0</v>
      </c>
      <c r="AF293" s="165">
        <f t="shared" si="51"/>
        <v>0</v>
      </c>
      <c r="AG293" s="165">
        <f t="shared" si="51"/>
        <v>18501893.530000001</v>
      </c>
      <c r="AH293" s="165">
        <f t="shared" si="51"/>
        <v>0</v>
      </c>
      <c r="AI293" s="165">
        <f t="shared" si="51"/>
        <v>0</v>
      </c>
      <c r="AJ293" s="165">
        <f t="shared" si="51"/>
        <v>0</v>
      </c>
      <c r="AK293" s="165">
        <f t="shared" si="51"/>
        <v>18501893.530000001</v>
      </c>
      <c r="AL293" s="169">
        <f t="shared" si="47"/>
        <v>1</v>
      </c>
      <c r="AM293" s="100"/>
      <c r="AN293" s="408">
        <f>E293/278008917.62*100</f>
        <v>6.66</v>
      </c>
      <c r="AO293" s="71">
        <f t="shared" si="50"/>
        <v>0</v>
      </c>
    </row>
    <row r="294" spans="1:41" s="32" customFormat="1" ht="12" customHeight="1" x14ac:dyDescent="0.25">
      <c r="A294" s="382" t="str">
        <f>Прил.6!B326</f>
        <v xml:space="preserve">Муниципальная программа "Развитие культуры в сельском поселении Хатанга" </v>
      </c>
      <c r="B294" s="137" t="str">
        <f>Прил.6!D326</f>
        <v>0702</v>
      </c>
      <c r="C294" s="137" t="str">
        <f>Прил.6!E326</f>
        <v>0300000</v>
      </c>
      <c r="D294" s="137"/>
      <c r="E294" s="150">
        <f>Прил.6!G326</f>
        <v>18501893.530000001</v>
      </c>
      <c r="F294" s="150">
        <f>Прил.6!H326</f>
        <v>0</v>
      </c>
      <c r="G294" s="150">
        <f>Прил.6!I326</f>
        <v>0</v>
      </c>
      <c r="H294" s="150">
        <f>Прил.6!J326</f>
        <v>0</v>
      </c>
      <c r="I294" s="150">
        <f>Прил.6!K326</f>
        <v>18501893.530000001</v>
      </c>
      <c r="J294" s="150">
        <f>Прил.6!L326</f>
        <v>0</v>
      </c>
      <c r="K294" s="150">
        <f>Прил.6!M326</f>
        <v>0</v>
      </c>
      <c r="L294" s="150">
        <f>Прил.6!N326</f>
        <v>0</v>
      </c>
      <c r="M294" s="150">
        <f>Прил.6!O326</f>
        <v>18501893.530000001</v>
      </c>
      <c r="N294" s="150">
        <f>Прил.6!P326</f>
        <v>0</v>
      </c>
      <c r="O294" s="150">
        <f>Прил.6!Q326</f>
        <v>0</v>
      </c>
      <c r="P294" s="150">
        <f>Прил.6!R326</f>
        <v>0</v>
      </c>
      <c r="Q294" s="150">
        <f>Прил.6!S326</f>
        <v>18501893.530000001</v>
      </c>
      <c r="R294" s="150">
        <f>Прил.6!T326</f>
        <v>0</v>
      </c>
      <c r="S294" s="150">
        <f>Прил.6!U326</f>
        <v>0</v>
      </c>
      <c r="T294" s="150">
        <f>Прил.6!V326</f>
        <v>0</v>
      </c>
      <c r="U294" s="150">
        <f>Прил.6!W326</f>
        <v>18501893.530000001</v>
      </c>
      <c r="V294" s="150">
        <f>Прил.6!X326</f>
        <v>0</v>
      </c>
      <c r="W294" s="150">
        <f>Прил.6!Y326</f>
        <v>0</v>
      </c>
      <c r="X294" s="150">
        <f>Прил.6!Z326</f>
        <v>0</v>
      </c>
      <c r="Y294" s="150">
        <f>Прил.6!AA326</f>
        <v>18501893.530000001</v>
      </c>
      <c r="Z294" s="150">
        <f>Прил.6!AB326</f>
        <v>0</v>
      </c>
      <c r="AA294" s="150">
        <f>Прил.6!AC326</f>
        <v>0</v>
      </c>
      <c r="AB294" s="150">
        <f>Прил.6!AD326</f>
        <v>0</v>
      </c>
      <c r="AC294" s="150">
        <f>Прил.6!AE326</f>
        <v>18501893.530000001</v>
      </c>
      <c r="AD294" s="150">
        <f>Прил.6!AF326</f>
        <v>0</v>
      </c>
      <c r="AE294" s="150">
        <f>Прил.6!AG326</f>
        <v>0</v>
      </c>
      <c r="AF294" s="150">
        <f>Прил.6!AH326</f>
        <v>0</v>
      </c>
      <c r="AG294" s="150">
        <f>Прил.6!AI326</f>
        <v>18501893.530000001</v>
      </c>
      <c r="AH294" s="150">
        <f>Прил.6!AJ326</f>
        <v>0</v>
      </c>
      <c r="AI294" s="150">
        <f>Прил.6!AK326</f>
        <v>0</v>
      </c>
      <c r="AJ294" s="150">
        <f>Прил.6!AL326</f>
        <v>0</v>
      </c>
      <c r="AK294" s="150">
        <f>Прил.6!AM326</f>
        <v>18501893.530000001</v>
      </c>
      <c r="AL294" s="169">
        <f t="shared" si="47"/>
        <v>1</v>
      </c>
      <c r="AM294" s="100"/>
      <c r="AN294" s="450"/>
      <c r="AO294" s="71">
        <f t="shared" si="50"/>
        <v>0</v>
      </c>
    </row>
    <row r="295" spans="1:41" s="54" customFormat="1" ht="12" customHeight="1" x14ac:dyDescent="0.25">
      <c r="A295" s="382" t="str">
        <f>Прил.6!B327</f>
        <v>Подпрограмма "Искусство и народное творчество"</v>
      </c>
      <c r="B295" s="137" t="str">
        <f>Прил.6!D327</f>
        <v>0702</v>
      </c>
      <c r="C295" s="137" t="str">
        <f>Прил.6!E327</f>
        <v>0320000</v>
      </c>
      <c r="D295" s="137"/>
      <c r="E295" s="150">
        <f>Прил.6!G327</f>
        <v>18501893.530000001</v>
      </c>
      <c r="F295" s="150">
        <f>Прил.6!H327</f>
        <v>0</v>
      </c>
      <c r="G295" s="150">
        <f>Прил.6!I327</f>
        <v>0</v>
      </c>
      <c r="H295" s="150">
        <f>Прил.6!J327</f>
        <v>0</v>
      </c>
      <c r="I295" s="150">
        <f>Прил.6!K327</f>
        <v>18501893.530000001</v>
      </c>
      <c r="J295" s="150">
        <f>Прил.6!L327</f>
        <v>0</v>
      </c>
      <c r="K295" s="150">
        <f>Прил.6!M327</f>
        <v>0</v>
      </c>
      <c r="L295" s="150">
        <f>Прил.6!N327</f>
        <v>0</v>
      </c>
      <c r="M295" s="150">
        <f>Прил.6!O327</f>
        <v>18501893.530000001</v>
      </c>
      <c r="N295" s="150">
        <f>Прил.6!P327</f>
        <v>0</v>
      </c>
      <c r="O295" s="150">
        <f>Прил.6!Q327</f>
        <v>0</v>
      </c>
      <c r="P295" s="150">
        <f>Прил.6!R327</f>
        <v>0</v>
      </c>
      <c r="Q295" s="150">
        <f>Прил.6!S327</f>
        <v>18501893.530000001</v>
      </c>
      <c r="R295" s="150">
        <f>Прил.6!T327</f>
        <v>0</v>
      </c>
      <c r="S295" s="150">
        <f>Прил.6!U327</f>
        <v>0</v>
      </c>
      <c r="T295" s="150">
        <f>Прил.6!V327</f>
        <v>0</v>
      </c>
      <c r="U295" s="150">
        <f>Прил.6!W327</f>
        <v>18501893.530000001</v>
      </c>
      <c r="V295" s="150">
        <f>Прил.6!X327</f>
        <v>0</v>
      </c>
      <c r="W295" s="150">
        <f>Прил.6!Y327</f>
        <v>0</v>
      </c>
      <c r="X295" s="150">
        <f>Прил.6!Z327</f>
        <v>0</v>
      </c>
      <c r="Y295" s="150">
        <f>Прил.6!AA327</f>
        <v>18501893.530000001</v>
      </c>
      <c r="Z295" s="150">
        <f>Прил.6!AB327</f>
        <v>0</v>
      </c>
      <c r="AA295" s="150">
        <f>Прил.6!AC327</f>
        <v>0</v>
      </c>
      <c r="AB295" s="150">
        <f>Прил.6!AD327</f>
        <v>0</v>
      </c>
      <c r="AC295" s="150">
        <f>Прил.6!AE327</f>
        <v>18501893.530000001</v>
      </c>
      <c r="AD295" s="150">
        <f>Прил.6!AF327</f>
        <v>0</v>
      </c>
      <c r="AE295" s="150">
        <f>Прил.6!AG327</f>
        <v>0</v>
      </c>
      <c r="AF295" s="150">
        <f>Прил.6!AH327</f>
        <v>0</v>
      </c>
      <c r="AG295" s="150">
        <f>Прил.6!AI327</f>
        <v>18501893.530000001</v>
      </c>
      <c r="AH295" s="150">
        <f>Прил.6!AJ327</f>
        <v>0</v>
      </c>
      <c r="AI295" s="150">
        <f>Прил.6!AK327</f>
        <v>0</v>
      </c>
      <c r="AJ295" s="150">
        <f>Прил.6!AL327</f>
        <v>0</v>
      </c>
      <c r="AK295" s="150">
        <f>Прил.6!AM327</f>
        <v>18501893.530000001</v>
      </c>
      <c r="AL295" s="169">
        <f t="shared" si="47"/>
        <v>1</v>
      </c>
      <c r="AM295" s="100"/>
      <c r="AN295" s="450"/>
      <c r="AO295" s="71">
        <f t="shared" si="50"/>
        <v>0</v>
      </c>
    </row>
    <row r="296" spans="1:41" s="32" customFormat="1" ht="24.75" customHeight="1" x14ac:dyDescent="0.25">
      <c r="A296" s="382" t="str">
        <f>Прил.6!B328</f>
        <v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v>
      </c>
      <c r="B296" s="137" t="str">
        <f>Прил.6!D328</f>
        <v>0702</v>
      </c>
      <c r="C296" s="137" t="str">
        <f>Прил.6!E328</f>
        <v>0320601</v>
      </c>
      <c r="D296" s="137"/>
      <c r="E296" s="150">
        <f>Прил.6!G328</f>
        <v>18501893.530000001</v>
      </c>
      <c r="F296" s="150">
        <f>Прил.6!H328</f>
        <v>0</v>
      </c>
      <c r="G296" s="150">
        <f>Прил.6!I328</f>
        <v>0</v>
      </c>
      <c r="H296" s="150">
        <f>Прил.6!J328</f>
        <v>0</v>
      </c>
      <c r="I296" s="150">
        <f>Прил.6!K328</f>
        <v>18501893.530000001</v>
      </c>
      <c r="J296" s="150">
        <f>Прил.6!L328</f>
        <v>0</v>
      </c>
      <c r="K296" s="150">
        <f>Прил.6!M328</f>
        <v>0</v>
      </c>
      <c r="L296" s="150">
        <f>Прил.6!N328</f>
        <v>0</v>
      </c>
      <c r="M296" s="150">
        <f>Прил.6!O328</f>
        <v>18501893.530000001</v>
      </c>
      <c r="N296" s="150">
        <f>Прил.6!P328</f>
        <v>0</v>
      </c>
      <c r="O296" s="150">
        <f>Прил.6!Q328</f>
        <v>0</v>
      </c>
      <c r="P296" s="150">
        <f>Прил.6!R328</f>
        <v>0</v>
      </c>
      <c r="Q296" s="150">
        <f>Прил.6!S328</f>
        <v>18501893.530000001</v>
      </c>
      <c r="R296" s="150">
        <f>Прил.6!T328</f>
        <v>0</v>
      </c>
      <c r="S296" s="150">
        <f>Прил.6!U328</f>
        <v>0</v>
      </c>
      <c r="T296" s="150">
        <f>Прил.6!V328</f>
        <v>0</v>
      </c>
      <c r="U296" s="150">
        <f>Прил.6!W328</f>
        <v>18501893.530000001</v>
      </c>
      <c r="V296" s="150">
        <f>Прил.6!X328</f>
        <v>0</v>
      </c>
      <c r="W296" s="150">
        <f>Прил.6!Y328</f>
        <v>0</v>
      </c>
      <c r="X296" s="150">
        <f>Прил.6!Z328</f>
        <v>0</v>
      </c>
      <c r="Y296" s="150">
        <f>Прил.6!AA328</f>
        <v>18501893.530000001</v>
      </c>
      <c r="Z296" s="150">
        <f>Прил.6!AB328</f>
        <v>0</v>
      </c>
      <c r="AA296" s="150">
        <f>Прил.6!AC328</f>
        <v>0</v>
      </c>
      <c r="AB296" s="150">
        <f>Прил.6!AD328</f>
        <v>0</v>
      </c>
      <c r="AC296" s="150">
        <f>Прил.6!AE328</f>
        <v>18501893.530000001</v>
      </c>
      <c r="AD296" s="150">
        <f>Прил.6!AF328</f>
        <v>0</v>
      </c>
      <c r="AE296" s="150">
        <f>Прил.6!AG328</f>
        <v>0</v>
      </c>
      <c r="AF296" s="150">
        <f>Прил.6!AH328</f>
        <v>0</v>
      </c>
      <c r="AG296" s="150">
        <f>Прил.6!AI328</f>
        <v>18501893.530000001</v>
      </c>
      <c r="AH296" s="150">
        <f>Прил.6!AJ328</f>
        <v>0</v>
      </c>
      <c r="AI296" s="150">
        <f>Прил.6!AK328</f>
        <v>0</v>
      </c>
      <c r="AJ296" s="150">
        <f>Прил.6!AL328</f>
        <v>0</v>
      </c>
      <c r="AK296" s="150">
        <f>Прил.6!AM328</f>
        <v>18501893.530000001</v>
      </c>
      <c r="AL296" s="169">
        <f t="shared" si="47"/>
        <v>1</v>
      </c>
      <c r="AM296" s="100"/>
      <c r="AN296" s="449"/>
      <c r="AO296" s="71">
        <f t="shared" si="50"/>
        <v>0</v>
      </c>
    </row>
    <row r="297" spans="1:41" s="115" customFormat="1" ht="12.75" customHeight="1" x14ac:dyDescent="0.25">
      <c r="A297" s="382" t="str">
        <f>Прил.6!B329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297" s="137" t="str">
        <f>Прил.6!D329</f>
        <v>0702</v>
      </c>
      <c r="C297" s="137" t="str">
        <f>Прил.6!E329</f>
        <v>0320601</v>
      </c>
      <c r="D297" s="137" t="str">
        <f>Прил.6!F329</f>
        <v>100</v>
      </c>
      <c r="E297" s="150">
        <f>Прил.6!G329</f>
        <v>11610160</v>
      </c>
      <c r="F297" s="150">
        <f>Прил.6!H329</f>
        <v>0</v>
      </c>
      <c r="G297" s="150">
        <f>Прил.6!I329</f>
        <v>0</v>
      </c>
      <c r="H297" s="150">
        <f>Прил.6!J329</f>
        <v>0</v>
      </c>
      <c r="I297" s="150">
        <f>Прил.6!K329</f>
        <v>11610160</v>
      </c>
      <c r="J297" s="150">
        <f>Прил.6!L329</f>
        <v>0</v>
      </c>
      <c r="K297" s="150">
        <f>Прил.6!M329</f>
        <v>0</v>
      </c>
      <c r="L297" s="150">
        <f>Прил.6!N329</f>
        <v>0</v>
      </c>
      <c r="M297" s="150">
        <f>Прил.6!O329</f>
        <v>11610160</v>
      </c>
      <c r="N297" s="150">
        <f>Прил.6!P329</f>
        <v>0</v>
      </c>
      <c r="O297" s="150">
        <f>Прил.6!Q329</f>
        <v>0</v>
      </c>
      <c r="P297" s="150">
        <f>Прил.6!R329</f>
        <v>0</v>
      </c>
      <c r="Q297" s="150">
        <f>Прил.6!S329</f>
        <v>11610160</v>
      </c>
      <c r="R297" s="150">
        <f>Прил.6!T329</f>
        <v>0</v>
      </c>
      <c r="S297" s="150">
        <f>Прил.6!U329</f>
        <v>0</v>
      </c>
      <c r="T297" s="150">
        <f>Прил.6!V329</f>
        <v>0</v>
      </c>
      <c r="U297" s="150">
        <f>Прил.6!W329</f>
        <v>11610160</v>
      </c>
      <c r="V297" s="150">
        <f>Прил.6!X329</f>
        <v>0</v>
      </c>
      <c r="W297" s="150">
        <f>Прил.6!Y329</f>
        <v>0</v>
      </c>
      <c r="X297" s="150">
        <f>Прил.6!Z329</f>
        <v>0</v>
      </c>
      <c r="Y297" s="150">
        <f>Прил.6!AA329</f>
        <v>11610160</v>
      </c>
      <c r="Z297" s="150">
        <f>Прил.6!AB329</f>
        <v>0</v>
      </c>
      <c r="AA297" s="150">
        <f>Прил.6!AC329</f>
        <v>0</v>
      </c>
      <c r="AB297" s="150">
        <f>Прил.6!AD329</f>
        <v>0</v>
      </c>
      <c r="AC297" s="150">
        <f>Прил.6!AE329</f>
        <v>11610160</v>
      </c>
      <c r="AD297" s="150">
        <f>Прил.6!AF329</f>
        <v>0</v>
      </c>
      <c r="AE297" s="150">
        <f>Прил.6!AG329</f>
        <v>0</v>
      </c>
      <c r="AF297" s="150">
        <f>Прил.6!AH329</f>
        <v>0</v>
      </c>
      <c r="AG297" s="150">
        <f>Прил.6!AI329</f>
        <v>11610160</v>
      </c>
      <c r="AH297" s="150">
        <f>Прил.6!AJ329</f>
        <v>0</v>
      </c>
      <c r="AI297" s="150">
        <f>Прил.6!AK329</f>
        <v>0</v>
      </c>
      <c r="AJ297" s="150">
        <f>Прил.6!AL329</f>
        <v>0</v>
      </c>
      <c r="AK297" s="150">
        <f>Прил.6!AM329</f>
        <v>11610160</v>
      </c>
      <c r="AL297" s="169">
        <f t="shared" si="47"/>
        <v>1</v>
      </c>
      <c r="AM297" s="100"/>
      <c r="AN297" s="449"/>
      <c r="AO297" s="71">
        <f t="shared" si="50"/>
        <v>0</v>
      </c>
    </row>
    <row r="298" spans="1:41" s="32" customFormat="1" ht="12" customHeight="1" x14ac:dyDescent="0.25">
      <c r="A298" s="382" t="str">
        <f>Прил.6!B330</f>
        <v>Расходы на выплаты персоналу казенных учреждений</v>
      </c>
      <c r="B298" s="137" t="str">
        <f>Прил.6!D330</f>
        <v>0702</v>
      </c>
      <c r="C298" s="137" t="str">
        <f>Прил.6!E330</f>
        <v>0320601</v>
      </c>
      <c r="D298" s="137" t="str">
        <f>Прил.6!F330</f>
        <v>110</v>
      </c>
      <c r="E298" s="293">
        <f>Прил.6!G330</f>
        <v>11610160</v>
      </c>
      <c r="F298" s="293">
        <f>Прил.6!H330</f>
        <v>0</v>
      </c>
      <c r="G298" s="293">
        <f>Прил.6!I330</f>
        <v>0</v>
      </c>
      <c r="H298" s="293">
        <f>Прил.6!J330</f>
        <v>0</v>
      </c>
      <c r="I298" s="293">
        <f>Прил.6!K330</f>
        <v>11610160</v>
      </c>
      <c r="J298" s="293">
        <f>Прил.6!L330</f>
        <v>0</v>
      </c>
      <c r="K298" s="293">
        <f>Прил.6!M330</f>
        <v>0</v>
      </c>
      <c r="L298" s="293">
        <f>Прил.6!N330</f>
        <v>0</v>
      </c>
      <c r="M298" s="293">
        <f>Прил.6!O330</f>
        <v>11610160</v>
      </c>
      <c r="N298" s="293">
        <f>Прил.6!P330</f>
        <v>0</v>
      </c>
      <c r="O298" s="293">
        <f>Прил.6!Q330</f>
        <v>0</v>
      </c>
      <c r="P298" s="293">
        <f>Прил.6!R330</f>
        <v>0</v>
      </c>
      <c r="Q298" s="150">
        <f>Прил.6!S330</f>
        <v>11610160</v>
      </c>
      <c r="R298" s="293">
        <f>Прил.6!T330</f>
        <v>0</v>
      </c>
      <c r="S298" s="293">
        <f>Прил.6!U330</f>
        <v>0</v>
      </c>
      <c r="T298" s="293">
        <f>Прил.6!V330</f>
        <v>0</v>
      </c>
      <c r="U298" s="293">
        <f>Прил.6!W330</f>
        <v>11610160</v>
      </c>
      <c r="V298" s="293">
        <f>Прил.6!X330</f>
        <v>0</v>
      </c>
      <c r="W298" s="293">
        <f>Прил.6!Y330</f>
        <v>0</v>
      </c>
      <c r="X298" s="293">
        <f>Прил.6!Z330</f>
        <v>0</v>
      </c>
      <c r="Y298" s="293">
        <f>Прил.6!AA330</f>
        <v>11610160</v>
      </c>
      <c r="Z298" s="293">
        <f>Прил.6!AB330</f>
        <v>0</v>
      </c>
      <c r="AA298" s="293">
        <f>Прил.6!AC330</f>
        <v>0</v>
      </c>
      <c r="AB298" s="293">
        <f>Прил.6!AD330</f>
        <v>0</v>
      </c>
      <c r="AC298" s="293">
        <f>Прил.6!AE330</f>
        <v>11610160</v>
      </c>
      <c r="AD298" s="293">
        <f>Прил.6!AF330</f>
        <v>0</v>
      </c>
      <c r="AE298" s="293">
        <f>Прил.6!AG330</f>
        <v>0</v>
      </c>
      <c r="AF298" s="293">
        <f>Прил.6!AH330</f>
        <v>0</v>
      </c>
      <c r="AG298" s="293">
        <f>Прил.6!AI330</f>
        <v>11610160</v>
      </c>
      <c r="AH298" s="293">
        <f>Прил.6!AJ330</f>
        <v>0</v>
      </c>
      <c r="AI298" s="293">
        <f>Прил.6!AK330</f>
        <v>0</v>
      </c>
      <c r="AJ298" s="293">
        <f>Прил.6!AL330</f>
        <v>0</v>
      </c>
      <c r="AK298" s="293">
        <f>Прил.6!AM330</f>
        <v>11610160</v>
      </c>
      <c r="AL298" s="169">
        <f t="shared" si="47"/>
        <v>1</v>
      </c>
      <c r="AM298" s="114"/>
      <c r="AN298" s="366"/>
      <c r="AO298" s="71">
        <f t="shared" si="50"/>
        <v>0</v>
      </c>
    </row>
    <row r="299" spans="1:41" s="32" customFormat="1" ht="12" customHeight="1" x14ac:dyDescent="0.25">
      <c r="A299" s="382" t="str">
        <f>Прил.6!B331</f>
        <v>Закупка товаров, работ и услуг для государственных (муниципальных) нужд</v>
      </c>
      <c r="B299" s="137" t="str">
        <f>Прил.6!D331</f>
        <v>0702</v>
      </c>
      <c r="C299" s="137" t="str">
        <f>Прил.6!E331</f>
        <v>0320601</v>
      </c>
      <c r="D299" s="137" t="str">
        <f>Прил.6!F331</f>
        <v>200</v>
      </c>
      <c r="E299" s="150">
        <f>Прил.6!G331</f>
        <v>6891733.5300000003</v>
      </c>
      <c r="F299" s="150">
        <f>Прил.6!H331</f>
        <v>0</v>
      </c>
      <c r="G299" s="150">
        <f>Прил.6!I331</f>
        <v>0</v>
      </c>
      <c r="H299" s="150">
        <f>Прил.6!J331</f>
        <v>0</v>
      </c>
      <c r="I299" s="150">
        <f>Прил.6!K331</f>
        <v>6891733.5300000003</v>
      </c>
      <c r="J299" s="150">
        <f>Прил.6!L331</f>
        <v>0</v>
      </c>
      <c r="K299" s="150">
        <f>Прил.6!M331</f>
        <v>0</v>
      </c>
      <c r="L299" s="150">
        <f>Прил.6!N331</f>
        <v>0</v>
      </c>
      <c r="M299" s="150">
        <f>Прил.6!O331</f>
        <v>6891733.5300000003</v>
      </c>
      <c r="N299" s="150">
        <f>Прил.6!P331</f>
        <v>0</v>
      </c>
      <c r="O299" s="150">
        <f>Прил.6!Q331</f>
        <v>0</v>
      </c>
      <c r="P299" s="150">
        <f>Прил.6!R331</f>
        <v>0</v>
      </c>
      <c r="Q299" s="150">
        <f>Прил.6!S331</f>
        <v>6891733.5300000003</v>
      </c>
      <c r="R299" s="150">
        <f>Прил.6!T331</f>
        <v>0</v>
      </c>
      <c r="S299" s="150">
        <f>Прил.6!U331</f>
        <v>0</v>
      </c>
      <c r="T299" s="150">
        <f>Прил.6!V331</f>
        <v>0</v>
      </c>
      <c r="U299" s="150">
        <f>Прил.6!W331</f>
        <v>6891733.5300000003</v>
      </c>
      <c r="V299" s="150">
        <f>Прил.6!X331</f>
        <v>0</v>
      </c>
      <c r="W299" s="150">
        <f>Прил.6!Y331</f>
        <v>0</v>
      </c>
      <c r="X299" s="150">
        <f>Прил.6!Z331</f>
        <v>0</v>
      </c>
      <c r="Y299" s="150">
        <f>Прил.6!AA331</f>
        <v>6891733.5300000003</v>
      </c>
      <c r="Z299" s="150">
        <f>Прил.6!AB331</f>
        <v>0</v>
      </c>
      <c r="AA299" s="150">
        <f>Прил.6!AC331</f>
        <v>0</v>
      </c>
      <c r="AB299" s="150">
        <f>Прил.6!AD331</f>
        <v>0</v>
      </c>
      <c r="AC299" s="150">
        <f>Прил.6!AE331</f>
        <v>6891733.5300000003</v>
      </c>
      <c r="AD299" s="150">
        <f>Прил.6!AF331</f>
        <v>0</v>
      </c>
      <c r="AE299" s="150">
        <f>Прил.6!AG331</f>
        <v>0</v>
      </c>
      <c r="AF299" s="150">
        <f>Прил.6!AH331</f>
        <v>0</v>
      </c>
      <c r="AG299" s="150">
        <f>Прил.6!AI331</f>
        <v>6891733.5300000003</v>
      </c>
      <c r="AH299" s="150">
        <f>Прил.6!AJ331</f>
        <v>0</v>
      </c>
      <c r="AI299" s="150">
        <f>Прил.6!AK331</f>
        <v>0</v>
      </c>
      <c r="AJ299" s="150">
        <f>Прил.6!AL331</f>
        <v>0</v>
      </c>
      <c r="AK299" s="150">
        <f>Прил.6!AM331</f>
        <v>6891733.5300000003</v>
      </c>
      <c r="AL299" s="169">
        <f t="shared" si="47"/>
        <v>1</v>
      </c>
      <c r="AM299" s="100"/>
      <c r="AN299" s="449"/>
      <c r="AO299" s="71">
        <f t="shared" si="50"/>
        <v>0</v>
      </c>
    </row>
    <row r="300" spans="1:41" s="32" customFormat="1" ht="12" customHeight="1" x14ac:dyDescent="0.25">
      <c r="A300" s="382" t="str">
        <f>Прил.6!B332</f>
        <v>Иные закупки товаров, работ и услуг для обеспечения государственных (муниципальных) нужд</v>
      </c>
      <c r="B300" s="137" t="str">
        <f>Прил.6!D332</f>
        <v>0702</v>
      </c>
      <c r="C300" s="137" t="str">
        <f>Прил.6!E332</f>
        <v>0320601</v>
      </c>
      <c r="D300" s="137" t="str">
        <f>Прил.6!F332</f>
        <v>240</v>
      </c>
      <c r="E300" s="293">
        <f>Прил.6!G332</f>
        <v>6891733.5300000003</v>
      </c>
      <c r="F300" s="293">
        <f>Прил.6!H332</f>
        <v>0</v>
      </c>
      <c r="G300" s="293">
        <f>Прил.6!I332</f>
        <v>0</v>
      </c>
      <c r="H300" s="293">
        <f>Прил.6!J332</f>
        <v>0</v>
      </c>
      <c r="I300" s="293">
        <f>Прил.6!K332</f>
        <v>6891733.5300000003</v>
      </c>
      <c r="J300" s="293">
        <f>Прил.6!L332</f>
        <v>0</v>
      </c>
      <c r="K300" s="293">
        <f>Прил.6!M332</f>
        <v>0</v>
      </c>
      <c r="L300" s="293">
        <f>Прил.6!N332</f>
        <v>0</v>
      </c>
      <c r="M300" s="293">
        <f>Прил.6!O332</f>
        <v>6891733.5300000003</v>
      </c>
      <c r="N300" s="293">
        <f>Прил.6!P332</f>
        <v>0</v>
      </c>
      <c r="O300" s="293">
        <f>Прил.6!Q332</f>
        <v>0</v>
      </c>
      <c r="P300" s="293">
        <f>Прил.6!R332</f>
        <v>0</v>
      </c>
      <c r="Q300" s="150">
        <f>Прил.6!S332</f>
        <v>6891733.5300000003</v>
      </c>
      <c r="R300" s="293">
        <f>Прил.6!T332</f>
        <v>0</v>
      </c>
      <c r="S300" s="293">
        <f>Прил.6!U332</f>
        <v>0</v>
      </c>
      <c r="T300" s="293">
        <f>Прил.6!V332</f>
        <v>0</v>
      </c>
      <c r="U300" s="293">
        <f>Прил.6!W332</f>
        <v>6891733.5300000003</v>
      </c>
      <c r="V300" s="293">
        <f>Прил.6!X332</f>
        <v>0</v>
      </c>
      <c r="W300" s="293">
        <f>Прил.6!Y332</f>
        <v>0</v>
      </c>
      <c r="X300" s="293">
        <f>Прил.6!Z332</f>
        <v>0</v>
      </c>
      <c r="Y300" s="293">
        <f>Прил.6!AA332</f>
        <v>6891733.5300000003</v>
      </c>
      <c r="Z300" s="293">
        <f>Прил.6!AB332</f>
        <v>0</v>
      </c>
      <c r="AA300" s="293">
        <f>Прил.6!AC332</f>
        <v>0</v>
      </c>
      <c r="AB300" s="293">
        <f>Прил.6!AD332</f>
        <v>0</v>
      </c>
      <c r="AC300" s="293">
        <f>Прил.6!AE332</f>
        <v>6891733.5300000003</v>
      </c>
      <c r="AD300" s="293">
        <f>Прил.6!AF332</f>
        <v>0</v>
      </c>
      <c r="AE300" s="293">
        <f>Прил.6!AG332</f>
        <v>0</v>
      </c>
      <c r="AF300" s="293">
        <f>Прил.6!AH332</f>
        <v>0</v>
      </c>
      <c r="AG300" s="293">
        <f>Прил.6!AI332</f>
        <v>6891733.5300000003</v>
      </c>
      <c r="AH300" s="293">
        <f>Прил.6!AJ332</f>
        <v>0</v>
      </c>
      <c r="AI300" s="293">
        <f>Прил.6!AK332</f>
        <v>0</v>
      </c>
      <c r="AJ300" s="293">
        <f>Прил.6!AL332</f>
        <v>0</v>
      </c>
      <c r="AK300" s="293">
        <f>Прил.6!AM332</f>
        <v>6891733.5300000003</v>
      </c>
      <c r="AL300" s="169">
        <f t="shared" si="47"/>
        <v>1</v>
      </c>
      <c r="AM300" s="114"/>
      <c r="AN300" s="348"/>
      <c r="AO300" s="71">
        <f t="shared" si="50"/>
        <v>0</v>
      </c>
    </row>
    <row r="301" spans="1:41" s="32" customFormat="1" ht="12" hidden="1" customHeight="1" x14ac:dyDescent="0.2">
      <c r="A301" s="36" t="str">
        <f>Прил.6!B333</f>
        <v>Иные бюджетные ассигнования</v>
      </c>
      <c r="B301" s="137" t="str">
        <f>Прил.6!D333</f>
        <v>0702</v>
      </c>
      <c r="C301" s="137" t="str">
        <f>Прил.6!E333</f>
        <v>0320601</v>
      </c>
      <c r="D301" s="137" t="str">
        <f>Прил.6!F333</f>
        <v>800</v>
      </c>
      <c r="E301" s="150">
        <f>Прил.6!G333</f>
        <v>0</v>
      </c>
      <c r="F301" s="150">
        <f>Прил.6!H333</f>
        <v>0</v>
      </c>
      <c r="G301" s="150">
        <f>Прил.6!I333</f>
        <v>0</v>
      </c>
      <c r="H301" s="150">
        <f>Прил.6!J333</f>
        <v>0</v>
      </c>
      <c r="I301" s="150">
        <f>Прил.6!K333</f>
        <v>0</v>
      </c>
      <c r="J301" s="150">
        <f>Прил.6!L333</f>
        <v>0</v>
      </c>
      <c r="K301" s="150">
        <f>Прил.6!M333</f>
        <v>0</v>
      </c>
      <c r="L301" s="150">
        <f>Прил.6!N333</f>
        <v>0</v>
      </c>
      <c r="M301" s="150">
        <f>Прил.6!O333</f>
        <v>0</v>
      </c>
      <c r="N301" s="150">
        <f>Прил.6!P333</f>
        <v>0</v>
      </c>
      <c r="O301" s="150">
        <f>Прил.6!Q333</f>
        <v>0</v>
      </c>
      <c r="P301" s="150">
        <f>Прил.6!R333</f>
        <v>0</v>
      </c>
      <c r="Q301" s="150">
        <f>Прил.6!S333</f>
        <v>0</v>
      </c>
      <c r="R301" s="150">
        <f>Прил.6!T333</f>
        <v>0</v>
      </c>
      <c r="S301" s="150">
        <f>Прил.6!U333</f>
        <v>0</v>
      </c>
      <c r="T301" s="150">
        <f>Прил.6!V333</f>
        <v>0</v>
      </c>
      <c r="U301" s="150">
        <f>Прил.6!W333</f>
        <v>0</v>
      </c>
      <c r="V301" s="150">
        <f>Прил.6!X333</f>
        <v>0</v>
      </c>
      <c r="W301" s="150">
        <f>Прил.6!Y333</f>
        <v>0</v>
      </c>
      <c r="X301" s="150">
        <f>Прил.6!Z333</f>
        <v>0</v>
      </c>
      <c r="Y301" s="150">
        <f>Прил.6!AA333</f>
        <v>0</v>
      </c>
      <c r="Z301" s="150">
        <f>Прил.6!AB333</f>
        <v>0</v>
      </c>
      <c r="AA301" s="150">
        <f>Прил.6!AC333</f>
        <v>0</v>
      </c>
      <c r="AB301" s="150">
        <f>Прил.6!AD333</f>
        <v>0</v>
      </c>
      <c r="AC301" s="150">
        <f>Прил.6!AE333</f>
        <v>0</v>
      </c>
      <c r="AD301" s="150">
        <f>Прил.6!AF333</f>
        <v>0</v>
      </c>
      <c r="AE301" s="150">
        <f>Прил.6!AG333</f>
        <v>0</v>
      </c>
      <c r="AF301" s="150">
        <f>Прил.6!AH333</f>
        <v>0</v>
      </c>
      <c r="AG301" s="150">
        <f>Прил.6!AI333</f>
        <v>0</v>
      </c>
      <c r="AH301" s="150">
        <f>Прил.6!AJ333</f>
        <v>0</v>
      </c>
      <c r="AI301" s="150">
        <f>Прил.6!AK333</f>
        <v>0</v>
      </c>
      <c r="AJ301" s="150">
        <f>Прил.6!AL333</f>
        <v>0</v>
      </c>
      <c r="AK301" s="150">
        <f>Прил.6!AM333</f>
        <v>0</v>
      </c>
      <c r="AL301" s="169" t="str">
        <f t="shared" si="47"/>
        <v xml:space="preserve"> </v>
      </c>
      <c r="AM301" s="100"/>
      <c r="AN301" s="215"/>
    </row>
    <row r="302" spans="1:41" s="76" customFormat="1" ht="12" hidden="1" customHeight="1" x14ac:dyDescent="0.2">
      <c r="A302" s="430" t="str">
        <f>Прил.6!B334</f>
        <v>Уплата налогов, сборов и иных платежей</v>
      </c>
      <c r="B302" s="292" t="str">
        <f>Прил.6!D334</f>
        <v>0702</v>
      </c>
      <c r="C302" s="292" t="str">
        <f>Прил.6!E334</f>
        <v>0320601</v>
      </c>
      <c r="D302" s="292" t="str">
        <f>Прил.6!F334</f>
        <v>850</v>
      </c>
      <c r="E302" s="293">
        <f>Прил.6!G334</f>
        <v>0</v>
      </c>
      <c r="F302" s="293">
        <f>Прил.6!H334</f>
        <v>0</v>
      </c>
      <c r="G302" s="293">
        <f>Прил.6!I334</f>
        <v>0</v>
      </c>
      <c r="H302" s="293">
        <f>Прил.6!J334</f>
        <v>0</v>
      </c>
      <c r="I302" s="293">
        <f>Прил.6!K334</f>
        <v>0</v>
      </c>
      <c r="J302" s="293">
        <f>Прил.6!L334</f>
        <v>0</v>
      </c>
      <c r="K302" s="293">
        <f>Прил.6!M334</f>
        <v>0</v>
      </c>
      <c r="L302" s="293">
        <f>Прил.6!N334</f>
        <v>0</v>
      </c>
      <c r="M302" s="293">
        <f>Прил.6!O334</f>
        <v>0</v>
      </c>
      <c r="N302" s="293">
        <f>Прил.6!P334</f>
        <v>0</v>
      </c>
      <c r="O302" s="293">
        <f>Прил.6!Q334</f>
        <v>0</v>
      </c>
      <c r="P302" s="293">
        <f>Прил.6!R334</f>
        <v>0</v>
      </c>
      <c r="Q302" s="293">
        <f>Прил.6!S334</f>
        <v>0</v>
      </c>
      <c r="R302" s="293">
        <f>Прил.6!T334</f>
        <v>0</v>
      </c>
      <c r="S302" s="293">
        <f>Прил.6!U334</f>
        <v>0</v>
      </c>
      <c r="T302" s="293">
        <f>Прил.6!V334</f>
        <v>0</v>
      </c>
      <c r="U302" s="293">
        <f>Прил.6!W334</f>
        <v>0</v>
      </c>
      <c r="V302" s="293">
        <f>Прил.6!X334</f>
        <v>0</v>
      </c>
      <c r="W302" s="293">
        <f>Прил.6!Y334</f>
        <v>0</v>
      </c>
      <c r="X302" s="293">
        <f>Прил.6!Z334</f>
        <v>0</v>
      </c>
      <c r="Y302" s="293">
        <f>Прил.6!AA334</f>
        <v>0</v>
      </c>
      <c r="Z302" s="293">
        <f>Прил.6!AB334</f>
        <v>0</v>
      </c>
      <c r="AA302" s="293">
        <f>Прил.6!AC334</f>
        <v>0</v>
      </c>
      <c r="AB302" s="293">
        <f>Прил.6!AD334</f>
        <v>0</v>
      </c>
      <c r="AC302" s="293">
        <f>Прил.6!AE334</f>
        <v>0</v>
      </c>
      <c r="AD302" s="293">
        <f>Прил.6!AF334</f>
        <v>0</v>
      </c>
      <c r="AE302" s="293">
        <f>Прил.6!AG334</f>
        <v>0</v>
      </c>
      <c r="AF302" s="293">
        <f>Прил.6!AH334</f>
        <v>0</v>
      </c>
      <c r="AG302" s="293">
        <f>Прил.6!AI334</f>
        <v>0</v>
      </c>
      <c r="AH302" s="293">
        <f>Прил.6!AJ334</f>
        <v>0</v>
      </c>
      <c r="AI302" s="293">
        <f>Прил.6!AK334</f>
        <v>0</v>
      </c>
      <c r="AJ302" s="293">
        <f>Прил.6!AL334</f>
        <v>0</v>
      </c>
      <c r="AK302" s="293">
        <f>Прил.6!AM334</f>
        <v>0</v>
      </c>
      <c r="AL302" s="169" t="str">
        <f t="shared" si="47"/>
        <v xml:space="preserve"> </v>
      </c>
      <c r="AM302" s="284"/>
      <c r="AN302" s="285"/>
    </row>
    <row r="303" spans="1:41" s="115" customFormat="1" ht="12" customHeight="1" x14ac:dyDescent="0.25">
      <c r="A303" s="201" t="str">
        <f>Прил.6!B336</f>
        <v>Молодежная политика и оздоровление детей</v>
      </c>
      <c r="B303" s="163" t="str">
        <f>Прил.6!D336</f>
        <v>0707</v>
      </c>
      <c r="C303" s="137"/>
      <c r="D303" s="137"/>
      <c r="E303" s="165">
        <f t="shared" ref="E303:AK303" si="52">E304</f>
        <v>400000</v>
      </c>
      <c r="F303" s="165">
        <f t="shared" si="52"/>
        <v>0</v>
      </c>
      <c r="G303" s="165">
        <f t="shared" si="52"/>
        <v>0</v>
      </c>
      <c r="H303" s="165">
        <f t="shared" si="52"/>
        <v>0</v>
      </c>
      <c r="I303" s="165">
        <f t="shared" si="52"/>
        <v>400000</v>
      </c>
      <c r="J303" s="165">
        <f t="shared" si="52"/>
        <v>0</v>
      </c>
      <c r="K303" s="165">
        <f t="shared" si="52"/>
        <v>0</v>
      </c>
      <c r="L303" s="165">
        <f t="shared" si="52"/>
        <v>0</v>
      </c>
      <c r="M303" s="165">
        <f t="shared" si="52"/>
        <v>400000</v>
      </c>
      <c r="N303" s="165">
        <f t="shared" si="52"/>
        <v>0</v>
      </c>
      <c r="O303" s="165">
        <f t="shared" si="52"/>
        <v>0</v>
      </c>
      <c r="P303" s="165">
        <f t="shared" si="52"/>
        <v>0</v>
      </c>
      <c r="Q303" s="165">
        <f t="shared" si="52"/>
        <v>400000</v>
      </c>
      <c r="R303" s="165">
        <f t="shared" si="52"/>
        <v>0</v>
      </c>
      <c r="S303" s="165">
        <f t="shared" si="52"/>
        <v>0</v>
      </c>
      <c r="T303" s="165">
        <f t="shared" si="52"/>
        <v>0</v>
      </c>
      <c r="U303" s="165">
        <f t="shared" si="52"/>
        <v>400000</v>
      </c>
      <c r="V303" s="165">
        <f t="shared" si="52"/>
        <v>0</v>
      </c>
      <c r="W303" s="165">
        <f t="shared" si="52"/>
        <v>0</v>
      </c>
      <c r="X303" s="165">
        <f t="shared" si="52"/>
        <v>0</v>
      </c>
      <c r="Y303" s="165">
        <f t="shared" si="52"/>
        <v>400000</v>
      </c>
      <c r="Z303" s="165">
        <f t="shared" si="52"/>
        <v>0</v>
      </c>
      <c r="AA303" s="165">
        <f t="shared" si="52"/>
        <v>0</v>
      </c>
      <c r="AB303" s="165">
        <f t="shared" si="52"/>
        <v>0</v>
      </c>
      <c r="AC303" s="165">
        <f t="shared" si="52"/>
        <v>400000</v>
      </c>
      <c r="AD303" s="165">
        <f t="shared" si="52"/>
        <v>0</v>
      </c>
      <c r="AE303" s="165">
        <f t="shared" si="52"/>
        <v>0</v>
      </c>
      <c r="AF303" s="165">
        <f t="shared" si="52"/>
        <v>0</v>
      </c>
      <c r="AG303" s="165">
        <f t="shared" si="52"/>
        <v>400000</v>
      </c>
      <c r="AH303" s="165">
        <f t="shared" si="52"/>
        <v>0</v>
      </c>
      <c r="AI303" s="165">
        <f t="shared" si="52"/>
        <v>0</v>
      </c>
      <c r="AJ303" s="165">
        <f t="shared" si="52"/>
        <v>0</v>
      </c>
      <c r="AK303" s="165">
        <f t="shared" si="52"/>
        <v>400000</v>
      </c>
      <c r="AL303" s="169">
        <f t="shared" si="47"/>
        <v>1</v>
      </c>
      <c r="AM303" s="100"/>
      <c r="AN303" s="408">
        <f>E303/278008917.62*100</f>
        <v>0.14000000000000001</v>
      </c>
      <c r="AO303" s="71">
        <f t="shared" ref="AO303:AO329" si="53">I303-AK303</f>
        <v>0</v>
      </c>
    </row>
    <row r="304" spans="1:41" s="104" customFormat="1" ht="12" customHeight="1" x14ac:dyDescent="0.25">
      <c r="A304" s="382" t="str">
        <f>Прил.6!B337</f>
        <v xml:space="preserve">Муниципальная программа "Развитие молодежной политики на территории сельского поселения Хатанга" </v>
      </c>
      <c r="B304" s="137" t="str">
        <f>Прил.6!D337</f>
        <v>0707</v>
      </c>
      <c r="C304" s="137" t="str">
        <f>Прил.6!E337</f>
        <v>0500000</v>
      </c>
      <c r="D304" s="137"/>
      <c r="E304" s="150">
        <f>Прил.6!G337</f>
        <v>400000</v>
      </c>
      <c r="F304" s="150">
        <f>Прил.6!H337</f>
        <v>0</v>
      </c>
      <c r="G304" s="150">
        <f>Прил.6!I337</f>
        <v>0</v>
      </c>
      <c r="H304" s="150">
        <f>Прил.6!J337</f>
        <v>0</v>
      </c>
      <c r="I304" s="150">
        <f>Прил.6!K337</f>
        <v>400000</v>
      </c>
      <c r="J304" s="150">
        <f>Прил.6!L337</f>
        <v>0</v>
      </c>
      <c r="K304" s="150">
        <f>Прил.6!M337</f>
        <v>0</v>
      </c>
      <c r="L304" s="150">
        <f>Прил.6!N337</f>
        <v>0</v>
      </c>
      <c r="M304" s="150">
        <f>Прил.6!O337</f>
        <v>400000</v>
      </c>
      <c r="N304" s="150">
        <f>Прил.6!P337</f>
        <v>0</v>
      </c>
      <c r="O304" s="150">
        <f>Прил.6!Q337</f>
        <v>0</v>
      </c>
      <c r="P304" s="150">
        <f>Прил.6!R337</f>
        <v>0</v>
      </c>
      <c r="Q304" s="150">
        <f>Прил.6!S337</f>
        <v>400000</v>
      </c>
      <c r="R304" s="150">
        <f>Прил.6!T337</f>
        <v>0</v>
      </c>
      <c r="S304" s="150">
        <f>Прил.6!U337</f>
        <v>0</v>
      </c>
      <c r="T304" s="150">
        <f>Прил.6!V337</f>
        <v>0</v>
      </c>
      <c r="U304" s="150">
        <f>Прил.6!W337</f>
        <v>400000</v>
      </c>
      <c r="V304" s="150">
        <f>Прил.6!X337</f>
        <v>0</v>
      </c>
      <c r="W304" s="150">
        <f>Прил.6!Y337</f>
        <v>0</v>
      </c>
      <c r="X304" s="150">
        <f>Прил.6!Z337</f>
        <v>0</v>
      </c>
      <c r="Y304" s="150">
        <f>Прил.6!AA337</f>
        <v>400000</v>
      </c>
      <c r="Z304" s="150">
        <f>Прил.6!AB337</f>
        <v>0</v>
      </c>
      <c r="AA304" s="150">
        <f>Прил.6!AC337</f>
        <v>0</v>
      </c>
      <c r="AB304" s="150">
        <f>Прил.6!AD337</f>
        <v>0</v>
      </c>
      <c r="AC304" s="150">
        <f>Прил.6!AE337</f>
        <v>400000</v>
      </c>
      <c r="AD304" s="150">
        <f>Прил.6!AF337</f>
        <v>0</v>
      </c>
      <c r="AE304" s="150">
        <f>Прил.6!AG337</f>
        <v>0</v>
      </c>
      <c r="AF304" s="150">
        <f>Прил.6!AH337</f>
        <v>0</v>
      </c>
      <c r="AG304" s="150">
        <f>Прил.6!AI337</f>
        <v>400000</v>
      </c>
      <c r="AH304" s="150">
        <f>Прил.6!AJ337</f>
        <v>0</v>
      </c>
      <c r="AI304" s="150">
        <f>Прил.6!AK337</f>
        <v>0</v>
      </c>
      <c r="AJ304" s="150">
        <f>Прил.6!AL337</f>
        <v>0</v>
      </c>
      <c r="AK304" s="150">
        <f>Прил.6!AM337</f>
        <v>400000</v>
      </c>
      <c r="AL304" s="169">
        <f t="shared" si="47"/>
        <v>1</v>
      </c>
      <c r="AM304" s="100"/>
      <c r="AN304" s="449"/>
      <c r="AO304" s="71">
        <f t="shared" si="53"/>
        <v>0</v>
      </c>
    </row>
    <row r="305" spans="1:41" s="115" customFormat="1" ht="12" customHeight="1" x14ac:dyDescent="0.25">
      <c r="A305" s="382" t="str">
        <f>Прил.6!B338</f>
        <v>Проведение мероприятий для детей и молодежи</v>
      </c>
      <c r="B305" s="137" t="str">
        <f>Прил.6!D338</f>
        <v>0707</v>
      </c>
      <c r="C305" s="137" t="str">
        <f>Прил.6!E338</f>
        <v>0501501</v>
      </c>
      <c r="D305" s="137"/>
      <c r="E305" s="150">
        <f>Прил.6!G338</f>
        <v>400000</v>
      </c>
      <c r="F305" s="150">
        <f>Прил.6!H338</f>
        <v>0</v>
      </c>
      <c r="G305" s="150">
        <f>Прил.6!I338</f>
        <v>0</v>
      </c>
      <c r="H305" s="150">
        <f>Прил.6!J338</f>
        <v>0</v>
      </c>
      <c r="I305" s="150">
        <f>Прил.6!K338</f>
        <v>400000</v>
      </c>
      <c r="J305" s="150">
        <f>Прил.6!L338</f>
        <v>0</v>
      </c>
      <c r="K305" s="150">
        <f>Прил.6!M338</f>
        <v>0</v>
      </c>
      <c r="L305" s="150">
        <f>Прил.6!N338</f>
        <v>0</v>
      </c>
      <c r="M305" s="150">
        <f>Прил.6!O338</f>
        <v>400000</v>
      </c>
      <c r="N305" s="150">
        <f>Прил.6!P338</f>
        <v>0</v>
      </c>
      <c r="O305" s="150">
        <f>Прил.6!Q338</f>
        <v>0</v>
      </c>
      <c r="P305" s="150">
        <f>Прил.6!R338</f>
        <v>0</v>
      </c>
      <c r="Q305" s="150">
        <f>Прил.6!S338</f>
        <v>400000</v>
      </c>
      <c r="R305" s="150">
        <f>Прил.6!T338</f>
        <v>0</v>
      </c>
      <c r="S305" s="150">
        <f>Прил.6!U338</f>
        <v>0</v>
      </c>
      <c r="T305" s="150">
        <f>Прил.6!V338</f>
        <v>0</v>
      </c>
      <c r="U305" s="150">
        <f>Прил.6!W338</f>
        <v>400000</v>
      </c>
      <c r="V305" s="150">
        <f>Прил.6!X338</f>
        <v>0</v>
      </c>
      <c r="W305" s="150">
        <f>Прил.6!Y338</f>
        <v>0</v>
      </c>
      <c r="X305" s="150">
        <f>Прил.6!Z338</f>
        <v>0</v>
      </c>
      <c r="Y305" s="150">
        <f>Прил.6!AA338</f>
        <v>400000</v>
      </c>
      <c r="Z305" s="150">
        <f>Прил.6!AB338</f>
        <v>0</v>
      </c>
      <c r="AA305" s="150">
        <f>Прил.6!AC338</f>
        <v>0</v>
      </c>
      <c r="AB305" s="150">
        <f>Прил.6!AD338</f>
        <v>0</v>
      </c>
      <c r="AC305" s="150">
        <f>Прил.6!AE338</f>
        <v>400000</v>
      </c>
      <c r="AD305" s="150">
        <f>Прил.6!AF338</f>
        <v>0</v>
      </c>
      <c r="AE305" s="150">
        <f>Прил.6!AG338</f>
        <v>0</v>
      </c>
      <c r="AF305" s="150">
        <f>Прил.6!AH338</f>
        <v>0</v>
      </c>
      <c r="AG305" s="150">
        <f>Прил.6!AI338</f>
        <v>400000</v>
      </c>
      <c r="AH305" s="150">
        <f>Прил.6!AJ338</f>
        <v>0</v>
      </c>
      <c r="AI305" s="150">
        <f>Прил.6!AK338</f>
        <v>0</v>
      </c>
      <c r="AJ305" s="150">
        <f>Прил.6!AL338</f>
        <v>0</v>
      </c>
      <c r="AK305" s="150">
        <f>Прил.6!AM338</f>
        <v>400000</v>
      </c>
      <c r="AL305" s="169">
        <f t="shared" si="47"/>
        <v>1</v>
      </c>
      <c r="AM305" s="100"/>
      <c r="AN305" s="449"/>
      <c r="AO305" s="71">
        <f t="shared" si="53"/>
        <v>0</v>
      </c>
    </row>
    <row r="306" spans="1:41" s="104" customFormat="1" ht="12" customHeight="1" x14ac:dyDescent="0.25">
      <c r="A306" s="382" t="str">
        <f>Прил.6!B339</f>
        <v>Закупка товаров, работ и услуг для государственных (муниципальных) нужд</v>
      </c>
      <c r="B306" s="137" t="str">
        <f>Прил.6!D339</f>
        <v>0707</v>
      </c>
      <c r="C306" s="137" t="str">
        <f>Прил.6!E339</f>
        <v>0501501</v>
      </c>
      <c r="D306" s="137" t="str">
        <f>Прил.6!F339</f>
        <v>200</v>
      </c>
      <c r="E306" s="150">
        <f>Прил.6!G339</f>
        <v>400000</v>
      </c>
      <c r="F306" s="150">
        <f>Прил.6!H339</f>
        <v>0</v>
      </c>
      <c r="G306" s="150">
        <f>Прил.6!I339</f>
        <v>0</v>
      </c>
      <c r="H306" s="150">
        <f>Прил.6!J339</f>
        <v>0</v>
      </c>
      <c r="I306" s="150">
        <f>Прил.6!K339</f>
        <v>400000</v>
      </c>
      <c r="J306" s="150">
        <f>Прил.6!L339</f>
        <v>0</v>
      </c>
      <c r="K306" s="150">
        <f>Прил.6!M339</f>
        <v>0</v>
      </c>
      <c r="L306" s="150">
        <f>Прил.6!N339</f>
        <v>0</v>
      </c>
      <c r="M306" s="150">
        <f>Прил.6!O339</f>
        <v>400000</v>
      </c>
      <c r="N306" s="150">
        <f>Прил.6!P339</f>
        <v>0</v>
      </c>
      <c r="O306" s="150">
        <f>Прил.6!Q339</f>
        <v>0</v>
      </c>
      <c r="P306" s="150">
        <f>Прил.6!R339</f>
        <v>0</v>
      </c>
      <c r="Q306" s="150">
        <f>Прил.6!S339</f>
        <v>400000</v>
      </c>
      <c r="R306" s="150">
        <f>Прил.6!T339</f>
        <v>0</v>
      </c>
      <c r="S306" s="150">
        <f>Прил.6!U339</f>
        <v>0</v>
      </c>
      <c r="T306" s="150">
        <f>Прил.6!V339</f>
        <v>0</v>
      </c>
      <c r="U306" s="150">
        <f>Прил.6!W339</f>
        <v>400000</v>
      </c>
      <c r="V306" s="150">
        <f>Прил.6!X339</f>
        <v>0</v>
      </c>
      <c r="W306" s="150">
        <f>Прил.6!Y339</f>
        <v>0</v>
      </c>
      <c r="X306" s="150">
        <f>Прил.6!Z339</f>
        <v>0</v>
      </c>
      <c r="Y306" s="150">
        <f>Прил.6!AA339</f>
        <v>400000</v>
      </c>
      <c r="Z306" s="150">
        <f>Прил.6!AB339</f>
        <v>0</v>
      </c>
      <c r="AA306" s="150">
        <f>Прил.6!AC339</f>
        <v>0</v>
      </c>
      <c r="AB306" s="150">
        <f>Прил.6!AD339</f>
        <v>0</v>
      </c>
      <c r="AC306" s="150">
        <f>Прил.6!AE339</f>
        <v>400000</v>
      </c>
      <c r="AD306" s="150">
        <f>Прил.6!AF339</f>
        <v>0</v>
      </c>
      <c r="AE306" s="150">
        <f>Прил.6!AG339</f>
        <v>0</v>
      </c>
      <c r="AF306" s="150">
        <f>Прил.6!AH339</f>
        <v>0</v>
      </c>
      <c r="AG306" s="150">
        <f>Прил.6!AI339</f>
        <v>400000</v>
      </c>
      <c r="AH306" s="150">
        <f>Прил.6!AJ339</f>
        <v>0</v>
      </c>
      <c r="AI306" s="150">
        <f>Прил.6!AK339</f>
        <v>0</v>
      </c>
      <c r="AJ306" s="150">
        <f>Прил.6!AL339</f>
        <v>0</v>
      </c>
      <c r="AK306" s="150">
        <f>Прил.6!AM339</f>
        <v>400000</v>
      </c>
      <c r="AL306" s="169">
        <f t="shared" si="47"/>
        <v>1</v>
      </c>
      <c r="AM306" s="100"/>
      <c r="AN306" s="449"/>
      <c r="AO306" s="71">
        <f t="shared" si="53"/>
        <v>0</v>
      </c>
    </row>
    <row r="307" spans="1:41" s="115" customFormat="1" ht="12" customHeight="1" x14ac:dyDescent="0.25">
      <c r="A307" s="382" t="str">
        <f>Прил.6!B340</f>
        <v>Иные закупки товаров, работ и услуг для обеспечения государственных (муниципальных) нужд</v>
      </c>
      <c r="B307" s="137" t="str">
        <f>Прил.6!D340</f>
        <v>0707</v>
      </c>
      <c r="C307" s="137" t="str">
        <f>Прил.6!E340</f>
        <v>0501501</v>
      </c>
      <c r="D307" s="137" t="str">
        <f>Прил.6!F340</f>
        <v>240</v>
      </c>
      <c r="E307" s="293">
        <f>Прил.6!G340</f>
        <v>400000</v>
      </c>
      <c r="F307" s="293">
        <f>Прил.6!H340</f>
        <v>0</v>
      </c>
      <c r="G307" s="293">
        <f>Прил.6!I340</f>
        <v>0</v>
      </c>
      <c r="H307" s="293">
        <f>Прил.6!J340</f>
        <v>0</v>
      </c>
      <c r="I307" s="293">
        <f>Прил.6!K340</f>
        <v>400000</v>
      </c>
      <c r="J307" s="293">
        <f>Прил.6!L340</f>
        <v>0</v>
      </c>
      <c r="K307" s="293">
        <f>Прил.6!M340</f>
        <v>0</v>
      </c>
      <c r="L307" s="293">
        <f>Прил.6!N340</f>
        <v>0</v>
      </c>
      <c r="M307" s="293">
        <f>Прил.6!O340</f>
        <v>400000</v>
      </c>
      <c r="N307" s="293">
        <f>Прил.6!P340</f>
        <v>0</v>
      </c>
      <c r="O307" s="293">
        <f>Прил.6!Q340</f>
        <v>0</v>
      </c>
      <c r="P307" s="293">
        <f>Прил.6!R340</f>
        <v>0</v>
      </c>
      <c r="Q307" s="150">
        <f>Прил.6!S340</f>
        <v>400000</v>
      </c>
      <c r="R307" s="293">
        <f>Прил.6!T340</f>
        <v>0</v>
      </c>
      <c r="S307" s="293">
        <f>Прил.6!U340</f>
        <v>0</v>
      </c>
      <c r="T307" s="293">
        <f>Прил.6!V340</f>
        <v>0</v>
      </c>
      <c r="U307" s="293">
        <f>Прил.6!W340</f>
        <v>400000</v>
      </c>
      <c r="V307" s="293">
        <f>Прил.6!X340</f>
        <v>0</v>
      </c>
      <c r="W307" s="293">
        <f>Прил.6!Y340</f>
        <v>0</v>
      </c>
      <c r="X307" s="293">
        <f>Прил.6!Z340</f>
        <v>0</v>
      </c>
      <c r="Y307" s="293">
        <f>Прил.6!AA340</f>
        <v>400000</v>
      </c>
      <c r="Z307" s="293">
        <f>Прил.6!AB340</f>
        <v>0</v>
      </c>
      <c r="AA307" s="293">
        <f>Прил.6!AC340</f>
        <v>0</v>
      </c>
      <c r="AB307" s="293">
        <f>Прил.6!AD340</f>
        <v>0</v>
      </c>
      <c r="AC307" s="293">
        <f>Прил.6!AE340</f>
        <v>400000</v>
      </c>
      <c r="AD307" s="293">
        <f>Прил.6!AF340</f>
        <v>0</v>
      </c>
      <c r="AE307" s="293">
        <f>Прил.6!AG340</f>
        <v>0</v>
      </c>
      <c r="AF307" s="293">
        <f>Прил.6!AH340</f>
        <v>0</v>
      </c>
      <c r="AG307" s="293">
        <f>Прил.6!AI340</f>
        <v>400000</v>
      </c>
      <c r="AH307" s="293">
        <f>Прил.6!AJ340</f>
        <v>0</v>
      </c>
      <c r="AI307" s="293">
        <f>Прил.6!AK340</f>
        <v>0</v>
      </c>
      <c r="AJ307" s="293">
        <f>Прил.6!AL340</f>
        <v>0</v>
      </c>
      <c r="AK307" s="293">
        <f>Прил.6!AM340</f>
        <v>400000</v>
      </c>
      <c r="AL307" s="169">
        <f t="shared" si="47"/>
        <v>1</v>
      </c>
      <c r="AM307" s="114"/>
      <c r="AN307" s="348"/>
      <c r="AO307" s="71">
        <f t="shared" si="53"/>
        <v>0</v>
      </c>
    </row>
    <row r="308" spans="1:41" s="104" customFormat="1" ht="12" customHeight="1" x14ac:dyDescent="0.25">
      <c r="A308" s="381" t="s">
        <v>1420</v>
      </c>
      <c r="B308" s="68" t="s">
        <v>891</v>
      </c>
      <c r="C308" s="68"/>
      <c r="D308" s="68"/>
      <c r="E308" s="149">
        <f t="shared" ref="E308:M308" si="54">E309+E353</f>
        <v>115136588.14</v>
      </c>
      <c r="F308" s="149">
        <f t="shared" si="54"/>
        <v>76539.009999999995</v>
      </c>
      <c r="G308" s="149">
        <f t="shared" si="54"/>
        <v>0</v>
      </c>
      <c r="H308" s="149">
        <f t="shared" si="54"/>
        <v>23460.99</v>
      </c>
      <c r="I308" s="149">
        <f t="shared" si="54"/>
        <v>115236588.14</v>
      </c>
      <c r="J308" s="149">
        <f t="shared" si="54"/>
        <v>39000</v>
      </c>
      <c r="K308" s="149">
        <f t="shared" si="54"/>
        <v>8049331.7300000004</v>
      </c>
      <c r="L308" s="149">
        <f t="shared" si="54"/>
        <v>0</v>
      </c>
      <c r="M308" s="149">
        <f t="shared" si="54"/>
        <v>123324919.87</v>
      </c>
      <c r="N308" s="149">
        <f t="shared" ref="N308:AK308" si="55">N309+N353</f>
        <v>-20077.46</v>
      </c>
      <c r="O308" s="149">
        <f t="shared" si="55"/>
        <v>0</v>
      </c>
      <c r="P308" s="149">
        <f t="shared" si="55"/>
        <v>140000</v>
      </c>
      <c r="Q308" s="149">
        <f t="shared" si="55"/>
        <v>123444842.41</v>
      </c>
      <c r="R308" s="149">
        <f t="shared" si="55"/>
        <v>0</v>
      </c>
      <c r="S308" s="149">
        <f t="shared" si="55"/>
        <v>0</v>
      </c>
      <c r="T308" s="149">
        <f t="shared" si="55"/>
        <v>0</v>
      </c>
      <c r="U308" s="149">
        <f t="shared" si="55"/>
        <v>123444842.41</v>
      </c>
      <c r="V308" s="149">
        <f t="shared" si="55"/>
        <v>0</v>
      </c>
      <c r="W308" s="149">
        <f t="shared" si="55"/>
        <v>0</v>
      </c>
      <c r="X308" s="149">
        <f t="shared" si="55"/>
        <v>0</v>
      </c>
      <c r="Y308" s="149">
        <f t="shared" si="55"/>
        <v>123444842.41</v>
      </c>
      <c r="Z308" s="149">
        <f t="shared" si="55"/>
        <v>0</v>
      </c>
      <c r="AA308" s="149">
        <f t="shared" si="55"/>
        <v>0</v>
      </c>
      <c r="AB308" s="149">
        <f t="shared" si="55"/>
        <v>0</v>
      </c>
      <c r="AC308" s="149">
        <f t="shared" si="55"/>
        <v>123444842.41</v>
      </c>
      <c r="AD308" s="149">
        <f t="shared" si="55"/>
        <v>0</v>
      </c>
      <c r="AE308" s="149">
        <f t="shared" si="55"/>
        <v>0</v>
      </c>
      <c r="AF308" s="149">
        <f t="shared" si="55"/>
        <v>0</v>
      </c>
      <c r="AG308" s="149">
        <f t="shared" si="55"/>
        <v>123444842.41</v>
      </c>
      <c r="AH308" s="149">
        <f t="shared" si="55"/>
        <v>0</v>
      </c>
      <c r="AI308" s="149">
        <f t="shared" si="55"/>
        <v>0</v>
      </c>
      <c r="AJ308" s="149">
        <f t="shared" si="55"/>
        <v>0</v>
      </c>
      <c r="AK308" s="149">
        <f t="shared" si="55"/>
        <v>123444842.41</v>
      </c>
      <c r="AL308" s="169">
        <f t="shared" si="47"/>
        <v>1</v>
      </c>
      <c r="AM308" s="114"/>
      <c r="AN308" s="408">
        <f>E308/278008917.62*100</f>
        <v>41.41</v>
      </c>
      <c r="AO308" s="71">
        <f t="shared" si="53"/>
        <v>-8208254.2699999996</v>
      </c>
    </row>
    <row r="309" spans="1:41" s="32" customFormat="1" ht="12" customHeight="1" x14ac:dyDescent="0.25">
      <c r="A309" s="201" t="str">
        <f>Прил.6!B341</f>
        <v>Культура</v>
      </c>
      <c r="B309" s="163" t="str">
        <f>Прил.6!D341</f>
        <v>0801</v>
      </c>
      <c r="C309" s="163"/>
      <c r="D309" s="163"/>
      <c r="E309" s="167">
        <f>Прил.6!G341</f>
        <v>111341306.03</v>
      </c>
      <c r="F309" s="167">
        <f>Прил.6!H341</f>
        <v>76539.009999999995</v>
      </c>
      <c r="G309" s="167">
        <f>Прил.6!I341</f>
        <v>0</v>
      </c>
      <c r="H309" s="167">
        <f>Прил.6!J341</f>
        <v>23460.99</v>
      </c>
      <c r="I309" s="167">
        <f>Прил.6!K341</f>
        <v>111441306.03</v>
      </c>
      <c r="J309" s="167">
        <f>Прил.6!L341</f>
        <v>39000</v>
      </c>
      <c r="K309" s="167">
        <f>Прил.6!M341+Прил.6!M243</f>
        <v>8049331.7300000004</v>
      </c>
      <c r="L309" s="167">
        <f>Прил.6!N341+Прил.6!N243</f>
        <v>0</v>
      </c>
      <c r="M309" s="167">
        <f>Прил.6!O341+Прил.6!O243</f>
        <v>119529637.76000001</v>
      </c>
      <c r="N309" s="167">
        <f>Прил.6!P341+Прил.6!P243</f>
        <v>-20077.46</v>
      </c>
      <c r="O309" s="167">
        <f>Прил.6!Q341+Прил.6!Q243</f>
        <v>0</v>
      </c>
      <c r="P309" s="167">
        <f>Прил.6!R341+Прил.6!R243</f>
        <v>140000</v>
      </c>
      <c r="Q309" s="167">
        <f>Прил.6!S341+Прил.6!S243</f>
        <v>119649560.3</v>
      </c>
      <c r="R309" s="167">
        <f>Прил.6!T341+Прил.6!T243</f>
        <v>0</v>
      </c>
      <c r="S309" s="167">
        <f>Прил.6!U341+Прил.6!U243</f>
        <v>0</v>
      </c>
      <c r="T309" s="167">
        <f>Прил.6!V341+Прил.6!V243</f>
        <v>0</v>
      </c>
      <c r="U309" s="167">
        <f>Прил.6!W341+Прил.6!W243</f>
        <v>119649560.3</v>
      </c>
      <c r="V309" s="167">
        <f>Прил.6!X341+Прил.6!X243</f>
        <v>0</v>
      </c>
      <c r="W309" s="167">
        <f>Прил.6!Y341+Прил.6!Y243</f>
        <v>0</v>
      </c>
      <c r="X309" s="167">
        <f>Прил.6!Z341+Прил.6!Z243</f>
        <v>0</v>
      </c>
      <c r="Y309" s="167">
        <f>Прил.6!AA341+Прил.6!AA243</f>
        <v>119649560.3</v>
      </c>
      <c r="Z309" s="167">
        <f>Прил.6!AB341+Прил.6!AB243</f>
        <v>0</v>
      </c>
      <c r="AA309" s="167">
        <f>Прил.6!AC341+Прил.6!AC243</f>
        <v>0</v>
      </c>
      <c r="AB309" s="167">
        <f>Прил.6!AD341+Прил.6!AD243</f>
        <v>0</v>
      </c>
      <c r="AC309" s="167">
        <f>Прил.6!AE341+Прил.6!AE243</f>
        <v>119649560.3</v>
      </c>
      <c r="AD309" s="167">
        <f>Прил.6!AF341+Прил.6!AF243</f>
        <v>0</v>
      </c>
      <c r="AE309" s="167">
        <f>Прил.6!AG341+Прил.6!AG243</f>
        <v>0</v>
      </c>
      <c r="AF309" s="167">
        <f>Прил.6!AH341+Прил.6!AH243</f>
        <v>0</v>
      </c>
      <c r="AG309" s="167">
        <f>Прил.6!AI341+Прил.6!AI243</f>
        <v>119649560.3</v>
      </c>
      <c r="AH309" s="167">
        <f>Прил.6!AJ341+Прил.6!AJ243</f>
        <v>0</v>
      </c>
      <c r="AI309" s="167">
        <f>Прил.6!AK341+Прил.6!AK243</f>
        <v>0</v>
      </c>
      <c r="AJ309" s="167">
        <f>Прил.6!AL341+Прил.6!AL243</f>
        <v>0</v>
      </c>
      <c r="AK309" s="167">
        <f>Прил.6!AM341+Прил.6!AM243</f>
        <v>119649560.3</v>
      </c>
      <c r="AL309" s="169">
        <f t="shared" si="47"/>
        <v>1</v>
      </c>
      <c r="AM309" s="100"/>
      <c r="AN309" s="408">
        <f>E309/278008917.62*100</f>
        <v>40.049999999999997</v>
      </c>
      <c r="AO309" s="71">
        <f t="shared" si="53"/>
        <v>-8208254.2699999996</v>
      </c>
    </row>
    <row r="310" spans="1:41" s="32" customFormat="1" ht="12" customHeight="1" x14ac:dyDescent="0.25">
      <c r="A310" s="382" t="str">
        <f>Прил.6!B342</f>
        <v xml:space="preserve">Муниципальная программа "Развитие культуры в сельском поселении Хатанга" </v>
      </c>
      <c r="B310" s="164" t="str">
        <f>Прил.6!D342</f>
        <v>0801</v>
      </c>
      <c r="C310" s="164" t="str">
        <f>Прил.6!E342</f>
        <v>0300000</v>
      </c>
      <c r="D310" s="164"/>
      <c r="E310" s="150">
        <f>Прил.6!G342</f>
        <v>111341306.03</v>
      </c>
      <c r="F310" s="150">
        <f>Прил.6!H342</f>
        <v>76539.009999999995</v>
      </c>
      <c r="G310" s="150">
        <f>Прил.6!I342</f>
        <v>0</v>
      </c>
      <c r="H310" s="150">
        <f>Прил.6!J342</f>
        <v>23460.99</v>
      </c>
      <c r="I310" s="150">
        <f>Прил.6!K342</f>
        <v>111441306.03</v>
      </c>
      <c r="J310" s="150">
        <f>Прил.6!L342</f>
        <v>39000</v>
      </c>
      <c r="K310" s="150">
        <f>Прил.6!M342</f>
        <v>6249331.7300000004</v>
      </c>
      <c r="L310" s="150">
        <f>Прил.6!N342</f>
        <v>0</v>
      </c>
      <c r="M310" s="150">
        <f>Прил.6!O342</f>
        <v>117729637.76000001</v>
      </c>
      <c r="N310" s="150">
        <f>Прил.6!P342</f>
        <v>-20077.46</v>
      </c>
      <c r="O310" s="150">
        <f>Прил.6!Q342</f>
        <v>0</v>
      </c>
      <c r="P310" s="150">
        <f>Прил.6!R342</f>
        <v>140000</v>
      </c>
      <c r="Q310" s="150">
        <f>Прил.6!S342</f>
        <v>117849560.3</v>
      </c>
      <c r="R310" s="150">
        <f>Прил.6!T342</f>
        <v>0</v>
      </c>
      <c r="S310" s="150">
        <f>Прил.6!U342</f>
        <v>0</v>
      </c>
      <c r="T310" s="150">
        <f>Прил.6!V342</f>
        <v>0</v>
      </c>
      <c r="U310" s="150">
        <f>Прил.6!W342</f>
        <v>117849560.3</v>
      </c>
      <c r="V310" s="150">
        <f>Прил.6!X342</f>
        <v>0</v>
      </c>
      <c r="W310" s="150">
        <f>Прил.6!Y342</f>
        <v>0</v>
      </c>
      <c r="X310" s="150">
        <f>Прил.6!Z342</f>
        <v>0</v>
      </c>
      <c r="Y310" s="150">
        <f>Прил.6!AA342</f>
        <v>117849560.3</v>
      </c>
      <c r="Z310" s="150">
        <f>Прил.6!AB342</f>
        <v>0</v>
      </c>
      <c r="AA310" s="150">
        <f>Прил.6!AC342</f>
        <v>0</v>
      </c>
      <c r="AB310" s="150">
        <f>Прил.6!AD342</f>
        <v>0</v>
      </c>
      <c r="AC310" s="150">
        <f>Прил.6!AE342</f>
        <v>117849560.3</v>
      </c>
      <c r="AD310" s="150">
        <f>Прил.6!AF342</f>
        <v>0</v>
      </c>
      <c r="AE310" s="150">
        <f>Прил.6!AG342</f>
        <v>0</v>
      </c>
      <c r="AF310" s="150">
        <f>Прил.6!AH342</f>
        <v>0</v>
      </c>
      <c r="AG310" s="150">
        <f>Прил.6!AI342</f>
        <v>117849560.3</v>
      </c>
      <c r="AH310" s="150">
        <f>Прил.6!AJ342</f>
        <v>0</v>
      </c>
      <c r="AI310" s="150">
        <f>Прил.6!AK342</f>
        <v>0</v>
      </c>
      <c r="AJ310" s="150">
        <f>Прил.6!AL342</f>
        <v>0</v>
      </c>
      <c r="AK310" s="150">
        <f>Прил.6!AM342</f>
        <v>117849560.3</v>
      </c>
      <c r="AL310" s="169">
        <f t="shared" si="47"/>
        <v>1</v>
      </c>
      <c r="AM310" s="100"/>
      <c r="AN310" s="452"/>
      <c r="AO310" s="71">
        <f t="shared" si="53"/>
        <v>-6408254.2699999996</v>
      </c>
    </row>
    <row r="311" spans="1:41" s="32" customFormat="1" ht="12" customHeight="1" x14ac:dyDescent="0.25">
      <c r="A311" s="382" t="str">
        <f>Прил.6!B343</f>
        <v>Подпрограмма "Культурное наследие"</v>
      </c>
      <c r="B311" s="164" t="str">
        <f>Прил.6!D343</f>
        <v>0801</v>
      </c>
      <c r="C311" s="164" t="str">
        <f>Прил.6!E343</f>
        <v>0310000</v>
      </c>
      <c r="D311" s="164"/>
      <c r="E311" s="150">
        <f>Прил.6!G343</f>
        <v>111341306.03</v>
      </c>
      <c r="F311" s="150">
        <f>Прил.6!H343</f>
        <v>76539.009999999995</v>
      </c>
      <c r="G311" s="150">
        <f>Прил.6!I343</f>
        <v>0</v>
      </c>
      <c r="H311" s="150">
        <f>Прил.6!J343</f>
        <v>23460.99</v>
      </c>
      <c r="I311" s="150">
        <f>Прил.6!K343</f>
        <v>111441306.03</v>
      </c>
      <c r="J311" s="150">
        <f>Прил.6!L343</f>
        <v>39000</v>
      </c>
      <c r="K311" s="150">
        <f>Прил.6!M343</f>
        <v>6249331.7300000004</v>
      </c>
      <c r="L311" s="150">
        <f>Прил.6!N343</f>
        <v>0</v>
      </c>
      <c r="M311" s="150">
        <f>Прил.6!O343</f>
        <v>117729637.76000001</v>
      </c>
      <c r="N311" s="150">
        <f>Прил.6!P343</f>
        <v>-20077.46</v>
      </c>
      <c r="O311" s="150">
        <f>Прил.6!Q343</f>
        <v>0</v>
      </c>
      <c r="P311" s="150">
        <f>Прил.6!R343</f>
        <v>140000</v>
      </c>
      <c r="Q311" s="150">
        <f>Прил.6!S343</f>
        <v>117849560.3</v>
      </c>
      <c r="R311" s="150">
        <f>Прил.6!T343</f>
        <v>0</v>
      </c>
      <c r="S311" s="150">
        <f>Прил.6!U343</f>
        <v>0</v>
      </c>
      <c r="T311" s="150">
        <f>Прил.6!V343</f>
        <v>0</v>
      </c>
      <c r="U311" s="150">
        <f>Прил.6!W343</f>
        <v>117849560.3</v>
      </c>
      <c r="V311" s="150">
        <f>Прил.6!X343</f>
        <v>0</v>
      </c>
      <c r="W311" s="150">
        <f>Прил.6!Y343</f>
        <v>0</v>
      </c>
      <c r="X311" s="150">
        <f>Прил.6!Z343</f>
        <v>0</v>
      </c>
      <c r="Y311" s="150">
        <f>Прил.6!AA343</f>
        <v>117849560.3</v>
      </c>
      <c r="Z311" s="150">
        <f>Прил.6!AB343</f>
        <v>0</v>
      </c>
      <c r="AA311" s="150">
        <f>Прил.6!AC343</f>
        <v>0</v>
      </c>
      <c r="AB311" s="150">
        <f>Прил.6!AD343</f>
        <v>0</v>
      </c>
      <c r="AC311" s="150">
        <f>Прил.6!AE343</f>
        <v>117849560.3</v>
      </c>
      <c r="AD311" s="150">
        <f>Прил.6!AF343</f>
        <v>0</v>
      </c>
      <c r="AE311" s="150">
        <f>Прил.6!AG343</f>
        <v>0</v>
      </c>
      <c r="AF311" s="150">
        <f>Прил.6!AH343</f>
        <v>0</v>
      </c>
      <c r="AG311" s="150">
        <f>Прил.6!AI343</f>
        <v>117849560.3</v>
      </c>
      <c r="AH311" s="150">
        <f>Прил.6!AJ343</f>
        <v>0</v>
      </c>
      <c r="AI311" s="150">
        <f>Прил.6!AK343</f>
        <v>0</v>
      </c>
      <c r="AJ311" s="150">
        <f>Прил.6!AL343</f>
        <v>0</v>
      </c>
      <c r="AK311" s="150">
        <f>Прил.6!AM343</f>
        <v>117849560.3</v>
      </c>
      <c r="AL311" s="169">
        <f t="shared" si="47"/>
        <v>1</v>
      </c>
      <c r="AM311" s="100"/>
      <c r="AN311" s="452"/>
      <c r="AO311" s="71">
        <f t="shared" si="53"/>
        <v>-6408254.2699999996</v>
      </c>
    </row>
    <row r="312" spans="1:41" s="32" customFormat="1" ht="12" customHeight="1" x14ac:dyDescent="0.25">
      <c r="A312" s="382" t="str">
        <f>Прил.6!B344</f>
        <v>Оказание услуг подведомственными учреждениями</v>
      </c>
      <c r="B312" s="164" t="str">
        <f>Прил.6!D344</f>
        <v>0801</v>
      </c>
      <c r="C312" s="164" t="str">
        <f>Прил.6!E344</f>
        <v>0311311</v>
      </c>
      <c r="D312" s="164"/>
      <c r="E312" s="150">
        <f>Прил.6!G344</f>
        <v>107311266.03</v>
      </c>
      <c r="F312" s="150">
        <f>Прил.6!H344</f>
        <v>0</v>
      </c>
      <c r="G312" s="150">
        <f>Прил.6!I344</f>
        <v>0</v>
      </c>
      <c r="H312" s="150">
        <f>Прил.6!J344</f>
        <v>0</v>
      </c>
      <c r="I312" s="150">
        <f>Прил.6!K344</f>
        <v>107311266.03</v>
      </c>
      <c r="J312" s="150">
        <f>Прил.6!L344</f>
        <v>0</v>
      </c>
      <c r="K312" s="150">
        <f>Прил.6!M344</f>
        <v>249331.73</v>
      </c>
      <c r="L312" s="150">
        <f>Прил.6!N344</f>
        <v>0</v>
      </c>
      <c r="M312" s="150">
        <f>Прил.6!O344</f>
        <v>107560597.76000001</v>
      </c>
      <c r="N312" s="150">
        <f>Прил.6!P344</f>
        <v>0</v>
      </c>
      <c r="O312" s="150">
        <f>Прил.6!Q344</f>
        <v>0</v>
      </c>
      <c r="P312" s="150">
        <f>Прил.6!R344</f>
        <v>0</v>
      </c>
      <c r="Q312" s="150">
        <f>Прил.6!S344</f>
        <v>107560597.76000001</v>
      </c>
      <c r="R312" s="150">
        <f>Прил.6!T344</f>
        <v>0</v>
      </c>
      <c r="S312" s="150">
        <f>Прил.6!U344</f>
        <v>0</v>
      </c>
      <c r="T312" s="150">
        <f>Прил.6!V344</f>
        <v>0</v>
      </c>
      <c r="U312" s="150">
        <f>Прил.6!W344</f>
        <v>107560597.76000001</v>
      </c>
      <c r="V312" s="150">
        <f>Прил.6!X344</f>
        <v>0</v>
      </c>
      <c r="W312" s="150">
        <f>Прил.6!Y344</f>
        <v>0</v>
      </c>
      <c r="X312" s="150">
        <f>Прил.6!Z344</f>
        <v>0</v>
      </c>
      <c r="Y312" s="150">
        <f>Прил.6!AA344</f>
        <v>107560597.76000001</v>
      </c>
      <c r="Z312" s="150">
        <f>Прил.6!AB344</f>
        <v>0</v>
      </c>
      <c r="AA312" s="150">
        <f>Прил.6!AC344</f>
        <v>0</v>
      </c>
      <c r="AB312" s="150">
        <f>Прил.6!AD344</f>
        <v>0</v>
      </c>
      <c r="AC312" s="150">
        <f>Прил.6!AE344</f>
        <v>107560597.76000001</v>
      </c>
      <c r="AD312" s="150">
        <f>Прил.6!AF344</f>
        <v>0</v>
      </c>
      <c r="AE312" s="150">
        <f>Прил.6!AG344</f>
        <v>0</v>
      </c>
      <c r="AF312" s="150">
        <f>Прил.6!AH344</f>
        <v>0</v>
      </c>
      <c r="AG312" s="150">
        <f>Прил.6!AI344</f>
        <v>107560597.76000001</v>
      </c>
      <c r="AH312" s="150">
        <f>Прил.6!AJ344</f>
        <v>0</v>
      </c>
      <c r="AI312" s="150">
        <f>Прил.6!AK344</f>
        <v>0</v>
      </c>
      <c r="AJ312" s="150">
        <f>Прил.6!AL344</f>
        <v>0</v>
      </c>
      <c r="AK312" s="150">
        <f>Прил.6!AM344</f>
        <v>107560597.76000001</v>
      </c>
      <c r="AL312" s="169">
        <f t="shared" si="47"/>
        <v>1</v>
      </c>
      <c r="AM312" s="100"/>
      <c r="AN312" s="452"/>
      <c r="AO312" s="71">
        <f t="shared" si="53"/>
        <v>-249331.73</v>
      </c>
    </row>
    <row r="313" spans="1:41" s="32" customFormat="1" ht="12" customHeight="1" x14ac:dyDescent="0.25">
      <c r="A313" s="382" t="str">
        <f>Прил.6!B345</f>
        <v>Предоставление субсидий бюджетным, автономным учреждениям и иным некоммерческим организациям</v>
      </c>
      <c r="B313" s="164" t="str">
        <f>Прил.6!D345</f>
        <v>0801</v>
      </c>
      <c r="C313" s="164" t="str">
        <f>Прил.6!E345</f>
        <v>0311311</v>
      </c>
      <c r="D313" s="164" t="str">
        <f>Прил.6!F345</f>
        <v>600</v>
      </c>
      <c r="E313" s="150">
        <f>Прил.6!G345</f>
        <v>107311266.03</v>
      </c>
      <c r="F313" s="150">
        <f>Прил.6!H345</f>
        <v>0</v>
      </c>
      <c r="G313" s="150">
        <f>Прил.6!I345</f>
        <v>0</v>
      </c>
      <c r="H313" s="150">
        <f>Прил.6!J345</f>
        <v>0</v>
      </c>
      <c r="I313" s="150">
        <f>Прил.6!K345</f>
        <v>107311266.03</v>
      </c>
      <c r="J313" s="150">
        <f>Прил.6!L345</f>
        <v>0</v>
      </c>
      <c r="K313" s="150">
        <f>Прил.6!M345</f>
        <v>249331.73</v>
      </c>
      <c r="L313" s="150">
        <f>Прил.6!N345</f>
        <v>0</v>
      </c>
      <c r="M313" s="150">
        <f>Прил.6!O345</f>
        <v>107560597.76000001</v>
      </c>
      <c r="N313" s="150">
        <f>Прил.6!P345</f>
        <v>0</v>
      </c>
      <c r="O313" s="150">
        <f>Прил.6!Q345</f>
        <v>0</v>
      </c>
      <c r="P313" s="150">
        <f>Прил.6!R345</f>
        <v>0</v>
      </c>
      <c r="Q313" s="150">
        <f>Прил.6!S345</f>
        <v>107560597.76000001</v>
      </c>
      <c r="R313" s="150">
        <f>Прил.6!T345</f>
        <v>0</v>
      </c>
      <c r="S313" s="150">
        <f>Прил.6!U345</f>
        <v>0</v>
      </c>
      <c r="T313" s="150">
        <f>Прил.6!V345</f>
        <v>0</v>
      </c>
      <c r="U313" s="150">
        <f>Прил.6!W345</f>
        <v>107560597.76000001</v>
      </c>
      <c r="V313" s="150">
        <f>Прил.6!X345</f>
        <v>0</v>
      </c>
      <c r="W313" s="150">
        <f>Прил.6!Y345</f>
        <v>0</v>
      </c>
      <c r="X313" s="150">
        <f>Прил.6!Z345</f>
        <v>0</v>
      </c>
      <c r="Y313" s="150">
        <f>Прил.6!AA345</f>
        <v>107560597.76000001</v>
      </c>
      <c r="Z313" s="150">
        <f>Прил.6!AB345</f>
        <v>0</v>
      </c>
      <c r="AA313" s="150">
        <f>Прил.6!AC345</f>
        <v>0</v>
      </c>
      <c r="AB313" s="150">
        <f>Прил.6!AD345</f>
        <v>0</v>
      </c>
      <c r="AC313" s="150">
        <f>Прил.6!AE345</f>
        <v>107560597.76000001</v>
      </c>
      <c r="AD313" s="150">
        <f>Прил.6!AF345</f>
        <v>0</v>
      </c>
      <c r="AE313" s="150">
        <f>Прил.6!AG345</f>
        <v>0</v>
      </c>
      <c r="AF313" s="150">
        <f>Прил.6!AH345</f>
        <v>0</v>
      </c>
      <c r="AG313" s="150">
        <f>Прил.6!AI345</f>
        <v>107560597.76000001</v>
      </c>
      <c r="AH313" s="150">
        <f>Прил.6!AJ345</f>
        <v>0</v>
      </c>
      <c r="AI313" s="150">
        <f>Прил.6!AK345</f>
        <v>0</v>
      </c>
      <c r="AJ313" s="150">
        <f>Прил.6!AL345</f>
        <v>0</v>
      </c>
      <c r="AK313" s="150">
        <f>Прил.6!AM345</f>
        <v>107560597.76000001</v>
      </c>
      <c r="AL313" s="169">
        <f t="shared" si="47"/>
        <v>1</v>
      </c>
      <c r="AM313" s="100"/>
      <c r="AN313" s="452"/>
      <c r="AO313" s="71">
        <f t="shared" si="53"/>
        <v>-249331.73</v>
      </c>
    </row>
    <row r="314" spans="1:41" s="32" customFormat="1" ht="12" customHeight="1" x14ac:dyDescent="0.25">
      <c r="A314" s="382" t="str">
        <f>Прил.6!B346</f>
        <v>Субсидии бюджетным учреждениям</v>
      </c>
      <c r="B314" s="164" t="str">
        <f>Прил.6!D346</f>
        <v>0801</v>
      </c>
      <c r="C314" s="164" t="str">
        <f>Прил.6!E346</f>
        <v>0311311</v>
      </c>
      <c r="D314" s="164" t="str">
        <f>Прил.6!F346</f>
        <v>610</v>
      </c>
      <c r="E314" s="293">
        <f>Прил.6!G346</f>
        <v>107311266.03</v>
      </c>
      <c r="F314" s="293">
        <f>Прил.6!H346</f>
        <v>0</v>
      </c>
      <c r="G314" s="293">
        <f>Прил.6!I346</f>
        <v>0</v>
      </c>
      <c r="H314" s="293">
        <f>Прил.6!J346</f>
        <v>0</v>
      </c>
      <c r="I314" s="293">
        <f>Прил.6!K346</f>
        <v>107311266.03</v>
      </c>
      <c r="J314" s="293">
        <f>Прил.6!L346</f>
        <v>0</v>
      </c>
      <c r="K314" s="293">
        <f>Прил.6!M346</f>
        <v>249331.73</v>
      </c>
      <c r="L314" s="293">
        <f>Прил.6!N346</f>
        <v>0</v>
      </c>
      <c r="M314" s="293">
        <f>Прил.6!O346</f>
        <v>107560597.76000001</v>
      </c>
      <c r="N314" s="293">
        <f>Прил.6!P346</f>
        <v>0</v>
      </c>
      <c r="O314" s="293">
        <f>Прил.6!Q346</f>
        <v>0</v>
      </c>
      <c r="P314" s="293">
        <f>Прил.6!R346</f>
        <v>0</v>
      </c>
      <c r="Q314" s="150">
        <f>Прил.6!S346</f>
        <v>107560597.76000001</v>
      </c>
      <c r="R314" s="293">
        <f>Прил.6!T346</f>
        <v>0</v>
      </c>
      <c r="S314" s="293">
        <f>Прил.6!U346</f>
        <v>0</v>
      </c>
      <c r="T314" s="293">
        <f>Прил.6!V346</f>
        <v>0</v>
      </c>
      <c r="U314" s="293">
        <f>Прил.6!W346</f>
        <v>107560597.76000001</v>
      </c>
      <c r="V314" s="293">
        <f>Прил.6!X346</f>
        <v>0</v>
      </c>
      <c r="W314" s="293">
        <f>Прил.6!Y346</f>
        <v>0</v>
      </c>
      <c r="X314" s="293">
        <f>Прил.6!Z346</f>
        <v>0</v>
      </c>
      <c r="Y314" s="293">
        <f>Прил.6!AA346</f>
        <v>107560597.76000001</v>
      </c>
      <c r="Z314" s="293">
        <f>Прил.6!AB346</f>
        <v>0</v>
      </c>
      <c r="AA314" s="293">
        <f>Прил.6!AC346</f>
        <v>0</v>
      </c>
      <c r="AB314" s="293">
        <f>Прил.6!AD346</f>
        <v>0</v>
      </c>
      <c r="AC314" s="293">
        <f>Прил.6!AE346</f>
        <v>107560597.76000001</v>
      </c>
      <c r="AD314" s="293">
        <f>Прил.6!AF346</f>
        <v>0</v>
      </c>
      <c r="AE314" s="293">
        <f>Прил.6!AG346</f>
        <v>0</v>
      </c>
      <c r="AF314" s="293">
        <f>Прил.6!AH346</f>
        <v>0</v>
      </c>
      <c r="AG314" s="293">
        <f>Прил.6!AI346</f>
        <v>107560597.76000001</v>
      </c>
      <c r="AH314" s="293">
        <f>Прил.6!AJ346</f>
        <v>0</v>
      </c>
      <c r="AI314" s="293">
        <f>Прил.6!AK346</f>
        <v>0</v>
      </c>
      <c r="AJ314" s="293">
        <f>Прил.6!AL346</f>
        <v>0</v>
      </c>
      <c r="AK314" s="293">
        <f>Прил.6!AM346</f>
        <v>107560597.76000001</v>
      </c>
      <c r="AL314" s="169">
        <f t="shared" si="47"/>
        <v>1</v>
      </c>
      <c r="AM314" s="100"/>
      <c r="AN314" s="452"/>
      <c r="AO314" s="71">
        <f t="shared" si="53"/>
        <v>-249331.73</v>
      </c>
    </row>
    <row r="315" spans="1:41" s="32" customFormat="1" ht="12" customHeight="1" x14ac:dyDescent="0.25">
      <c r="A315" s="382" t="str">
        <f>Прил.6!B347</f>
        <v>Обеспечение деятельности подведомственных учреждений</v>
      </c>
      <c r="B315" s="164" t="str">
        <f>Прил.6!D347</f>
        <v>0801</v>
      </c>
      <c r="C315" s="164" t="str">
        <f>Прил.6!E347</f>
        <v>0311312</v>
      </c>
      <c r="D315" s="164"/>
      <c r="E315" s="150">
        <f>Прил.6!G347</f>
        <v>400000</v>
      </c>
      <c r="F315" s="150">
        <f>Прил.6!H347</f>
        <v>0</v>
      </c>
      <c r="G315" s="150">
        <f>Прил.6!I347</f>
        <v>0</v>
      </c>
      <c r="H315" s="150">
        <f>Прил.6!J347</f>
        <v>0</v>
      </c>
      <c r="I315" s="150">
        <f>Прил.6!K347</f>
        <v>400000</v>
      </c>
      <c r="J315" s="150">
        <f>Прил.6!L347</f>
        <v>0</v>
      </c>
      <c r="K315" s="150">
        <f>Прил.6!M347</f>
        <v>0</v>
      </c>
      <c r="L315" s="150">
        <f>Прил.6!N347</f>
        <v>0</v>
      </c>
      <c r="M315" s="150">
        <f>Прил.6!O347</f>
        <v>400000</v>
      </c>
      <c r="N315" s="150">
        <f>Прил.6!P347</f>
        <v>0</v>
      </c>
      <c r="O315" s="150">
        <f>Прил.6!Q347</f>
        <v>0</v>
      </c>
      <c r="P315" s="150">
        <f>Прил.6!R347</f>
        <v>140000</v>
      </c>
      <c r="Q315" s="150">
        <f>Прил.6!S347</f>
        <v>540000</v>
      </c>
      <c r="R315" s="150">
        <f>Прил.6!T347</f>
        <v>0</v>
      </c>
      <c r="S315" s="150">
        <f>Прил.6!U347</f>
        <v>0</v>
      </c>
      <c r="T315" s="150">
        <f>Прил.6!V347</f>
        <v>0</v>
      </c>
      <c r="U315" s="150">
        <f>Прил.6!W347</f>
        <v>540000</v>
      </c>
      <c r="V315" s="150">
        <f>Прил.6!X347</f>
        <v>0</v>
      </c>
      <c r="W315" s="150">
        <f>Прил.6!Y347</f>
        <v>0</v>
      </c>
      <c r="X315" s="150">
        <f>Прил.6!Z347</f>
        <v>0</v>
      </c>
      <c r="Y315" s="150">
        <f>Прил.6!AA347</f>
        <v>540000</v>
      </c>
      <c r="Z315" s="150">
        <f>Прил.6!AB347</f>
        <v>0</v>
      </c>
      <c r="AA315" s="150">
        <f>Прил.6!AC347</f>
        <v>0</v>
      </c>
      <c r="AB315" s="150">
        <f>Прил.6!AD347</f>
        <v>0</v>
      </c>
      <c r="AC315" s="150">
        <f>Прил.6!AE347</f>
        <v>540000</v>
      </c>
      <c r="AD315" s="150">
        <f>Прил.6!AF347</f>
        <v>0</v>
      </c>
      <c r="AE315" s="150">
        <f>Прил.6!AG347</f>
        <v>0</v>
      </c>
      <c r="AF315" s="150">
        <f>Прил.6!AH347</f>
        <v>0</v>
      </c>
      <c r="AG315" s="150">
        <f>Прил.6!AI347</f>
        <v>540000</v>
      </c>
      <c r="AH315" s="150">
        <f>Прил.6!AJ347</f>
        <v>0</v>
      </c>
      <c r="AI315" s="150">
        <f>Прил.6!AK347</f>
        <v>0</v>
      </c>
      <c r="AJ315" s="150">
        <f>Прил.6!AL347</f>
        <v>0</v>
      </c>
      <c r="AK315" s="150">
        <f>Прил.6!AM347</f>
        <v>540000</v>
      </c>
      <c r="AL315" s="169">
        <f t="shared" si="47"/>
        <v>1</v>
      </c>
      <c r="AM315" s="100"/>
      <c r="AN315" s="452"/>
      <c r="AO315" s="71">
        <f t="shared" si="53"/>
        <v>-140000</v>
      </c>
    </row>
    <row r="316" spans="1:41" s="32" customFormat="1" ht="12" customHeight="1" x14ac:dyDescent="0.25">
      <c r="A316" s="382" t="str">
        <f>Прил.6!B348</f>
        <v>Предоставление субсидий бюджетным, автономным учреждениям и иным некоммерческим организациям</v>
      </c>
      <c r="B316" s="164" t="str">
        <f>Прил.6!D348</f>
        <v>0801</v>
      </c>
      <c r="C316" s="164" t="str">
        <f>Прил.6!E348</f>
        <v>0311312</v>
      </c>
      <c r="D316" s="164" t="str">
        <f>Прил.6!F348</f>
        <v>600</v>
      </c>
      <c r="E316" s="150">
        <f>Прил.6!G348</f>
        <v>400000</v>
      </c>
      <c r="F316" s="150">
        <f>Прил.6!H348</f>
        <v>0</v>
      </c>
      <c r="G316" s="150">
        <f>Прил.6!I348</f>
        <v>0</v>
      </c>
      <c r="H316" s="150">
        <f>Прил.6!J348</f>
        <v>0</v>
      </c>
      <c r="I316" s="150">
        <f>Прил.6!K348</f>
        <v>400000</v>
      </c>
      <c r="J316" s="150">
        <f>Прил.6!L348</f>
        <v>0</v>
      </c>
      <c r="K316" s="150">
        <f>Прил.6!M348</f>
        <v>0</v>
      </c>
      <c r="L316" s="150">
        <f>Прил.6!N348</f>
        <v>0</v>
      </c>
      <c r="M316" s="150">
        <f>Прил.6!O348</f>
        <v>400000</v>
      </c>
      <c r="N316" s="150">
        <f>Прил.6!P348</f>
        <v>0</v>
      </c>
      <c r="O316" s="150">
        <f>Прил.6!Q348</f>
        <v>0</v>
      </c>
      <c r="P316" s="150">
        <f>Прил.6!R348</f>
        <v>140000</v>
      </c>
      <c r="Q316" s="150">
        <f>Прил.6!S348</f>
        <v>540000</v>
      </c>
      <c r="R316" s="150">
        <f>Прил.6!T348</f>
        <v>0</v>
      </c>
      <c r="S316" s="150">
        <f>Прил.6!U348</f>
        <v>0</v>
      </c>
      <c r="T316" s="150">
        <f>Прил.6!V348</f>
        <v>0</v>
      </c>
      <c r="U316" s="150">
        <f>Прил.6!W348</f>
        <v>540000</v>
      </c>
      <c r="V316" s="150">
        <f>Прил.6!X348</f>
        <v>0</v>
      </c>
      <c r="W316" s="150">
        <f>Прил.6!Y348</f>
        <v>0</v>
      </c>
      <c r="X316" s="150">
        <f>Прил.6!Z348</f>
        <v>0</v>
      </c>
      <c r="Y316" s="150">
        <f>Прил.6!AA348</f>
        <v>540000</v>
      </c>
      <c r="Z316" s="150">
        <f>Прил.6!AB348</f>
        <v>0</v>
      </c>
      <c r="AA316" s="150">
        <f>Прил.6!AC348</f>
        <v>0</v>
      </c>
      <c r="AB316" s="150">
        <f>Прил.6!AD348</f>
        <v>0</v>
      </c>
      <c r="AC316" s="150">
        <f>Прил.6!AE348</f>
        <v>540000</v>
      </c>
      <c r="AD316" s="150">
        <f>Прил.6!AF348</f>
        <v>0</v>
      </c>
      <c r="AE316" s="150">
        <f>Прил.6!AG348</f>
        <v>0</v>
      </c>
      <c r="AF316" s="150">
        <f>Прил.6!AH348</f>
        <v>0</v>
      </c>
      <c r="AG316" s="150">
        <f>Прил.6!AI348</f>
        <v>540000</v>
      </c>
      <c r="AH316" s="150">
        <f>Прил.6!AJ348</f>
        <v>0</v>
      </c>
      <c r="AI316" s="150">
        <f>Прил.6!AK348</f>
        <v>0</v>
      </c>
      <c r="AJ316" s="150">
        <f>Прил.6!AL348</f>
        <v>0</v>
      </c>
      <c r="AK316" s="150">
        <f>Прил.6!AM348</f>
        <v>540000</v>
      </c>
      <c r="AL316" s="169">
        <f t="shared" si="47"/>
        <v>1</v>
      </c>
      <c r="AM316" s="100"/>
      <c r="AN316" s="452"/>
      <c r="AO316" s="71">
        <f t="shared" si="53"/>
        <v>-140000</v>
      </c>
    </row>
    <row r="317" spans="1:41" s="32" customFormat="1" ht="12" customHeight="1" x14ac:dyDescent="0.25">
      <c r="A317" s="382" t="str">
        <f>Прил.6!B349</f>
        <v>Субсидии бюджетным учреждениям</v>
      </c>
      <c r="B317" s="164" t="str">
        <f>Прил.6!D349</f>
        <v>0801</v>
      </c>
      <c r="C317" s="164" t="str">
        <f>Прил.6!E349</f>
        <v>0311312</v>
      </c>
      <c r="D317" s="164" t="str">
        <f>Прил.6!F349</f>
        <v>610</v>
      </c>
      <c r="E317" s="293">
        <f>Прил.6!G349</f>
        <v>400000</v>
      </c>
      <c r="F317" s="293">
        <f>Прил.6!H349</f>
        <v>0</v>
      </c>
      <c r="G317" s="293">
        <f>Прил.6!I349</f>
        <v>0</v>
      </c>
      <c r="H317" s="293">
        <f>Прил.6!J349</f>
        <v>0</v>
      </c>
      <c r="I317" s="293">
        <f>Прил.6!K349</f>
        <v>400000</v>
      </c>
      <c r="J317" s="293">
        <f>Прил.6!L349</f>
        <v>0</v>
      </c>
      <c r="K317" s="293">
        <f>Прил.6!M349</f>
        <v>0</v>
      </c>
      <c r="L317" s="293">
        <f>Прил.6!N349</f>
        <v>0</v>
      </c>
      <c r="M317" s="293">
        <f>Прил.6!O349</f>
        <v>400000</v>
      </c>
      <c r="N317" s="293">
        <f>Прил.6!P349</f>
        <v>0</v>
      </c>
      <c r="O317" s="293">
        <f>Прил.6!Q349</f>
        <v>0</v>
      </c>
      <c r="P317" s="293">
        <f>Прил.6!R349</f>
        <v>140000</v>
      </c>
      <c r="Q317" s="150">
        <f>Прил.6!S349</f>
        <v>540000</v>
      </c>
      <c r="R317" s="293">
        <f>Прил.6!T349</f>
        <v>0</v>
      </c>
      <c r="S317" s="293">
        <f>Прил.6!U349</f>
        <v>0</v>
      </c>
      <c r="T317" s="293">
        <f>Прил.6!V349</f>
        <v>0</v>
      </c>
      <c r="U317" s="293">
        <f>Прил.6!W349</f>
        <v>540000</v>
      </c>
      <c r="V317" s="293">
        <f>Прил.6!X349</f>
        <v>0</v>
      </c>
      <c r="W317" s="293">
        <f>Прил.6!Y349</f>
        <v>0</v>
      </c>
      <c r="X317" s="293">
        <f>Прил.6!Z349</f>
        <v>0</v>
      </c>
      <c r="Y317" s="293">
        <f>Прил.6!AA349</f>
        <v>540000</v>
      </c>
      <c r="Z317" s="293">
        <f>Прил.6!AB349</f>
        <v>0</v>
      </c>
      <c r="AA317" s="293">
        <f>Прил.6!AC349</f>
        <v>0</v>
      </c>
      <c r="AB317" s="293">
        <f>Прил.6!AD349</f>
        <v>0</v>
      </c>
      <c r="AC317" s="293">
        <f>Прил.6!AE349</f>
        <v>540000</v>
      </c>
      <c r="AD317" s="293">
        <f>Прил.6!AF349</f>
        <v>0</v>
      </c>
      <c r="AE317" s="293">
        <f>Прил.6!AG349</f>
        <v>0</v>
      </c>
      <c r="AF317" s="293">
        <f>Прил.6!AH349</f>
        <v>0</v>
      </c>
      <c r="AG317" s="293">
        <f>Прил.6!AI349</f>
        <v>540000</v>
      </c>
      <c r="AH317" s="293">
        <f>Прил.6!AJ349</f>
        <v>0</v>
      </c>
      <c r="AI317" s="293">
        <f>Прил.6!AK349</f>
        <v>0</v>
      </c>
      <c r="AJ317" s="293">
        <f>Прил.6!AL349</f>
        <v>0</v>
      </c>
      <c r="AK317" s="293">
        <f>Прил.6!AM349</f>
        <v>540000</v>
      </c>
      <c r="AL317" s="169">
        <f t="shared" si="47"/>
        <v>1</v>
      </c>
      <c r="AM317" s="100"/>
      <c r="AN317" s="452"/>
      <c r="AO317" s="71">
        <f t="shared" si="53"/>
        <v>-140000</v>
      </c>
    </row>
    <row r="318" spans="1:41" s="32" customFormat="1" ht="12" customHeight="1" x14ac:dyDescent="0.25">
      <c r="A318" s="382" t="str">
        <f>Прил.6!B350</f>
        <v>Софинансирование расходов на комплектование книжных фондов библиотек муниципальных  образований</v>
      </c>
      <c r="B318" s="164" t="str">
        <f>Прил.6!D350</f>
        <v>0801</v>
      </c>
      <c r="C318" s="164" t="str">
        <f>Прил.6!E350</f>
        <v>0311318</v>
      </c>
      <c r="D318" s="164"/>
      <c r="E318" s="150">
        <f>Прил.6!G350</f>
        <v>1692.31</v>
      </c>
      <c r="F318" s="234">
        <f>Прил.6!H350</f>
        <v>0</v>
      </c>
      <c r="G318" s="234">
        <f>Прил.6!I350</f>
        <v>0</v>
      </c>
      <c r="H318" s="234">
        <f>Прил.6!J350</f>
        <v>-0.01</v>
      </c>
      <c r="I318" s="150">
        <f>Прил.6!K350</f>
        <v>1692.3</v>
      </c>
      <c r="J318" s="150">
        <f>Прил.6!L350</f>
        <v>0</v>
      </c>
      <c r="K318" s="150">
        <f>Прил.6!M350</f>
        <v>0</v>
      </c>
      <c r="L318" s="150">
        <f>Прил.6!N350</f>
        <v>0</v>
      </c>
      <c r="M318" s="150">
        <f>Прил.6!O350</f>
        <v>1692.3</v>
      </c>
      <c r="N318" s="150">
        <f>Прил.6!P350</f>
        <v>0</v>
      </c>
      <c r="O318" s="150">
        <f>Прил.6!Q350</f>
        <v>0</v>
      </c>
      <c r="P318" s="150">
        <f>Прил.6!R350</f>
        <v>0</v>
      </c>
      <c r="Q318" s="150">
        <f>Прил.6!S350</f>
        <v>1692.3</v>
      </c>
      <c r="R318" s="150">
        <f>Прил.6!T350</f>
        <v>0</v>
      </c>
      <c r="S318" s="150">
        <f>Прил.6!U350</f>
        <v>0</v>
      </c>
      <c r="T318" s="150">
        <f>Прил.6!V350</f>
        <v>0</v>
      </c>
      <c r="U318" s="150">
        <f>Прил.6!W350</f>
        <v>1692.3</v>
      </c>
      <c r="V318" s="150">
        <f>Прил.6!X350</f>
        <v>0</v>
      </c>
      <c r="W318" s="150">
        <f>Прил.6!Y350</f>
        <v>0</v>
      </c>
      <c r="X318" s="150">
        <f>Прил.6!Z350</f>
        <v>0</v>
      </c>
      <c r="Y318" s="150">
        <f>Прил.6!AA350</f>
        <v>1692.3</v>
      </c>
      <c r="Z318" s="150">
        <f>Прил.6!AB350</f>
        <v>0</v>
      </c>
      <c r="AA318" s="150">
        <f>Прил.6!AC350</f>
        <v>0</v>
      </c>
      <c r="AB318" s="150">
        <f>Прил.6!AD350</f>
        <v>0</v>
      </c>
      <c r="AC318" s="150">
        <f>Прил.6!AE350</f>
        <v>1692.3</v>
      </c>
      <c r="AD318" s="150">
        <f>Прил.6!AF350</f>
        <v>0</v>
      </c>
      <c r="AE318" s="150">
        <f>Прил.6!AG350</f>
        <v>0</v>
      </c>
      <c r="AF318" s="150">
        <f>Прил.6!AH350</f>
        <v>0</v>
      </c>
      <c r="AG318" s="150">
        <f>Прил.6!AI350</f>
        <v>1692.3</v>
      </c>
      <c r="AH318" s="150">
        <f>Прил.6!AJ350</f>
        <v>0</v>
      </c>
      <c r="AI318" s="150">
        <f>Прил.6!AK350</f>
        <v>0</v>
      </c>
      <c r="AJ318" s="150">
        <f>Прил.6!AL350</f>
        <v>0</v>
      </c>
      <c r="AK318" s="150">
        <f>Прил.6!AM350</f>
        <v>1692.3</v>
      </c>
      <c r="AL318" s="169">
        <f t="shared" si="47"/>
        <v>1</v>
      </c>
      <c r="AM318" s="235"/>
      <c r="AN318" s="456"/>
      <c r="AO318" s="71">
        <f t="shared" si="53"/>
        <v>0</v>
      </c>
    </row>
    <row r="319" spans="1:41" s="32" customFormat="1" ht="12" customHeight="1" x14ac:dyDescent="0.25">
      <c r="A319" s="382" t="str">
        <f>Прил.6!B351</f>
        <v>Предоставление субсидий бюджетным, автономным учреждениям и иным некоммерческим организациям</v>
      </c>
      <c r="B319" s="164" t="str">
        <f>Прил.6!D351</f>
        <v>0801</v>
      </c>
      <c r="C319" s="164" t="str">
        <f>Прил.6!E351</f>
        <v>0311318</v>
      </c>
      <c r="D319" s="164" t="str">
        <f>Прил.6!F351</f>
        <v>600</v>
      </c>
      <c r="E319" s="150">
        <f>Прил.6!G351</f>
        <v>1692.31</v>
      </c>
      <c r="F319" s="234">
        <f>Прил.6!H351</f>
        <v>0</v>
      </c>
      <c r="G319" s="234">
        <f>Прил.6!I351</f>
        <v>0</v>
      </c>
      <c r="H319" s="234">
        <f>Прил.6!J351</f>
        <v>-0.01</v>
      </c>
      <c r="I319" s="150">
        <f>Прил.6!K351</f>
        <v>1692.3</v>
      </c>
      <c r="J319" s="150">
        <f>Прил.6!L351</f>
        <v>0</v>
      </c>
      <c r="K319" s="150">
        <f>Прил.6!M351</f>
        <v>0</v>
      </c>
      <c r="L319" s="150">
        <f>Прил.6!N351</f>
        <v>0</v>
      </c>
      <c r="M319" s="150">
        <f>Прил.6!O351</f>
        <v>1692.3</v>
      </c>
      <c r="N319" s="150">
        <f>Прил.6!P351</f>
        <v>0</v>
      </c>
      <c r="O319" s="150">
        <f>Прил.6!Q351</f>
        <v>0</v>
      </c>
      <c r="P319" s="150">
        <f>Прил.6!R351</f>
        <v>0</v>
      </c>
      <c r="Q319" s="150">
        <f>Прил.6!S351</f>
        <v>1692.3</v>
      </c>
      <c r="R319" s="150">
        <f>Прил.6!T351</f>
        <v>0</v>
      </c>
      <c r="S319" s="150">
        <f>Прил.6!U351</f>
        <v>0</v>
      </c>
      <c r="T319" s="150">
        <f>Прил.6!V351</f>
        <v>0</v>
      </c>
      <c r="U319" s="150">
        <f>Прил.6!W351</f>
        <v>1692.3</v>
      </c>
      <c r="V319" s="150">
        <f>Прил.6!X351</f>
        <v>0</v>
      </c>
      <c r="W319" s="150">
        <f>Прил.6!Y351</f>
        <v>0</v>
      </c>
      <c r="X319" s="150">
        <f>Прил.6!Z351</f>
        <v>0</v>
      </c>
      <c r="Y319" s="150">
        <f>Прил.6!AA351</f>
        <v>1692.3</v>
      </c>
      <c r="Z319" s="150">
        <f>Прил.6!AB351</f>
        <v>0</v>
      </c>
      <c r="AA319" s="150">
        <f>Прил.6!AC351</f>
        <v>0</v>
      </c>
      <c r="AB319" s="150">
        <f>Прил.6!AD351</f>
        <v>0</v>
      </c>
      <c r="AC319" s="150">
        <f>Прил.6!AE351</f>
        <v>1692.3</v>
      </c>
      <c r="AD319" s="150">
        <f>Прил.6!AF351</f>
        <v>0</v>
      </c>
      <c r="AE319" s="150">
        <f>Прил.6!AG351</f>
        <v>0</v>
      </c>
      <c r="AF319" s="150">
        <f>Прил.6!AH351</f>
        <v>0</v>
      </c>
      <c r="AG319" s="150">
        <f>Прил.6!AI351</f>
        <v>1692.3</v>
      </c>
      <c r="AH319" s="150">
        <f>Прил.6!AJ351</f>
        <v>0</v>
      </c>
      <c r="AI319" s="150">
        <f>Прил.6!AK351</f>
        <v>0</v>
      </c>
      <c r="AJ319" s="150">
        <f>Прил.6!AL351</f>
        <v>0</v>
      </c>
      <c r="AK319" s="150">
        <f>Прил.6!AM351</f>
        <v>1692.3</v>
      </c>
      <c r="AL319" s="169">
        <f t="shared" si="47"/>
        <v>1</v>
      </c>
      <c r="AM319" s="235"/>
      <c r="AN319" s="456"/>
      <c r="AO319" s="71">
        <f t="shared" si="53"/>
        <v>0</v>
      </c>
    </row>
    <row r="320" spans="1:41" s="32" customFormat="1" ht="12" customHeight="1" x14ac:dyDescent="0.25">
      <c r="A320" s="382" t="str">
        <f>Прил.6!B352</f>
        <v>Субсидии бюджетным учреждениям</v>
      </c>
      <c r="B320" s="164" t="str">
        <f>Прил.6!D352</f>
        <v>0801</v>
      </c>
      <c r="C320" s="164" t="str">
        <f>Прил.6!E352</f>
        <v>0311318</v>
      </c>
      <c r="D320" s="164" t="str">
        <f>Прил.6!F352</f>
        <v>610</v>
      </c>
      <c r="E320" s="293">
        <f>Прил.6!G352</f>
        <v>1692.31</v>
      </c>
      <c r="F320" s="304">
        <f>Прил.6!H352</f>
        <v>0</v>
      </c>
      <c r="G320" s="304">
        <f>Прил.6!I352</f>
        <v>0</v>
      </c>
      <c r="H320" s="304">
        <f>Прил.6!J352</f>
        <v>-0.01</v>
      </c>
      <c r="I320" s="293">
        <f>Прил.6!K352</f>
        <v>1692.3</v>
      </c>
      <c r="J320" s="293">
        <f>Прил.6!L352</f>
        <v>0</v>
      </c>
      <c r="K320" s="293">
        <f>Прил.6!M352</f>
        <v>0</v>
      </c>
      <c r="L320" s="293">
        <f>Прил.6!N352</f>
        <v>0</v>
      </c>
      <c r="M320" s="293">
        <f>Прил.6!O352</f>
        <v>1692.3</v>
      </c>
      <c r="N320" s="293">
        <f>Прил.6!P352</f>
        <v>0</v>
      </c>
      <c r="O320" s="293">
        <f>Прил.6!Q352</f>
        <v>0</v>
      </c>
      <c r="P320" s="293">
        <f>Прил.6!R352</f>
        <v>0</v>
      </c>
      <c r="Q320" s="150">
        <f>Прил.6!S352</f>
        <v>1692.3</v>
      </c>
      <c r="R320" s="293">
        <f>Прил.6!T352</f>
        <v>0</v>
      </c>
      <c r="S320" s="293">
        <f>Прил.6!U352</f>
        <v>0</v>
      </c>
      <c r="T320" s="293">
        <f>Прил.6!V352</f>
        <v>0</v>
      </c>
      <c r="U320" s="293">
        <f>Прил.6!W352</f>
        <v>1692.3</v>
      </c>
      <c r="V320" s="293">
        <f>Прил.6!X352</f>
        <v>0</v>
      </c>
      <c r="W320" s="293">
        <f>Прил.6!Y352</f>
        <v>0</v>
      </c>
      <c r="X320" s="293">
        <f>Прил.6!Z352</f>
        <v>0</v>
      </c>
      <c r="Y320" s="293">
        <f>Прил.6!AA352</f>
        <v>1692.3</v>
      </c>
      <c r="Z320" s="293">
        <f>Прил.6!AB352</f>
        <v>0</v>
      </c>
      <c r="AA320" s="293">
        <f>Прил.6!AC352</f>
        <v>0</v>
      </c>
      <c r="AB320" s="293">
        <f>Прил.6!AD352</f>
        <v>0</v>
      </c>
      <c r="AC320" s="293">
        <f>Прил.6!AE352</f>
        <v>1692.3</v>
      </c>
      <c r="AD320" s="293">
        <f>Прил.6!AF352</f>
        <v>0</v>
      </c>
      <c r="AE320" s="293">
        <f>Прил.6!AG352</f>
        <v>0</v>
      </c>
      <c r="AF320" s="293">
        <f>Прил.6!AH352</f>
        <v>0</v>
      </c>
      <c r="AG320" s="293">
        <f>Прил.6!AI352</f>
        <v>1692.3</v>
      </c>
      <c r="AH320" s="293">
        <f>Прил.6!AJ352</f>
        <v>0</v>
      </c>
      <c r="AI320" s="293">
        <f>Прил.6!AK352</f>
        <v>0</v>
      </c>
      <c r="AJ320" s="293">
        <f>Прил.6!AL352</f>
        <v>0</v>
      </c>
      <c r="AK320" s="293">
        <f>Прил.6!AM352</f>
        <v>1692.3</v>
      </c>
      <c r="AL320" s="169">
        <f t="shared" si="47"/>
        <v>1</v>
      </c>
      <c r="AM320" s="235"/>
      <c r="AN320" s="456"/>
      <c r="AO320" s="71">
        <f t="shared" si="53"/>
        <v>0</v>
      </c>
    </row>
    <row r="321" spans="1:41" s="32" customFormat="1" ht="12" customHeight="1" x14ac:dyDescent="0.25">
      <c r="A321" s="382" t="str">
        <f>Прил.6!B353</f>
        <v>Комплектование книжных фондов библиотек муниципальных  образований</v>
      </c>
      <c r="B321" s="164" t="str">
        <f>Прил.6!D353</f>
        <v>0801</v>
      </c>
      <c r="C321" s="164" t="str">
        <f>Прил.6!E353</f>
        <v>0315144</v>
      </c>
      <c r="D321" s="164"/>
      <c r="E321" s="150">
        <f>Прил.6!G353</f>
        <v>8307.69</v>
      </c>
      <c r="F321" s="304">
        <f>Прил.6!H353</f>
        <v>0.01</v>
      </c>
      <c r="G321" s="304">
        <f>Прил.6!I353</f>
        <v>0</v>
      </c>
      <c r="H321" s="304">
        <f>Прил.6!J353</f>
        <v>0</v>
      </c>
      <c r="I321" s="293">
        <f>Прил.6!K353</f>
        <v>8307.7000000000007</v>
      </c>
      <c r="J321" s="293">
        <f>Прил.6!L353</f>
        <v>0</v>
      </c>
      <c r="K321" s="293">
        <f>Прил.6!M353</f>
        <v>0</v>
      </c>
      <c r="L321" s="293">
        <f>Прил.6!N353</f>
        <v>0</v>
      </c>
      <c r="M321" s="443">
        <f>Прил.6!O353</f>
        <v>8307.7000000000007</v>
      </c>
      <c r="N321" s="443">
        <f>Прил.6!P353</f>
        <v>-846.16</v>
      </c>
      <c r="O321" s="443">
        <f>Прил.6!Q353</f>
        <v>0</v>
      </c>
      <c r="P321" s="443">
        <f>Прил.6!R353</f>
        <v>0</v>
      </c>
      <c r="Q321" s="150">
        <f>Прил.6!S353</f>
        <v>7461.54</v>
      </c>
      <c r="R321" s="443">
        <f>Прил.6!T353</f>
        <v>0</v>
      </c>
      <c r="S321" s="443">
        <f>Прил.6!U353</f>
        <v>0</v>
      </c>
      <c r="T321" s="443">
        <f>Прил.6!V353</f>
        <v>0</v>
      </c>
      <c r="U321" s="443">
        <f>Прил.6!W353</f>
        <v>7461.54</v>
      </c>
      <c r="V321" s="443">
        <f>Прил.6!X353</f>
        <v>0</v>
      </c>
      <c r="W321" s="443">
        <f>Прил.6!Y353</f>
        <v>0</v>
      </c>
      <c r="X321" s="443">
        <f>Прил.6!Z353</f>
        <v>0</v>
      </c>
      <c r="Y321" s="443">
        <f>Прил.6!AA353</f>
        <v>7461.54</v>
      </c>
      <c r="Z321" s="443">
        <f>Прил.6!AB353</f>
        <v>0</v>
      </c>
      <c r="AA321" s="443">
        <f>Прил.6!AC353</f>
        <v>0</v>
      </c>
      <c r="AB321" s="443">
        <f>Прил.6!AD353</f>
        <v>0</v>
      </c>
      <c r="AC321" s="443">
        <f>Прил.6!AE353</f>
        <v>7461.54</v>
      </c>
      <c r="AD321" s="443">
        <f>Прил.6!AF353</f>
        <v>0</v>
      </c>
      <c r="AE321" s="443">
        <f>Прил.6!AG353</f>
        <v>0</v>
      </c>
      <c r="AF321" s="443">
        <f>Прил.6!AH353</f>
        <v>0</v>
      </c>
      <c r="AG321" s="443">
        <f>Прил.6!AI353</f>
        <v>7461.54</v>
      </c>
      <c r="AH321" s="443">
        <f>Прил.6!AJ353</f>
        <v>0</v>
      </c>
      <c r="AI321" s="443">
        <f>Прил.6!AK353</f>
        <v>0</v>
      </c>
      <c r="AJ321" s="443">
        <f>Прил.6!AL353</f>
        <v>0</v>
      </c>
      <c r="AK321" s="443">
        <f>Прил.6!AM353</f>
        <v>7461.54</v>
      </c>
      <c r="AL321" s="169">
        <f t="shared" si="47"/>
        <v>1</v>
      </c>
      <c r="AM321" s="235"/>
      <c r="AN321" s="456"/>
      <c r="AO321" s="445">
        <f t="shared" si="53"/>
        <v>846.16</v>
      </c>
    </row>
    <row r="322" spans="1:41" s="32" customFormat="1" ht="12" customHeight="1" x14ac:dyDescent="0.25">
      <c r="A322" s="382" t="str">
        <f>Прил.6!B354</f>
        <v>Предоставление субсидий бюджетным, автономным учреждениям и иным некоммерческим организациям</v>
      </c>
      <c r="B322" s="164" t="str">
        <f>Прил.6!D354</f>
        <v>0801</v>
      </c>
      <c r="C322" s="164" t="str">
        <f>Прил.6!E354</f>
        <v>0315144</v>
      </c>
      <c r="D322" s="164" t="str">
        <f>Прил.6!F354</f>
        <v>600</v>
      </c>
      <c r="E322" s="150">
        <f>Прил.6!G354</f>
        <v>8307.69</v>
      </c>
      <c r="F322" s="304">
        <f>Прил.6!H354</f>
        <v>0.01</v>
      </c>
      <c r="G322" s="304">
        <f>Прил.6!I354</f>
        <v>0</v>
      </c>
      <c r="H322" s="304">
        <f>Прил.6!J354</f>
        <v>0</v>
      </c>
      <c r="I322" s="293">
        <f>Прил.6!K354</f>
        <v>8307.7000000000007</v>
      </c>
      <c r="J322" s="293">
        <f>Прил.6!L354</f>
        <v>0</v>
      </c>
      <c r="K322" s="293">
        <f>Прил.6!M354</f>
        <v>0</v>
      </c>
      <c r="L322" s="293">
        <f>Прил.6!N354</f>
        <v>0</v>
      </c>
      <c r="M322" s="443">
        <f>Прил.6!O354</f>
        <v>8307.7000000000007</v>
      </c>
      <c r="N322" s="443">
        <f>Прил.6!P354</f>
        <v>-846.16</v>
      </c>
      <c r="O322" s="443">
        <f>Прил.6!Q354</f>
        <v>0</v>
      </c>
      <c r="P322" s="443">
        <f>Прил.6!R354</f>
        <v>0</v>
      </c>
      <c r="Q322" s="150">
        <f>Прил.6!S354</f>
        <v>7461.54</v>
      </c>
      <c r="R322" s="443">
        <f>Прил.6!T354</f>
        <v>0</v>
      </c>
      <c r="S322" s="443">
        <f>Прил.6!U354</f>
        <v>0</v>
      </c>
      <c r="T322" s="443">
        <f>Прил.6!V354</f>
        <v>0</v>
      </c>
      <c r="U322" s="443">
        <f>Прил.6!W354</f>
        <v>7461.54</v>
      </c>
      <c r="V322" s="443">
        <f>Прил.6!X354</f>
        <v>0</v>
      </c>
      <c r="W322" s="443">
        <f>Прил.6!Y354</f>
        <v>0</v>
      </c>
      <c r="X322" s="443">
        <f>Прил.6!Z354</f>
        <v>0</v>
      </c>
      <c r="Y322" s="443">
        <f>Прил.6!AA354</f>
        <v>7461.54</v>
      </c>
      <c r="Z322" s="443">
        <f>Прил.6!AB354</f>
        <v>0</v>
      </c>
      <c r="AA322" s="443">
        <f>Прил.6!AC354</f>
        <v>0</v>
      </c>
      <c r="AB322" s="443">
        <f>Прил.6!AD354</f>
        <v>0</v>
      </c>
      <c r="AC322" s="443">
        <f>Прил.6!AE354</f>
        <v>7461.54</v>
      </c>
      <c r="AD322" s="443">
        <f>Прил.6!AF354</f>
        <v>0</v>
      </c>
      <c r="AE322" s="443">
        <f>Прил.6!AG354</f>
        <v>0</v>
      </c>
      <c r="AF322" s="443">
        <f>Прил.6!AH354</f>
        <v>0</v>
      </c>
      <c r="AG322" s="443">
        <f>Прил.6!AI354</f>
        <v>7461.54</v>
      </c>
      <c r="AH322" s="443">
        <f>Прил.6!AJ354</f>
        <v>0</v>
      </c>
      <c r="AI322" s="443">
        <f>Прил.6!AK354</f>
        <v>0</v>
      </c>
      <c r="AJ322" s="443">
        <f>Прил.6!AL354</f>
        <v>0</v>
      </c>
      <c r="AK322" s="443">
        <f>Прил.6!AM354</f>
        <v>7461.54</v>
      </c>
      <c r="AL322" s="169">
        <f t="shared" si="47"/>
        <v>1</v>
      </c>
      <c r="AM322" s="235"/>
      <c r="AN322" s="456"/>
      <c r="AO322" s="445">
        <f t="shared" si="53"/>
        <v>846.16</v>
      </c>
    </row>
    <row r="323" spans="1:41" s="32" customFormat="1" ht="12" customHeight="1" x14ac:dyDescent="0.25">
      <c r="A323" s="382" t="str">
        <f>Прил.6!B355</f>
        <v>Субсидии бюджетным учреждениям</v>
      </c>
      <c r="B323" s="164" t="str">
        <f>Прил.6!D355</f>
        <v>0801</v>
      </c>
      <c r="C323" s="164" t="str">
        <f>Прил.6!E355</f>
        <v>0315144</v>
      </c>
      <c r="D323" s="164" t="str">
        <f>Прил.6!F355</f>
        <v>610</v>
      </c>
      <c r="E323" s="293">
        <f>Прил.6!G355</f>
        <v>8307.69</v>
      </c>
      <c r="F323" s="304">
        <f>Прил.6!H355</f>
        <v>0.01</v>
      </c>
      <c r="G323" s="304">
        <f>Прил.6!I355</f>
        <v>0</v>
      </c>
      <c r="H323" s="304">
        <f>Прил.6!J355</f>
        <v>0</v>
      </c>
      <c r="I323" s="293">
        <f>Прил.6!K355</f>
        <v>8307.7000000000007</v>
      </c>
      <c r="J323" s="293">
        <f>Прил.6!L355</f>
        <v>0</v>
      </c>
      <c r="K323" s="293">
        <f>Прил.6!M355</f>
        <v>0</v>
      </c>
      <c r="L323" s="293">
        <f>Прил.6!N355</f>
        <v>0</v>
      </c>
      <c r="M323" s="293">
        <f>Прил.6!O355</f>
        <v>8307.7000000000007</v>
      </c>
      <c r="N323" s="293">
        <f>Прил.6!P355</f>
        <v>-846.16</v>
      </c>
      <c r="O323" s="293">
        <f>Прил.6!Q355</f>
        <v>0</v>
      </c>
      <c r="P323" s="293">
        <f>Прил.6!R355</f>
        <v>0</v>
      </c>
      <c r="Q323" s="150">
        <f>Прил.6!S355</f>
        <v>7461.54</v>
      </c>
      <c r="R323" s="293">
        <f>Прил.6!T355</f>
        <v>0</v>
      </c>
      <c r="S323" s="293">
        <f>Прил.6!U355</f>
        <v>0</v>
      </c>
      <c r="T323" s="293">
        <f>Прил.6!V355</f>
        <v>0</v>
      </c>
      <c r="U323" s="293">
        <f>Прил.6!W355</f>
        <v>7461.54</v>
      </c>
      <c r="V323" s="293">
        <f>Прил.6!X355</f>
        <v>0</v>
      </c>
      <c r="W323" s="293">
        <f>Прил.6!Y355</f>
        <v>0</v>
      </c>
      <c r="X323" s="293">
        <f>Прил.6!Z355</f>
        <v>0</v>
      </c>
      <c r="Y323" s="293">
        <f>Прил.6!AA355</f>
        <v>7461.54</v>
      </c>
      <c r="Z323" s="293">
        <f>Прил.6!AB355</f>
        <v>0</v>
      </c>
      <c r="AA323" s="293">
        <f>Прил.6!AC355</f>
        <v>0</v>
      </c>
      <c r="AB323" s="293">
        <f>Прил.6!AD355</f>
        <v>0</v>
      </c>
      <c r="AC323" s="293">
        <f>Прил.6!AE355</f>
        <v>7461.54</v>
      </c>
      <c r="AD323" s="293">
        <f>Прил.6!AF355</f>
        <v>0</v>
      </c>
      <c r="AE323" s="293">
        <f>Прил.6!AG355</f>
        <v>0</v>
      </c>
      <c r="AF323" s="293">
        <f>Прил.6!AH355</f>
        <v>0</v>
      </c>
      <c r="AG323" s="293">
        <f>Прил.6!AI355</f>
        <v>7461.54</v>
      </c>
      <c r="AH323" s="293">
        <f>Прил.6!AJ355</f>
        <v>0</v>
      </c>
      <c r="AI323" s="293">
        <f>Прил.6!AK355</f>
        <v>0</v>
      </c>
      <c r="AJ323" s="293">
        <f>Прил.6!AL355</f>
        <v>0</v>
      </c>
      <c r="AK323" s="293">
        <f>Прил.6!AM355</f>
        <v>7461.54</v>
      </c>
      <c r="AL323" s="169">
        <f t="shared" si="47"/>
        <v>1</v>
      </c>
      <c r="AM323" s="235"/>
      <c r="AN323" s="456"/>
      <c r="AO323" s="71">
        <f t="shared" si="53"/>
        <v>846.16</v>
      </c>
    </row>
    <row r="324" spans="1:41" s="233" customFormat="1" ht="12" customHeight="1" x14ac:dyDescent="0.25">
      <c r="A324" s="382" t="str">
        <f>Прил.6!B356</f>
        <v>Софинансирование расходов на комплектование книжных фондов библиотек муниципальных образований Красноярского края</v>
      </c>
      <c r="B324" s="164" t="str">
        <f>Прил.6!D356</f>
        <v>0801</v>
      </c>
      <c r="C324" s="164" t="str">
        <f>Прил.6!E356</f>
        <v>0311314</v>
      </c>
      <c r="D324" s="164"/>
      <c r="E324" s="234">
        <f>Прил.6!G356</f>
        <v>0</v>
      </c>
      <c r="F324" s="234">
        <f>Прил.6!H356</f>
        <v>0</v>
      </c>
      <c r="G324" s="234">
        <f>Прил.6!I356</f>
        <v>0</v>
      </c>
      <c r="H324" s="234">
        <f>Прил.6!J356</f>
        <v>23461</v>
      </c>
      <c r="I324" s="150">
        <f>Прил.6!K356</f>
        <v>23461</v>
      </c>
      <c r="J324" s="150">
        <f>Прил.6!L356</f>
        <v>0</v>
      </c>
      <c r="K324" s="150">
        <f>Прил.6!M356</f>
        <v>0</v>
      </c>
      <c r="L324" s="150">
        <f>Прил.6!N356</f>
        <v>0</v>
      </c>
      <c r="M324" s="150">
        <f>Прил.6!O356</f>
        <v>23461</v>
      </c>
      <c r="N324" s="150">
        <f>Прил.6!P356</f>
        <v>0</v>
      </c>
      <c r="O324" s="150">
        <f>Прил.6!Q356</f>
        <v>0</v>
      </c>
      <c r="P324" s="150">
        <f>Прил.6!R356</f>
        <v>0</v>
      </c>
      <c r="Q324" s="150">
        <f>Прил.6!S356</f>
        <v>23461</v>
      </c>
      <c r="R324" s="150">
        <f>Прил.6!T356</f>
        <v>0</v>
      </c>
      <c r="S324" s="150">
        <f>Прил.6!U356</f>
        <v>0</v>
      </c>
      <c r="T324" s="150">
        <f>Прил.6!V356</f>
        <v>0</v>
      </c>
      <c r="U324" s="150">
        <f>Прил.6!W356</f>
        <v>23461</v>
      </c>
      <c r="V324" s="150">
        <f>Прил.6!X356</f>
        <v>0</v>
      </c>
      <c r="W324" s="150">
        <f>Прил.6!Y356</f>
        <v>0</v>
      </c>
      <c r="X324" s="150">
        <f>Прил.6!Z356</f>
        <v>0</v>
      </c>
      <c r="Y324" s="150">
        <f>Прил.6!AA356</f>
        <v>23461</v>
      </c>
      <c r="Z324" s="150">
        <f>Прил.6!AB356</f>
        <v>0</v>
      </c>
      <c r="AA324" s="150">
        <f>Прил.6!AC356</f>
        <v>0</v>
      </c>
      <c r="AB324" s="150">
        <f>Прил.6!AD356</f>
        <v>0</v>
      </c>
      <c r="AC324" s="150">
        <f>Прил.6!AE356</f>
        <v>23461</v>
      </c>
      <c r="AD324" s="150">
        <f>Прил.6!AF356</f>
        <v>0</v>
      </c>
      <c r="AE324" s="150">
        <f>Прил.6!AG356</f>
        <v>0</v>
      </c>
      <c r="AF324" s="150">
        <f>Прил.6!AH356</f>
        <v>0</v>
      </c>
      <c r="AG324" s="150">
        <f>Прил.6!AI356</f>
        <v>23461</v>
      </c>
      <c r="AH324" s="150">
        <f>Прил.6!AJ356</f>
        <v>0</v>
      </c>
      <c r="AI324" s="150">
        <f>Прил.6!AK356</f>
        <v>0</v>
      </c>
      <c r="AJ324" s="150">
        <f>Прил.6!AL356</f>
        <v>0</v>
      </c>
      <c r="AK324" s="150">
        <f>Прил.6!AM356</f>
        <v>23461</v>
      </c>
      <c r="AL324" s="169">
        <f t="shared" si="47"/>
        <v>1</v>
      </c>
      <c r="AM324" s="235"/>
      <c r="AN324" s="456"/>
      <c r="AO324" s="71">
        <f t="shared" si="53"/>
        <v>0</v>
      </c>
    </row>
    <row r="325" spans="1:41" s="233" customFormat="1" ht="12" customHeight="1" x14ac:dyDescent="0.25">
      <c r="A325" s="382" t="str">
        <f>Прил.6!B357</f>
        <v>Предоставление субсидий бюджетным, автономным учреждениям и иным некоммерческим организациям</v>
      </c>
      <c r="B325" s="164" t="str">
        <f>Прил.6!D357</f>
        <v>0801</v>
      </c>
      <c r="C325" s="164" t="str">
        <f>Прил.6!E357</f>
        <v>0311314</v>
      </c>
      <c r="D325" s="164" t="str">
        <f>Прил.6!F357</f>
        <v>600</v>
      </c>
      <c r="E325" s="234">
        <f>Прил.6!G357</f>
        <v>0</v>
      </c>
      <c r="F325" s="234">
        <f>Прил.6!H357</f>
        <v>0</v>
      </c>
      <c r="G325" s="234">
        <f>Прил.6!I357</f>
        <v>0</v>
      </c>
      <c r="H325" s="234">
        <f>Прил.6!J357</f>
        <v>23461</v>
      </c>
      <c r="I325" s="150">
        <f>Прил.6!K357</f>
        <v>23461</v>
      </c>
      <c r="J325" s="150">
        <f>Прил.6!L357</f>
        <v>0</v>
      </c>
      <c r="K325" s="150">
        <f>Прил.6!M357</f>
        <v>0</v>
      </c>
      <c r="L325" s="150">
        <f>Прил.6!N357</f>
        <v>0</v>
      </c>
      <c r="M325" s="150">
        <f>Прил.6!O357</f>
        <v>23461</v>
      </c>
      <c r="N325" s="150">
        <f>Прил.6!P357</f>
        <v>0</v>
      </c>
      <c r="O325" s="150">
        <f>Прил.6!Q357</f>
        <v>0</v>
      </c>
      <c r="P325" s="150">
        <f>Прил.6!R357</f>
        <v>0</v>
      </c>
      <c r="Q325" s="150">
        <f>Прил.6!S357</f>
        <v>23461</v>
      </c>
      <c r="R325" s="150">
        <f>Прил.6!T357</f>
        <v>0</v>
      </c>
      <c r="S325" s="150">
        <f>Прил.6!U357</f>
        <v>0</v>
      </c>
      <c r="T325" s="150">
        <f>Прил.6!V357</f>
        <v>0</v>
      </c>
      <c r="U325" s="150">
        <f>Прил.6!W357</f>
        <v>23461</v>
      </c>
      <c r="V325" s="150">
        <f>Прил.6!X357</f>
        <v>0</v>
      </c>
      <c r="W325" s="150">
        <f>Прил.6!Y357</f>
        <v>0</v>
      </c>
      <c r="X325" s="150">
        <f>Прил.6!Z357</f>
        <v>0</v>
      </c>
      <c r="Y325" s="150">
        <f>Прил.6!AA357</f>
        <v>23461</v>
      </c>
      <c r="Z325" s="150">
        <f>Прил.6!AB357</f>
        <v>0</v>
      </c>
      <c r="AA325" s="150">
        <f>Прил.6!AC357</f>
        <v>0</v>
      </c>
      <c r="AB325" s="150">
        <f>Прил.6!AD357</f>
        <v>0</v>
      </c>
      <c r="AC325" s="150">
        <f>Прил.6!AE357</f>
        <v>23461</v>
      </c>
      <c r="AD325" s="150">
        <f>Прил.6!AF357</f>
        <v>0</v>
      </c>
      <c r="AE325" s="150">
        <f>Прил.6!AG357</f>
        <v>0</v>
      </c>
      <c r="AF325" s="150">
        <f>Прил.6!AH357</f>
        <v>0</v>
      </c>
      <c r="AG325" s="150">
        <f>Прил.6!AI357</f>
        <v>23461</v>
      </c>
      <c r="AH325" s="150">
        <f>Прил.6!AJ357</f>
        <v>0</v>
      </c>
      <c r="AI325" s="150">
        <f>Прил.6!AK357</f>
        <v>0</v>
      </c>
      <c r="AJ325" s="150">
        <f>Прил.6!AL357</f>
        <v>0</v>
      </c>
      <c r="AK325" s="150">
        <f>Прил.6!AM357</f>
        <v>23461</v>
      </c>
      <c r="AL325" s="169">
        <f t="shared" si="47"/>
        <v>1</v>
      </c>
      <c r="AM325" s="235"/>
      <c r="AN325" s="456"/>
      <c r="AO325" s="71">
        <f t="shared" si="53"/>
        <v>0</v>
      </c>
    </row>
    <row r="326" spans="1:41" s="233" customFormat="1" ht="12" customHeight="1" x14ac:dyDescent="0.25">
      <c r="A326" s="382" t="str">
        <f>Прил.6!B358</f>
        <v>Субсидии бюджетным учреждениям</v>
      </c>
      <c r="B326" s="164" t="str">
        <f>Прил.6!D358</f>
        <v>0801</v>
      </c>
      <c r="C326" s="164" t="str">
        <f>Прил.6!E358</f>
        <v>0311314</v>
      </c>
      <c r="D326" s="164" t="str">
        <f>Прил.6!F358</f>
        <v>610</v>
      </c>
      <c r="E326" s="304">
        <f>Прил.6!G358</f>
        <v>0</v>
      </c>
      <c r="F326" s="304">
        <f>Прил.6!H358</f>
        <v>0</v>
      </c>
      <c r="G326" s="304">
        <f>Прил.6!I358</f>
        <v>0</v>
      </c>
      <c r="H326" s="304">
        <f>Прил.6!J358</f>
        <v>23461</v>
      </c>
      <c r="I326" s="293">
        <f>Прил.6!K358</f>
        <v>23461</v>
      </c>
      <c r="J326" s="293">
        <f>Прил.6!L358</f>
        <v>0</v>
      </c>
      <c r="K326" s="293">
        <f>Прил.6!M358</f>
        <v>0</v>
      </c>
      <c r="L326" s="293">
        <f>Прил.6!N358</f>
        <v>0</v>
      </c>
      <c r="M326" s="293">
        <f>Прил.6!O358</f>
        <v>23461</v>
      </c>
      <c r="N326" s="293">
        <f>Прил.6!P358</f>
        <v>0</v>
      </c>
      <c r="O326" s="293">
        <f>Прил.6!Q358</f>
        <v>0</v>
      </c>
      <c r="P326" s="293">
        <f>Прил.6!R358</f>
        <v>0</v>
      </c>
      <c r="Q326" s="150">
        <f>Прил.6!S358</f>
        <v>23461</v>
      </c>
      <c r="R326" s="293">
        <f>Прил.6!T358</f>
        <v>0</v>
      </c>
      <c r="S326" s="293">
        <f>Прил.6!U358</f>
        <v>0</v>
      </c>
      <c r="T326" s="293">
        <f>Прил.6!V358</f>
        <v>0</v>
      </c>
      <c r="U326" s="293">
        <f>Прил.6!W358</f>
        <v>23461</v>
      </c>
      <c r="V326" s="293">
        <f>Прил.6!X358</f>
        <v>0</v>
      </c>
      <c r="W326" s="293">
        <f>Прил.6!Y358</f>
        <v>0</v>
      </c>
      <c r="X326" s="293">
        <f>Прил.6!Z358</f>
        <v>0</v>
      </c>
      <c r="Y326" s="293">
        <f>Прил.6!AA358</f>
        <v>23461</v>
      </c>
      <c r="Z326" s="293">
        <f>Прил.6!AB358</f>
        <v>0</v>
      </c>
      <c r="AA326" s="293">
        <f>Прил.6!AC358</f>
        <v>0</v>
      </c>
      <c r="AB326" s="293">
        <f>Прил.6!AD358</f>
        <v>0</v>
      </c>
      <c r="AC326" s="293">
        <f>Прил.6!AE358</f>
        <v>23461</v>
      </c>
      <c r="AD326" s="293">
        <f>Прил.6!AF358</f>
        <v>0</v>
      </c>
      <c r="AE326" s="293">
        <f>Прил.6!AG358</f>
        <v>0</v>
      </c>
      <c r="AF326" s="293">
        <f>Прил.6!AH358</f>
        <v>0</v>
      </c>
      <c r="AG326" s="293">
        <f>Прил.6!AI358</f>
        <v>23461</v>
      </c>
      <c r="AH326" s="293">
        <f>Прил.6!AJ358</f>
        <v>0</v>
      </c>
      <c r="AI326" s="293">
        <f>Прил.6!AK358</f>
        <v>0</v>
      </c>
      <c r="AJ326" s="293">
        <f>Прил.6!AL358</f>
        <v>0</v>
      </c>
      <c r="AK326" s="293">
        <f>Прил.6!AM358</f>
        <v>23461</v>
      </c>
      <c r="AL326" s="169">
        <f t="shared" si="47"/>
        <v>1</v>
      </c>
      <c r="AM326" s="235"/>
      <c r="AN326" s="456"/>
      <c r="AO326" s="71">
        <f t="shared" si="53"/>
        <v>0</v>
      </c>
    </row>
    <row r="327" spans="1:41" s="32" customFormat="1" ht="12" customHeight="1" x14ac:dyDescent="0.25">
      <c r="A327" s="382" t="str">
        <f>Прил.6!B359</f>
        <v>Ремонт здания сельского Дома культуры в поселке Кресты</v>
      </c>
      <c r="B327" s="164" t="str">
        <f>Прил.6!D359</f>
        <v>0801</v>
      </c>
      <c r="C327" s="164" t="str">
        <f>Прил.6!E359</f>
        <v>0311319</v>
      </c>
      <c r="D327" s="164"/>
      <c r="E327" s="150">
        <f>Прил.6!G359</f>
        <v>2500200</v>
      </c>
      <c r="F327" s="234">
        <f>Прил.6!H359</f>
        <v>0</v>
      </c>
      <c r="G327" s="234">
        <f>Прил.6!I359</f>
        <v>0</v>
      </c>
      <c r="H327" s="234">
        <f>Прил.6!J359</f>
        <v>0</v>
      </c>
      <c r="I327" s="150">
        <f>Прил.6!K359</f>
        <v>2500200</v>
      </c>
      <c r="J327" s="150">
        <f>Прил.6!L359</f>
        <v>0</v>
      </c>
      <c r="K327" s="150">
        <f>Прил.6!M359</f>
        <v>0</v>
      </c>
      <c r="L327" s="150">
        <f>Прил.6!N359</f>
        <v>0</v>
      </c>
      <c r="M327" s="150">
        <f>Прил.6!O359</f>
        <v>2500200</v>
      </c>
      <c r="N327" s="150">
        <f>Прил.6!P359</f>
        <v>0</v>
      </c>
      <c r="O327" s="150">
        <f>Прил.6!Q359</f>
        <v>0</v>
      </c>
      <c r="P327" s="150">
        <f>Прил.6!R359</f>
        <v>0</v>
      </c>
      <c r="Q327" s="150">
        <f>Прил.6!S359</f>
        <v>2500200</v>
      </c>
      <c r="R327" s="150">
        <f>Прил.6!T359</f>
        <v>0</v>
      </c>
      <c r="S327" s="150">
        <f>Прил.6!U359</f>
        <v>0</v>
      </c>
      <c r="T327" s="150">
        <f>Прил.6!V359</f>
        <v>0</v>
      </c>
      <c r="U327" s="150">
        <f>Прил.6!W359</f>
        <v>2500200</v>
      </c>
      <c r="V327" s="150">
        <f>Прил.6!X359</f>
        <v>0</v>
      </c>
      <c r="W327" s="150">
        <f>Прил.6!Y359</f>
        <v>0</v>
      </c>
      <c r="X327" s="150">
        <f>Прил.6!Z359</f>
        <v>0</v>
      </c>
      <c r="Y327" s="150">
        <f>Прил.6!AA359</f>
        <v>2500200</v>
      </c>
      <c r="Z327" s="150">
        <f>Прил.6!AB359</f>
        <v>0</v>
      </c>
      <c r="AA327" s="150">
        <f>Прил.6!AC359</f>
        <v>0</v>
      </c>
      <c r="AB327" s="150">
        <f>Прил.6!AD359</f>
        <v>0</v>
      </c>
      <c r="AC327" s="150">
        <f>Прил.6!AE359</f>
        <v>2500200</v>
      </c>
      <c r="AD327" s="150">
        <f>Прил.6!AF359</f>
        <v>0</v>
      </c>
      <c r="AE327" s="150">
        <f>Прил.6!AG359</f>
        <v>0</v>
      </c>
      <c r="AF327" s="150">
        <f>Прил.6!AH359</f>
        <v>0</v>
      </c>
      <c r="AG327" s="150">
        <f>Прил.6!AI359</f>
        <v>2500200</v>
      </c>
      <c r="AH327" s="150">
        <f>Прил.6!AJ359</f>
        <v>0</v>
      </c>
      <c r="AI327" s="150">
        <f>Прил.6!AK359</f>
        <v>0</v>
      </c>
      <c r="AJ327" s="150">
        <f>Прил.6!AL359</f>
        <v>0</v>
      </c>
      <c r="AK327" s="150">
        <f>Прил.6!AM359</f>
        <v>2500200</v>
      </c>
      <c r="AL327" s="169">
        <f t="shared" si="47"/>
        <v>1</v>
      </c>
      <c r="AM327" s="235"/>
      <c r="AN327" s="456"/>
      <c r="AO327" s="71">
        <f t="shared" si="53"/>
        <v>0</v>
      </c>
    </row>
    <row r="328" spans="1:41" s="32" customFormat="1" ht="12" customHeight="1" x14ac:dyDescent="0.25">
      <c r="A328" s="382" t="str">
        <f>Прил.6!B360</f>
        <v>Предоставление субсидий бюджетным, автономным учреждениям и иным некоммерческим организациям</v>
      </c>
      <c r="B328" s="164" t="str">
        <f>Прил.6!D360</f>
        <v>0801</v>
      </c>
      <c r="C328" s="164" t="str">
        <f>Прил.6!E360</f>
        <v>0311319</v>
      </c>
      <c r="D328" s="164" t="str">
        <f>Прил.6!F360</f>
        <v>600</v>
      </c>
      <c r="E328" s="150">
        <f>Прил.6!G360</f>
        <v>2500200</v>
      </c>
      <c r="F328" s="234">
        <f>Прил.6!H360</f>
        <v>0</v>
      </c>
      <c r="G328" s="234">
        <f>Прил.6!I360</f>
        <v>0</v>
      </c>
      <c r="H328" s="234">
        <f>Прил.6!J360</f>
        <v>0</v>
      </c>
      <c r="I328" s="150">
        <f>Прил.6!K360</f>
        <v>2500200</v>
      </c>
      <c r="J328" s="150">
        <f>Прил.6!L360</f>
        <v>0</v>
      </c>
      <c r="K328" s="150">
        <f>Прил.6!M360</f>
        <v>0</v>
      </c>
      <c r="L328" s="150">
        <f>Прил.6!N360</f>
        <v>0</v>
      </c>
      <c r="M328" s="150">
        <f>Прил.6!O360</f>
        <v>2500200</v>
      </c>
      <c r="N328" s="150">
        <f>Прил.6!P360</f>
        <v>0</v>
      </c>
      <c r="O328" s="150">
        <f>Прил.6!Q360</f>
        <v>0</v>
      </c>
      <c r="P328" s="150">
        <f>Прил.6!R360</f>
        <v>0</v>
      </c>
      <c r="Q328" s="150">
        <f>Прил.6!S360</f>
        <v>2500200</v>
      </c>
      <c r="R328" s="150">
        <f>Прил.6!T360</f>
        <v>0</v>
      </c>
      <c r="S328" s="150">
        <f>Прил.6!U360</f>
        <v>0</v>
      </c>
      <c r="T328" s="150">
        <f>Прил.6!V360</f>
        <v>0</v>
      </c>
      <c r="U328" s="150">
        <f>Прил.6!W360</f>
        <v>2500200</v>
      </c>
      <c r="V328" s="150">
        <f>Прил.6!X360</f>
        <v>0</v>
      </c>
      <c r="W328" s="150">
        <f>Прил.6!Y360</f>
        <v>0</v>
      </c>
      <c r="X328" s="150">
        <f>Прил.6!Z360</f>
        <v>0</v>
      </c>
      <c r="Y328" s="150">
        <f>Прил.6!AA360</f>
        <v>2500200</v>
      </c>
      <c r="Z328" s="150">
        <f>Прил.6!AB360</f>
        <v>0</v>
      </c>
      <c r="AA328" s="150">
        <f>Прил.6!AC360</f>
        <v>0</v>
      </c>
      <c r="AB328" s="150">
        <f>Прил.6!AD360</f>
        <v>0</v>
      </c>
      <c r="AC328" s="150">
        <f>Прил.6!AE360</f>
        <v>2500200</v>
      </c>
      <c r="AD328" s="150">
        <f>Прил.6!AF360</f>
        <v>0</v>
      </c>
      <c r="AE328" s="150">
        <f>Прил.6!AG360</f>
        <v>0</v>
      </c>
      <c r="AF328" s="150">
        <f>Прил.6!AH360</f>
        <v>0</v>
      </c>
      <c r="AG328" s="150">
        <f>Прил.6!AI360</f>
        <v>2500200</v>
      </c>
      <c r="AH328" s="150">
        <f>Прил.6!AJ360</f>
        <v>0</v>
      </c>
      <c r="AI328" s="150">
        <f>Прил.6!AK360</f>
        <v>0</v>
      </c>
      <c r="AJ328" s="150">
        <f>Прил.6!AL360</f>
        <v>0</v>
      </c>
      <c r="AK328" s="150">
        <f>Прил.6!AM360</f>
        <v>2500200</v>
      </c>
      <c r="AL328" s="169">
        <f t="shared" si="47"/>
        <v>1</v>
      </c>
      <c r="AM328" s="235"/>
      <c r="AN328" s="456"/>
      <c r="AO328" s="71">
        <f t="shared" si="53"/>
        <v>0</v>
      </c>
    </row>
    <row r="329" spans="1:41" s="32" customFormat="1" ht="12" customHeight="1" x14ac:dyDescent="0.25">
      <c r="A329" s="382" t="str">
        <f>Прил.6!B361</f>
        <v>Субсидии бюджетным учреждениям</v>
      </c>
      <c r="B329" s="164" t="str">
        <f>Прил.6!D361</f>
        <v>0801</v>
      </c>
      <c r="C329" s="164" t="str">
        <f>Прил.6!E361</f>
        <v>0311319</v>
      </c>
      <c r="D329" s="164" t="str">
        <f>Прил.6!F361</f>
        <v>610</v>
      </c>
      <c r="E329" s="293">
        <f>Прил.6!G361</f>
        <v>2500200</v>
      </c>
      <c r="F329" s="304">
        <f>Прил.6!H361</f>
        <v>0</v>
      </c>
      <c r="G329" s="304">
        <f>Прил.6!I361</f>
        <v>0</v>
      </c>
      <c r="H329" s="304">
        <f>Прил.6!J361</f>
        <v>0</v>
      </c>
      <c r="I329" s="293">
        <f>Прил.6!K361</f>
        <v>2500200</v>
      </c>
      <c r="J329" s="293">
        <f>Прил.6!L361</f>
        <v>0</v>
      </c>
      <c r="K329" s="293">
        <f>Прил.6!M361</f>
        <v>0</v>
      </c>
      <c r="L329" s="293">
        <f>Прил.6!N361</f>
        <v>0</v>
      </c>
      <c r="M329" s="293">
        <f>Прил.6!O361</f>
        <v>2500200</v>
      </c>
      <c r="N329" s="293">
        <f>Прил.6!P361</f>
        <v>0</v>
      </c>
      <c r="O329" s="293">
        <f>Прил.6!Q361</f>
        <v>0</v>
      </c>
      <c r="P329" s="293">
        <f>Прил.6!R361</f>
        <v>0</v>
      </c>
      <c r="Q329" s="150">
        <f>Прил.6!S361</f>
        <v>2500200</v>
      </c>
      <c r="R329" s="293">
        <f>Прил.6!T361</f>
        <v>0</v>
      </c>
      <c r="S329" s="293">
        <f>Прил.6!U361</f>
        <v>0</v>
      </c>
      <c r="T329" s="293">
        <f>Прил.6!V361</f>
        <v>0</v>
      </c>
      <c r="U329" s="293">
        <f>Прил.6!W361</f>
        <v>2500200</v>
      </c>
      <c r="V329" s="293">
        <f>Прил.6!X361</f>
        <v>0</v>
      </c>
      <c r="W329" s="293">
        <f>Прил.6!Y361</f>
        <v>0</v>
      </c>
      <c r="X329" s="293">
        <f>Прил.6!Z361</f>
        <v>0</v>
      </c>
      <c r="Y329" s="293">
        <f>Прил.6!AA361</f>
        <v>2500200</v>
      </c>
      <c r="Z329" s="293">
        <f>Прил.6!AB361</f>
        <v>0</v>
      </c>
      <c r="AA329" s="293">
        <f>Прил.6!AC361</f>
        <v>0</v>
      </c>
      <c r="AB329" s="293">
        <f>Прил.6!AD361</f>
        <v>0</v>
      </c>
      <c r="AC329" s="293">
        <f>Прил.6!AE361</f>
        <v>2500200</v>
      </c>
      <c r="AD329" s="293">
        <f>Прил.6!AF361</f>
        <v>0</v>
      </c>
      <c r="AE329" s="293">
        <f>Прил.6!AG361</f>
        <v>0</v>
      </c>
      <c r="AF329" s="293">
        <f>Прил.6!AH361</f>
        <v>0</v>
      </c>
      <c r="AG329" s="293">
        <f>Прил.6!AI361</f>
        <v>2500200</v>
      </c>
      <c r="AH329" s="293">
        <f>Прил.6!AJ361</f>
        <v>0</v>
      </c>
      <c r="AI329" s="293">
        <f>Прил.6!AK361</f>
        <v>0</v>
      </c>
      <c r="AJ329" s="293">
        <f>Прил.6!AL361</f>
        <v>0</v>
      </c>
      <c r="AK329" s="293">
        <f>Прил.6!AM361</f>
        <v>2500200</v>
      </c>
      <c r="AL329" s="169">
        <f t="shared" ref="AL329:AL386" si="56">IF(SUM(Q329)&gt;0,1," ")</f>
        <v>1</v>
      </c>
      <c r="AM329" s="235"/>
      <c r="AN329" s="456"/>
      <c r="AO329" s="71">
        <f t="shared" si="53"/>
        <v>0</v>
      </c>
    </row>
    <row r="330" spans="1:41" s="233" customFormat="1" ht="12" customHeight="1" x14ac:dyDescent="0.2">
      <c r="A330" s="382" t="str">
        <f>Прил.6!B362</f>
        <v>Ремонт спортивного зала Дома культуры села Хатанга</v>
      </c>
      <c r="B330" s="164" t="str">
        <f>Прил.6!D362</f>
        <v>0801</v>
      </c>
      <c r="C330" s="164" t="str">
        <f>Прил.6!E362</f>
        <v>0311320</v>
      </c>
      <c r="D330" s="164"/>
      <c r="E330" s="234">
        <f>Прил.6!G362</f>
        <v>0</v>
      </c>
      <c r="F330" s="234">
        <f>Прил.6!H362</f>
        <v>0</v>
      </c>
      <c r="G330" s="234">
        <f>Прил.6!I362</f>
        <v>0</v>
      </c>
      <c r="H330" s="234">
        <f>Прил.6!J362</f>
        <v>0</v>
      </c>
      <c r="I330" s="150">
        <f>Прил.6!K362</f>
        <v>0</v>
      </c>
      <c r="J330" s="150">
        <f>Прил.6!L362</f>
        <v>0</v>
      </c>
      <c r="K330" s="150">
        <f>Прил.6!M362</f>
        <v>6000000</v>
      </c>
      <c r="L330" s="150">
        <f>Прил.6!N362</f>
        <v>0</v>
      </c>
      <c r="M330" s="150">
        <f>Прил.6!O362</f>
        <v>6000000</v>
      </c>
      <c r="N330" s="150">
        <f>Прил.6!P362</f>
        <v>0</v>
      </c>
      <c r="O330" s="150">
        <f>Прил.6!Q362</f>
        <v>0</v>
      </c>
      <c r="P330" s="150">
        <f>Прил.6!R362</f>
        <v>0</v>
      </c>
      <c r="Q330" s="150">
        <f>Прил.6!S362</f>
        <v>6000000</v>
      </c>
      <c r="R330" s="150">
        <f>Прил.6!T362</f>
        <v>0</v>
      </c>
      <c r="S330" s="150">
        <f>Прил.6!U362</f>
        <v>0</v>
      </c>
      <c r="T330" s="150">
        <f>Прил.6!V362</f>
        <v>0</v>
      </c>
      <c r="U330" s="150">
        <f>Прил.6!W362</f>
        <v>6000000</v>
      </c>
      <c r="V330" s="150">
        <f>Прил.6!X362</f>
        <v>0</v>
      </c>
      <c r="W330" s="150">
        <f>Прил.6!Y362</f>
        <v>0</v>
      </c>
      <c r="X330" s="150">
        <f>Прил.6!Z362</f>
        <v>0</v>
      </c>
      <c r="Y330" s="150">
        <f>Прил.6!AA362</f>
        <v>6000000</v>
      </c>
      <c r="Z330" s="150">
        <f>Прил.6!AB362</f>
        <v>0</v>
      </c>
      <c r="AA330" s="150">
        <f>Прил.6!AC362</f>
        <v>0</v>
      </c>
      <c r="AB330" s="150">
        <f>Прил.6!AD362</f>
        <v>0</v>
      </c>
      <c r="AC330" s="150">
        <f>Прил.6!AE362</f>
        <v>6000000</v>
      </c>
      <c r="AD330" s="150">
        <f>Прил.6!AF362</f>
        <v>0</v>
      </c>
      <c r="AE330" s="150">
        <f>Прил.6!AG362</f>
        <v>0</v>
      </c>
      <c r="AF330" s="150">
        <f>Прил.6!AH362</f>
        <v>0</v>
      </c>
      <c r="AG330" s="150">
        <f>Прил.6!AI362</f>
        <v>6000000</v>
      </c>
      <c r="AH330" s="150">
        <f>Прил.6!AJ362</f>
        <v>0</v>
      </c>
      <c r="AI330" s="150">
        <f>Прил.6!AK362</f>
        <v>0</v>
      </c>
      <c r="AJ330" s="150">
        <f>Прил.6!AL362</f>
        <v>0</v>
      </c>
      <c r="AK330" s="150">
        <f>Прил.6!AM362</f>
        <v>6000000</v>
      </c>
      <c r="AL330" s="169">
        <f t="shared" si="56"/>
        <v>1</v>
      </c>
      <c r="AM330" s="235"/>
      <c r="AN330" s="456"/>
    </row>
    <row r="331" spans="1:41" s="233" customFormat="1" ht="12" customHeight="1" x14ac:dyDescent="0.2">
      <c r="A331" s="382" t="str">
        <f>Прил.6!B363</f>
        <v>Предоставление субсидий бюджетным, автономным учреждениям и иным некоммерческим организациям</v>
      </c>
      <c r="B331" s="164" t="str">
        <f>Прил.6!D363</f>
        <v>0801</v>
      </c>
      <c r="C331" s="164" t="str">
        <f>Прил.6!E363</f>
        <v>0311320</v>
      </c>
      <c r="D331" s="164" t="str">
        <f>Прил.6!F363</f>
        <v>600</v>
      </c>
      <c r="E331" s="234">
        <f>Прил.6!G363</f>
        <v>0</v>
      </c>
      <c r="F331" s="234">
        <f>Прил.6!H363</f>
        <v>0</v>
      </c>
      <c r="G331" s="234">
        <f>Прил.6!I363</f>
        <v>0</v>
      </c>
      <c r="H331" s="234">
        <f>Прил.6!J363</f>
        <v>0</v>
      </c>
      <c r="I331" s="150">
        <f>Прил.6!K363</f>
        <v>0</v>
      </c>
      <c r="J331" s="150">
        <f>Прил.6!L363</f>
        <v>0</v>
      </c>
      <c r="K331" s="150">
        <f>Прил.6!M363</f>
        <v>6000000</v>
      </c>
      <c r="L331" s="150">
        <f>Прил.6!N363</f>
        <v>0</v>
      </c>
      <c r="M331" s="150">
        <f>Прил.6!O363</f>
        <v>6000000</v>
      </c>
      <c r="N331" s="150">
        <f>Прил.6!P363</f>
        <v>0</v>
      </c>
      <c r="O331" s="150">
        <f>Прил.6!Q363</f>
        <v>0</v>
      </c>
      <c r="P331" s="150">
        <f>Прил.6!R363</f>
        <v>0</v>
      </c>
      <c r="Q331" s="150">
        <f>Прил.6!S363</f>
        <v>6000000</v>
      </c>
      <c r="R331" s="150">
        <f>Прил.6!T363</f>
        <v>0</v>
      </c>
      <c r="S331" s="150">
        <f>Прил.6!U363</f>
        <v>0</v>
      </c>
      <c r="T331" s="150">
        <f>Прил.6!V363</f>
        <v>0</v>
      </c>
      <c r="U331" s="150">
        <f>Прил.6!W363</f>
        <v>6000000</v>
      </c>
      <c r="V331" s="150">
        <f>Прил.6!X363</f>
        <v>0</v>
      </c>
      <c r="W331" s="150">
        <f>Прил.6!Y363</f>
        <v>0</v>
      </c>
      <c r="X331" s="150">
        <f>Прил.6!Z363</f>
        <v>0</v>
      </c>
      <c r="Y331" s="150">
        <f>Прил.6!AA363</f>
        <v>6000000</v>
      </c>
      <c r="Z331" s="150">
        <f>Прил.6!AB363</f>
        <v>0</v>
      </c>
      <c r="AA331" s="150">
        <f>Прил.6!AC363</f>
        <v>0</v>
      </c>
      <c r="AB331" s="150">
        <f>Прил.6!AD363</f>
        <v>0</v>
      </c>
      <c r="AC331" s="150">
        <f>Прил.6!AE363</f>
        <v>6000000</v>
      </c>
      <c r="AD331" s="150">
        <f>Прил.6!AF363</f>
        <v>0</v>
      </c>
      <c r="AE331" s="150">
        <f>Прил.6!AG363</f>
        <v>0</v>
      </c>
      <c r="AF331" s="150">
        <f>Прил.6!AH363</f>
        <v>0</v>
      </c>
      <c r="AG331" s="150">
        <f>Прил.6!AI363</f>
        <v>6000000</v>
      </c>
      <c r="AH331" s="150">
        <f>Прил.6!AJ363</f>
        <v>0</v>
      </c>
      <c r="AI331" s="150">
        <f>Прил.6!AK363</f>
        <v>0</v>
      </c>
      <c r="AJ331" s="150">
        <f>Прил.6!AL363</f>
        <v>0</v>
      </c>
      <c r="AK331" s="150">
        <f>Прил.6!AM363</f>
        <v>6000000</v>
      </c>
      <c r="AL331" s="169">
        <f t="shared" si="56"/>
        <v>1</v>
      </c>
      <c r="AM331" s="235"/>
      <c r="AN331" s="456"/>
    </row>
    <row r="332" spans="1:41" s="233" customFormat="1" ht="12" customHeight="1" x14ac:dyDescent="0.2">
      <c r="A332" s="382" t="str">
        <f>Прил.6!B364</f>
        <v>Субсидии бюджетным учреждениям</v>
      </c>
      <c r="B332" s="164" t="str">
        <f>Прил.6!D364</f>
        <v>0801</v>
      </c>
      <c r="C332" s="164" t="str">
        <f>Прил.6!E364</f>
        <v>0311320</v>
      </c>
      <c r="D332" s="164" t="str">
        <f>Прил.6!F364</f>
        <v>610</v>
      </c>
      <c r="E332" s="304">
        <f>Прил.6!G364</f>
        <v>0</v>
      </c>
      <c r="F332" s="304">
        <f>Прил.6!H364</f>
        <v>0</v>
      </c>
      <c r="G332" s="304">
        <f>Прил.6!I364</f>
        <v>0</v>
      </c>
      <c r="H332" s="304">
        <f>Прил.6!J364</f>
        <v>0</v>
      </c>
      <c r="I332" s="293">
        <f>Прил.6!K364</f>
        <v>0</v>
      </c>
      <c r="J332" s="293">
        <f>Прил.6!L364</f>
        <v>0</v>
      </c>
      <c r="K332" s="293">
        <f>Прил.6!M364</f>
        <v>6000000</v>
      </c>
      <c r="L332" s="293">
        <f>Прил.6!N364</f>
        <v>0</v>
      </c>
      <c r="M332" s="293">
        <f>Прил.6!O364</f>
        <v>6000000</v>
      </c>
      <c r="N332" s="293">
        <f>Прил.6!P364</f>
        <v>0</v>
      </c>
      <c r="O332" s="293">
        <f>Прил.6!Q364</f>
        <v>0</v>
      </c>
      <c r="P332" s="293">
        <f>Прил.6!R364</f>
        <v>0</v>
      </c>
      <c r="Q332" s="150">
        <f>Прил.6!S364</f>
        <v>6000000</v>
      </c>
      <c r="R332" s="293">
        <f>Прил.6!T364</f>
        <v>0</v>
      </c>
      <c r="S332" s="293">
        <f>Прил.6!U364</f>
        <v>0</v>
      </c>
      <c r="T332" s="293">
        <f>Прил.6!V364</f>
        <v>0</v>
      </c>
      <c r="U332" s="293">
        <f>Прил.6!W364</f>
        <v>6000000</v>
      </c>
      <c r="V332" s="293">
        <f>Прил.6!X364</f>
        <v>0</v>
      </c>
      <c r="W332" s="293">
        <f>Прил.6!Y364</f>
        <v>0</v>
      </c>
      <c r="X332" s="293">
        <f>Прил.6!Z364</f>
        <v>0</v>
      </c>
      <c r="Y332" s="293">
        <f>Прил.6!AA364</f>
        <v>6000000</v>
      </c>
      <c r="Z332" s="293">
        <f>Прил.6!AB364</f>
        <v>0</v>
      </c>
      <c r="AA332" s="293">
        <f>Прил.6!AC364</f>
        <v>0</v>
      </c>
      <c r="AB332" s="293">
        <f>Прил.6!AD364</f>
        <v>0</v>
      </c>
      <c r="AC332" s="293">
        <f>Прил.6!AE364</f>
        <v>6000000</v>
      </c>
      <c r="AD332" s="293">
        <f>Прил.6!AF364</f>
        <v>0</v>
      </c>
      <c r="AE332" s="293">
        <f>Прил.6!AG364</f>
        <v>0</v>
      </c>
      <c r="AF332" s="293">
        <f>Прил.6!AH364</f>
        <v>0</v>
      </c>
      <c r="AG332" s="293">
        <f>Прил.6!AI364</f>
        <v>6000000</v>
      </c>
      <c r="AH332" s="293">
        <f>Прил.6!AJ364</f>
        <v>0</v>
      </c>
      <c r="AI332" s="293">
        <f>Прил.6!AK364</f>
        <v>0</v>
      </c>
      <c r="AJ332" s="293">
        <f>Прил.6!AL364</f>
        <v>0</v>
      </c>
      <c r="AK332" s="293">
        <f>Прил.6!AM364</f>
        <v>6000000</v>
      </c>
      <c r="AL332" s="169">
        <f t="shared" si="56"/>
        <v>1</v>
      </c>
      <c r="AM332" s="235"/>
      <c r="AN332" s="456"/>
      <c r="AO332" s="286"/>
    </row>
    <row r="333" spans="1:41" s="32" customFormat="1" ht="12" customHeight="1" x14ac:dyDescent="0.25">
      <c r="A333" s="382" t="str">
        <f>Прил.6!B377</f>
        <v>Муниципальная программа Таймырского Долгано-Ненецкого муниципального района "Культура Таймыра" на 2014-2017 годы</v>
      </c>
      <c r="B333" s="164" t="str">
        <f>Прил.6!D377</f>
        <v>0801</v>
      </c>
      <c r="C333" s="164" t="str">
        <f>Прил.6!E377</f>
        <v>0310602</v>
      </c>
      <c r="D333" s="164"/>
      <c r="E333" s="150">
        <f>Прил.6!G377</f>
        <v>1119840</v>
      </c>
      <c r="F333" s="150">
        <f>Прил.6!H377</f>
        <v>0</v>
      </c>
      <c r="G333" s="150">
        <f>Прил.6!I377</f>
        <v>0</v>
      </c>
      <c r="H333" s="150">
        <f>Прил.6!J377</f>
        <v>0</v>
      </c>
      <c r="I333" s="150">
        <f>Прил.6!K377</f>
        <v>1119840</v>
      </c>
      <c r="J333" s="150">
        <f>Прил.6!L377</f>
        <v>0</v>
      </c>
      <c r="K333" s="150">
        <f>Прил.6!M377</f>
        <v>0</v>
      </c>
      <c r="L333" s="150">
        <f>Прил.6!N377</f>
        <v>0</v>
      </c>
      <c r="M333" s="150">
        <f>Прил.6!O377</f>
        <v>1119840</v>
      </c>
      <c r="N333" s="150">
        <f>Прил.6!P377</f>
        <v>0</v>
      </c>
      <c r="O333" s="150">
        <f>Прил.6!Q377</f>
        <v>0</v>
      </c>
      <c r="P333" s="150">
        <f>Прил.6!R377</f>
        <v>0</v>
      </c>
      <c r="Q333" s="150">
        <f>Прил.6!S377</f>
        <v>1119840</v>
      </c>
      <c r="R333" s="150">
        <f>Прил.6!T377</f>
        <v>0</v>
      </c>
      <c r="S333" s="150">
        <f>Прил.6!U377</f>
        <v>0</v>
      </c>
      <c r="T333" s="150">
        <f>Прил.6!V377</f>
        <v>0</v>
      </c>
      <c r="U333" s="150">
        <f>Прил.6!W377</f>
        <v>1119840</v>
      </c>
      <c r="V333" s="150">
        <f>Прил.6!X377</f>
        <v>0</v>
      </c>
      <c r="W333" s="150">
        <f>Прил.6!Y377</f>
        <v>0</v>
      </c>
      <c r="X333" s="150">
        <f>Прил.6!Z377</f>
        <v>0</v>
      </c>
      <c r="Y333" s="150">
        <f>Прил.6!AA377</f>
        <v>1119840</v>
      </c>
      <c r="Z333" s="150">
        <f>Прил.6!AB377</f>
        <v>0</v>
      </c>
      <c r="AA333" s="150">
        <f>Прил.6!AC377</f>
        <v>0</v>
      </c>
      <c r="AB333" s="150">
        <f>Прил.6!AD377</f>
        <v>0</v>
      </c>
      <c r="AC333" s="150">
        <f>Прил.6!AE377</f>
        <v>1119840</v>
      </c>
      <c r="AD333" s="150">
        <f>Прил.6!AF377</f>
        <v>0</v>
      </c>
      <c r="AE333" s="150">
        <f>Прил.6!AG377</f>
        <v>0</v>
      </c>
      <c r="AF333" s="150">
        <f>Прил.6!AH377</f>
        <v>0</v>
      </c>
      <c r="AG333" s="150">
        <f>Прил.6!AI377</f>
        <v>1119840</v>
      </c>
      <c r="AH333" s="150">
        <f>Прил.6!AJ377</f>
        <v>0</v>
      </c>
      <c r="AI333" s="150">
        <f>Прил.6!AK377</f>
        <v>0</v>
      </c>
      <c r="AJ333" s="150">
        <f>Прил.6!AL377</f>
        <v>0</v>
      </c>
      <c r="AK333" s="150">
        <f>Прил.6!AM377</f>
        <v>1119840</v>
      </c>
      <c r="AL333" s="169">
        <f t="shared" si="56"/>
        <v>1</v>
      </c>
      <c r="AM333" s="100"/>
      <c r="AN333" s="452"/>
      <c r="AO333" s="71">
        <f>I333-AK333</f>
        <v>0</v>
      </c>
    </row>
    <row r="334" spans="1:41" s="32" customFormat="1" ht="12" customHeight="1" x14ac:dyDescent="0.25">
      <c r="A334" s="382" t="str">
        <f>Прил.6!B378</f>
        <v>Предоставление субсидий бюджетным, автономным учреждениям и иным некоммерческим организациям</v>
      </c>
      <c r="B334" s="164" t="str">
        <f>Прил.6!D378</f>
        <v>0801</v>
      </c>
      <c r="C334" s="164" t="str">
        <f>Прил.6!E378</f>
        <v>0310602</v>
      </c>
      <c r="D334" s="164" t="str">
        <f>Прил.6!F378</f>
        <v>600</v>
      </c>
      <c r="E334" s="150">
        <f>Прил.6!G378</f>
        <v>1119840</v>
      </c>
      <c r="F334" s="150">
        <f>Прил.6!H378</f>
        <v>0</v>
      </c>
      <c r="G334" s="150">
        <f>Прил.6!I378</f>
        <v>0</v>
      </c>
      <c r="H334" s="150">
        <f>Прил.6!J378</f>
        <v>-520000</v>
      </c>
      <c r="I334" s="150">
        <f>Прил.6!K378</f>
        <v>599840</v>
      </c>
      <c r="J334" s="150">
        <f>Прил.6!L378</f>
        <v>0</v>
      </c>
      <c r="K334" s="150">
        <f>Прил.6!M378</f>
        <v>0</v>
      </c>
      <c r="L334" s="150">
        <f>Прил.6!N378</f>
        <v>0</v>
      </c>
      <c r="M334" s="150">
        <f>Прил.6!O378</f>
        <v>599840</v>
      </c>
      <c r="N334" s="150">
        <f>Прил.6!P378</f>
        <v>0</v>
      </c>
      <c r="O334" s="150">
        <f>Прил.6!Q378</f>
        <v>0</v>
      </c>
      <c r="P334" s="150">
        <f>Прил.6!R378</f>
        <v>0</v>
      </c>
      <c r="Q334" s="150">
        <f>Прил.6!S378</f>
        <v>599840</v>
      </c>
      <c r="R334" s="150">
        <f>Прил.6!T378</f>
        <v>0</v>
      </c>
      <c r="S334" s="150">
        <f>Прил.6!U378</f>
        <v>0</v>
      </c>
      <c r="T334" s="150">
        <f>Прил.6!V378</f>
        <v>0</v>
      </c>
      <c r="U334" s="150">
        <f>Прил.6!W378</f>
        <v>599840</v>
      </c>
      <c r="V334" s="150">
        <f>Прил.6!X378</f>
        <v>0</v>
      </c>
      <c r="W334" s="150">
        <f>Прил.6!Y378</f>
        <v>0</v>
      </c>
      <c r="X334" s="150">
        <f>Прил.6!Z378</f>
        <v>0</v>
      </c>
      <c r="Y334" s="150">
        <f>Прил.6!AA378</f>
        <v>599840</v>
      </c>
      <c r="Z334" s="150">
        <f>Прил.6!AB378</f>
        <v>0</v>
      </c>
      <c r="AA334" s="150">
        <f>Прил.6!AC378</f>
        <v>0</v>
      </c>
      <c r="AB334" s="150">
        <f>Прил.6!AD378</f>
        <v>0</v>
      </c>
      <c r="AC334" s="150">
        <f>Прил.6!AE378</f>
        <v>599840</v>
      </c>
      <c r="AD334" s="150">
        <f>Прил.6!AF378</f>
        <v>0</v>
      </c>
      <c r="AE334" s="150">
        <f>Прил.6!AG378</f>
        <v>0</v>
      </c>
      <c r="AF334" s="150">
        <f>Прил.6!AH378</f>
        <v>0</v>
      </c>
      <c r="AG334" s="150">
        <f>Прил.6!AI378</f>
        <v>599840</v>
      </c>
      <c r="AH334" s="150">
        <f>Прил.6!AJ378</f>
        <v>0</v>
      </c>
      <c r="AI334" s="150">
        <f>Прил.6!AK378</f>
        <v>0</v>
      </c>
      <c r="AJ334" s="150">
        <f>Прил.6!AL378</f>
        <v>0</v>
      </c>
      <c r="AK334" s="150">
        <f>Прил.6!AM378</f>
        <v>599840</v>
      </c>
      <c r="AL334" s="169">
        <f t="shared" si="56"/>
        <v>1</v>
      </c>
      <c r="AM334" s="100"/>
      <c r="AN334" s="452"/>
      <c r="AO334" s="71">
        <f>I334-AK334</f>
        <v>0</v>
      </c>
    </row>
    <row r="335" spans="1:41" s="104" customFormat="1" ht="12" customHeight="1" x14ac:dyDescent="0.25">
      <c r="A335" s="382" t="str">
        <f>Прил.6!B379</f>
        <v>Субсидии бюджетным учреждениям</v>
      </c>
      <c r="B335" s="164" t="str">
        <f>Прил.6!D379</f>
        <v>0801</v>
      </c>
      <c r="C335" s="164" t="str">
        <f>Прил.6!E379</f>
        <v>0310602</v>
      </c>
      <c r="D335" s="164" t="str">
        <f>Прил.6!F379</f>
        <v>610</v>
      </c>
      <c r="E335" s="293">
        <f>Прил.6!G379</f>
        <v>1119840</v>
      </c>
      <c r="F335" s="293">
        <f>Прил.6!H379</f>
        <v>0</v>
      </c>
      <c r="G335" s="293">
        <f>Прил.6!I379</f>
        <v>0</v>
      </c>
      <c r="H335" s="293">
        <f>Прил.6!J379</f>
        <v>-520000</v>
      </c>
      <c r="I335" s="293">
        <f>Прил.6!K379</f>
        <v>599840</v>
      </c>
      <c r="J335" s="293">
        <f>Прил.6!L379</f>
        <v>0</v>
      </c>
      <c r="K335" s="293">
        <f>Прил.6!M379</f>
        <v>0</v>
      </c>
      <c r="L335" s="293">
        <f>Прил.6!N379</f>
        <v>0</v>
      </c>
      <c r="M335" s="293">
        <f>Прил.6!O379</f>
        <v>599840</v>
      </c>
      <c r="N335" s="293">
        <f>Прил.6!P379</f>
        <v>0</v>
      </c>
      <c r="O335" s="293">
        <f>Прил.6!Q379</f>
        <v>0</v>
      </c>
      <c r="P335" s="293">
        <f>Прил.6!R379</f>
        <v>0</v>
      </c>
      <c r="Q335" s="150">
        <f>Прил.6!S379</f>
        <v>599840</v>
      </c>
      <c r="R335" s="293">
        <f>Прил.6!T379</f>
        <v>0</v>
      </c>
      <c r="S335" s="293">
        <f>Прил.6!U379</f>
        <v>0</v>
      </c>
      <c r="T335" s="293">
        <f>Прил.6!V379</f>
        <v>0</v>
      </c>
      <c r="U335" s="293">
        <f>Прил.6!W379</f>
        <v>599840</v>
      </c>
      <c r="V335" s="293">
        <f>Прил.6!X379</f>
        <v>0</v>
      </c>
      <c r="W335" s="293">
        <f>Прил.6!Y379</f>
        <v>0</v>
      </c>
      <c r="X335" s="293">
        <f>Прил.6!Z379</f>
        <v>0</v>
      </c>
      <c r="Y335" s="293">
        <f>Прил.6!AA379</f>
        <v>599840</v>
      </c>
      <c r="Z335" s="293">
        <f>Прил.6!AB379</f>
        <v>0</v>
      </c>
      <c r="AA335" s="293">
        <f>Прил.6!AC379</f>
        <v>0</v>
      </c>
      <c r="AB335" s="293">
        <f>Прил.6!AD379</f>
        <v>0</v>
      </c>
      <c r="AC335" s="293">
        <f>Прил.6!AE379</f>
        <v>599840</v>
      </c>
      <c r="AD335" s="293">
        <f>Прил.6!AF379</f>
        <v>0</v>
      </c>
      <c r="AE335" s="293">
        <f>Прил.6!AG379</f>
        <v>0</v>
      </c>
      <c r="AF335" s="293">
        <f>Прил.6!AH379</f>
        <v>0</v>
      </c>
      <c r="AG335" s="293">
        <f>Прил.6!AI379</f>
        <v>599840</v>
      </c>
      <c r="AH335" s="293">
        <f>Прил.6!AJ379</f>
        <v>0</v>
      </c>
      <c r="AI335" s="293">
        <f>Прил.6!AK379</f>
        <v>0</v>
      </c>
      <c r="AJ335" s="293">
        <f>Прил.6!AL379</f>
        <v>0</v>
      </c>
      <c r="AK335" s="293">
        <f>Прил.6!AM379</f>
        <v>599840</v>
      </c>
      <c r="AL335" s="169">
        <f t="shared" si="56"/>
        <v>1</v>
      </c>
      <c r="AM335" s="100"/>
      <c r="AN335" s="366"/>
      <c r="AO335" s="71">
        <f>I335-AK335</f>
        <v>0</v>
      </c>
    </row>
    <row r="336" spans="1:41" s="32" customFormat="1" ht="12" customHeight="1" x14ac:dyDescent="0.25">
      <c r="A336" s="382" t="str">
        <f>Прил.6!B380</f>
        <v>Закупка товаров, работ и услуг для государственных (муниципальных) нужд</v>
      </c>
      <c r="B336" s="164" t="str">
        <f>Прил.6!D380</f>
        <v>0801</v>
      </c>
      <c r="C336" s="164" t="str">
        <f>Прил.6!E380</f>
        <v>0310602</v>
      </c>
      <c r="D336" s="164" t="str">
        <f>Прил.6!F380</f>
        <v>200</v>
      </c>
      <c r="E336" s="150">
        <f>Прил.6!G380</f>
        <v>0</v>
      </c>
      <c r="F336" s="150">
        <f>Прил.6!H380</f>
        <v>0</v>
      </c>
      <c r="G336" s="150">
        <f>Прил.6!I380</f>
        <v>0</v>
      </c>
      <c r="H336" s="150">
        <f>Прил.6!J380</f>
        <v>520000</v>
      </c>
      <c r="I336" s="150">
        <f>Прил.6!K380</f>
        <v>520000</v>
      </c>
      <c r="J336" s="150">
        <f>Прил.6!L380</f>
        <v>0</v>
      </c>
      <c r="K336" s="150">
        <f>Прил.6!M380</f>
        <v>0</v>
      </c>
      <c r="L336" s="150">
        <f>Прил.6!N380</f>
        <v>0</v>
      </c>
      <c r="M336" s="150">
        <f>Прил.6!O380</f>
        <v>520000</v>
      </c>
      <c r="N336" s="150">
        <f>Прил.6!P380</f>
        <v>0</v>
      </c>
      <c r="O336" s="150">
        <f>Прил.6!Q380</f>
        <v>0</v>
      </c>
      <c r="P336" s="150">
        <f>Прил.6!R380</f>
        <v>0</v>
      </c>
      <c r="Q336" s="150">
        <f>Прил.6!S380</f>
        <v>520000</v>
      </c>
      <c r="R336" s="150">
        <f>Прил.6!T380</f>
        <v>0</v>
      </c>
      <c r="S336" s="150">
        <f>Прил.6!U380</f>
        <v>0</v>
      </c>
      <c r="T336" s="150">
        <f>Прил.6!V380</f>
        <v>0</v>
      </c>
      <c r="U336" s="150">
        <f>Прил.6!W380</f>
        <v>520000</v>
      </c>
      <c r="V336" s="150">
        <f>Прил.6!X380</f>
        <v>0</v>
      </c>
      <c r="W336" s="150">
        <f>Прил.6!Y380</f>
        <v>0</v>
      </c>
      <c r="X336" s="150">
        <f>Прил.6!Z380</f>
        <v>0</v>
      </c>
      <c r="Y336" s="150">
        <f>Прил.6!AA380</f>
        <v>520000</v>
      </c>
      <c r="Z336" s="150">
        <f>Прил.6!AB380</f>
        <v>0</v>
      </c>
      <c r="AA336" s="150">
        <f>Прил.6!AC380</f>
        <v>0</v>
      </c>
      <c r="AB336" s="150">
        <f>Прил.6!AD380</f>
        <v>0</v>
      </c>
      <c r="AC336" s="150">
        <f>Прил.6!AE380</f>
        <v>520000</v>
      </c>
      <c r="AD336" s="150">
        <f>Прил.6!AF380</f>
        <v>0</v>
      </c>
      <c r="AE336" s="150">
        <f>Прил.6!AG380</f>
        <v>0</v>
      </c>
      <c r="AF336" s="150">
        <f>Прил.6!AH380</f>
        <v>0</v>
      </c>
      <c r="AG336" s="150">
        <f>Прил.6!AI380</f>
        <v>520000</v>
      </c>
      <c r="AH336" s="150">
        <f>Прил.6!AJ380</f>
        <v>0</v>
      </c>
      <c r="AI336" s="150">
        <f>Прил.6!AK380</f>
        <v>0</v>
      </c>
      <c r="AJ336" s="150">
        <f>Прил.6!AL380</f>
        <v>0</v>
      </c>
      <c r="AK336" s="150">
        <f>Прил.6!AM380</f>
        <v>520000</v>
      </c>
      <c r="AL336" s="169">
        <f t="shared" si="56"/>
        <v>1</v>
      </c>
      <c r="AM336" s="100"/>
      <c r="AN336" s="452"/>
      <c r="AO336" s="71">
        <f>I336-AK336</f>
        <v>0</v>
      </c>
    </row>
    <row r="337" spans="1:41" s="104" customFormat="1" ht="12" customHeight="1" x14ac:dyDescent="0.25">
      <c r="A337" s="382" t="str">
        <f>Прил.6!B381</f>
        <v>Иные закупки товаров, работ и услуг для обеспечения государственных (муниципальных) нужд</v>
      </c>
      <c r="B337" s="164" t="str">
        <f>Прил.6!D381</f>
        <v>0801</v>
      </c>
      <c r="C337" s="164" t="str">
        <f>Прил.6!E381</f>
        <v>0310602</v>
      </c>
      <c r="D337" s="164" t="str">
        <f>Прил.6!F381</f>
        <v>240</v>
      </c>
      <c r="E337" s="293">
        <f>Прил.6!G381</f>
        <v>0</v>
      </c>
      <c r="F337" s="293">
        <f>Прил.6!H381</f>
        <v>0</v>
      </c>
      <c r="G337" s="293">
        <f>Прил.6!I381</f>
        <v>0</v>
      </c>
      <c r="H337" s="293">
        <f>Прил.6!J381</f>
        <v>520000</v>
      </c>
      <c r="I337" s="293">
        <f>Прил.6!K381</f>
        <v>520000</v>
      </c>
      <c r="J337" s="293">
        <f>Прил.6!L381</f>
        <v>0</v>
      </c>
      <c r="K337" s="293">
        <f>Прил.6!M381+Прил.6!M246</f>
        <v>1800000</v>
      </c>
      <c r="L337" s="293">
        <f>Прил.6!N381+Прил.6!N246</f>
        <v>0</v>
      </c>
      <c r="M337" s="293">
        <f>Прил.6!O381+Прил.6!O246</f>
        <v>2320000</v>
      </c>
      <c r="N337" s="293">
        <f>Прил.6!P381+Прил.6!P246</f>
        <v>0</v>
      </c>
      <c r="O337" s="293">
        <f>Прил.6!Q381+Прил.6!Q246</f>
        <v>0</v>
      </c>
      <c r="P337" s="293">
        <f>Прил.6!R381+Прил.6!R246</f>
        <v>0</v>
      </c>
      <c r="Q337" s="150">
        <f>Прил.6!S381+Прил.6!S246</f>
        <v>2320000</v>
      </c>
      <c r="R337" s="293">
        <f>Прил.6!T381+Прил.6!T246</f>
        <v>0</v>
      </c>
      <c r="S337" s="293">
        <f>Прил.6!U381+Прил.6!U246</f>
        <v>0</v>
      </c>
      <c r="T337" s="293">
        <f>Прил.6!V381+Прил.6!V246</f>
        <v>0</v>
      </c>
      <c r="U337" s="293">
        <f>Прил.6!W381+Прил.6!W246</f>
        <v>2320000</v>
      </c>
      <c r="V337" s="293">
        <f>Прил.6!X381+Прил.6!X246</f>
        <v>0</v>
      </c>
      <c r="W337" s="293">
        <f>Прил.6!Y381+Прил.6!Y246</f>
        <v>0</v>
      </c>
      <c r="X337" s="293">
        <f>Прил.6!Z381+Прил.6!Z246</f>
        <v>0</v>
      </c>
      <c r="Y337" s="293">
        <f>Прил.6!AA381+Прил.6!AA246</f>
        <v>2320000</v>
      </c>
      <c r="Z337" s="293">
        <f>Прил.6!AB381+Прил.6!AB246</f>
        <v>0</v>
      </c>
      <c r="AA337" s="293">
        <f>Прил.6!AC381+Прил.6!AC246</f>
        <v>0</v>
      </c>
      <c r="AB337" s="293">
        <f>Прил.6!AD381+Прил.6!AD246</f>
        <v>0</v>
      </c>
      <c r="AC337" s="293">
        <f>Прил.6!AE381+Прил.6!AE246</f>
        <v>2320000</v>
      </c>
      <c r="AD337" s="293">
        <f>Прил.6!AF381+Прил.6!AF246</f>
        <v>0</v>
      </c>
      <c r="AE337" s="293">
        <f>Прил.6!AG381+Прил.6!AG246</f>
        <v>0</v>
      </c>
      <c r="AF337" s="293">
        <f>Прил.6!AH381+Прил.6!AH246</f>
        <v>0</v>
      </c>
      <c r="AG337" s="293">
        <f>Прил.6!AI381+Прил.6!AI246</f>
        <v>2320000</v>
      </c>
      <c r="AH337" s="293">
        <f>Прил.6!AJ381+Прил.6!AJ246</f>
        <v>0</v>
      </c>
      <c r="AI337" s="293">
        <f>Прил.6!AK381+Прил.6!AK246</f>
        <v>0</v>
      </c>
      <c r="AJ337" s="293">
        <f>Прил.6!AL381+Прил.6!AL246</f>
        <v>0</v>
      </c>
      <c r="AK337" s="293">
        <f>Прил.6!AM381+Прил.6!AM246</f>
        <v>2320000</v>
      </c>
      <c r="AL337" s="169">
        <f t="shared" si="56"/>
        <v>1</v>
      </c>
      <c r="AM337" s="100"/>
      <c r="AN337" s="366"/>
      <c r="AO337" s="71">
        <f>I337-AK337</f>
        <v>-1800000</v>
      </c>
    </row>
    <row r="338" spans="1:41" s="104" customFormat="1" ht="12" customHeight="1" x14ac:dyDescent="0.25">
      <c r="A338" s="382" t="str">
        <f>Прил.6!B382</f>
        <v>Персональные выплаты, устанавливаемые с учетом опыта работы при наличии ученой степени, почетного звания, нагрудного знака (значка)</v>
      </c>
      <c r="B338" s="164" t="str">
        <f>Прил.6!D382</f>
        <v>0801</v>
      </c>
      <c r="C338" s="164" t="str">
        <f>Прил.6!E382</f>
        <v>0311031</v>
      </c>
      <c r="D338" s="164"/>
      <c r="E338" s="150">
        <f>Прил.6!G382</f>
        <v>0</v>
      </c>
      <c r="F338" s="150">
        <f>Прил.6!H382</f>
        <v>0</v>
      </c>
      <c r="G338" s="150">
        <f>Прил.6!I382</f>
        <v>0</v>
      </c>
      <c r="H338" s="150">
        <f>Прил.6!J382</f>
        <v>0</v>
      </c>
      <c r="I338" s="150">
        <f>Прил.6!K382</f>
        <v>0</v>
      </c>
      <c r="J338" s="150">
        <f>Прил.6!L382</f>
        <v>39000</v>
      </c>
      <c r="K338" s="150">
        <f>Прил.6!M382</f>
        <v>0</v>
      </c>
      <c r="L338" s="150">
        <f>Прил.6!N382</f>
        <v>0</v>
      </c>
      <c r="M338" s="150">
        <f>Прил.6!O382</f>
        <v>39000</v>
      </c>
      <c r="N338" s="150">
        <f>Прил.6!P382</f>
        <v>0</v>
      </c>
      <c r="O338" s="150">
        <f>Прил.6!Q382</f>
        <v>0</v>
      </c>
      <c r="P338" s="150">
        <f>Прил.6!R382</f>
        <v>0</v>
      </c>
      <c r="Q338" s="150">
        <f>Прил.6!S382</f>
        <v>39000</v>
      </c>
      <c r="R338" s="150">
        <f>Прил.6!T382</f>
        <v>0</v>
      </c>
      <c r="S338" s="150">
        <f>Прил.6!U382</f>
        <v>0</v>
      </c>
      <c r="T338" s="150">
        <f>Прил.6!V382</f>
        <v>0</v>
      </c>
      <c r="U338" s="150">
        <f>Прил.6!W382</f>
        <v>39000</v>
      </c>
      <c r="V338" s="150">
        <f>Прил.6!X382</f>
        <v>0</v>
      </c>
      <c r="W338" s="150">
        <f>Прил.6!Y382</f>
        <v>0</v>
      </c>
      <c r="X338" s="150">
        <f>Прил.6!Z382</f>
        <v>0</v>
      </c>
      <c r="Y338" s="150">
        <f>Прил.6!AA382</f>
        <v>39000</v>
      </c>
      <c r="Z338" s="150">
        <f>Прил.6!AB382</f>
        <v>0</v>
      </c>
      <c r="AA338" s="150">
        <f>Прил.6!AC382</f>
        <v>0</v>
      </c>
      <c r="AB338" s="150">
        <f>Прил.6!AD382</f>
        <v>0</v>
      </c>
      <c r="AC338" s="150">
        <f>Прил.6!AE382</f>
        <v>39000</v>
      </c>
      <c r="AD338" s="150">
        <f>Прил.6!AF382</f>
        <v>0</v>
      </c>
      <c r="AE338" s="150">
        <f>Прил.6!AG382</f>
        <v>0</v>
      </c>
      <c r="AF338" s="150">
        <f>Прил.6!AH382</f>
        <v>0</v>
      </c>
      <c r="AG338" s="150">
        <f>Прил.6!AI382</f>
        <v>39000</v>
      </c>
      <c r="AH338" s="150">
        <f>Прил.6!AJ382</f>
        <v>0</v>
      </c>
      <c r="AI338" s="150">
        <f>Прил.6!AK382</f>
        <v>0</v>
      </c>
      <c r="AJ338" s="150">
        <f>Прил.6!AL382</f>
        <v>0</v>
      </c>
      <c r="AK338" s="150">
        <f>Прил.6!AM382</f>
        <v>39000</v>
      </c>
      <c r="AL338" s="169">
        <f t="shared" si="56"/>
        <v>1</v>
      </c>
      <c r="AM338" s="100"/>
      <c r="AN338" s="366"/>
      <c r="AO338" s="71"/>
    </row>
    <row r="339" spans="1:41" s="104" customFormat="1" ht="12" customHeight="1" x14ac:dyDescent="0.25">
      <c r="A339" s="382" t="str">
        <f>Прил.6!B383</f>
        <v>Предоставление субсидий бюджетным, автономным учреждениям и иным некоммерческим организациям</v>
      </c>
      <c r="B339" s="164" t="str">
        <f>Прил.6!D383</f>
        <v>0801</v>
      </c>
      <c r="C339" s="164" t="str">
        <f>Прил.6!E383</f>
        <v>0311031</v>
      </c>
      <c r="D339" s="164" t="str">
        <f>Прил.6!F383</f>
        <v>600</v>
      </c>
      <c r="E339" s="150">
        <f>Прил.6!G383</f>
        <v>0</v>
      </c>
      <c r="F339" s="150">
        <f>Прил.6!H383</f>
        <v>0</v>
      </c>
      <c r="G339" s="150">
        <f>Прил.6!I383</f>
        <v>0</v>
      </c>
      <c r="H339" s="150">
        <f>Прил.6!J383</f>
        <v>0</v>
      </c>
      <c r="I339" s="150">
        <f>Прил.6!K383</f>
        <v>0</v>
      </c>
      <c r="J339" s="150">
        <f>Прил.6!L383</f>
        <v>39000</v>
      </c>
      <c r="K339" s="150">
        <f>Прил.6!M383</f>
        <v>0</v>
      </c>
      <c r="L339" s="150">
        <f>Прил.6!N383</f>
        <v>0</v>
      </c>
      <c r="M339" s="150">
        <f>Прил.6!O383</f>
        <v>39000</v>
      </c>
      <c r="N339" s="150">
        <f>Прил.6!P383</f>
        <v>0</v>
      </c>
      <c r="O339" s="150">
        <f>Прил.6!Q383</f>
        <v>0</v>
      </c>
      <c r="P339" s="150">
        <f>Прил.6!R383</f>
        <v>0</v>
      </c>
      <c r="Q339" s="150">
        <f>Прил.6!S383</f>
        <v>39000</v>
      </c>
      <c r="R339" s="150">
        <f>Прил.6!T383</f>
        <v>0</v>
      </c>
      <c r="S339" s="150">
        <f>Прил.6!U383</f>
        <v>0</v>
      </c>
      <c r="T339" s="150">
        <f>Прил.6!V383</f>
        <v>0</v>
      </c>
      <c r="U339" s="150">
        <f>Прил.6!W383</f>
        <v>39000</v>
      </c>
      <c r="V339" s="150">
        <f>Прил.6!X383</f>
        <v>0</v>
      </c>
      <c r="W339" s="150">
        <f>Прил.6!Y383</f>
        <v>0</v>
      </c>
      <c r="X339" s="150">
        <f>Прил.6!Z383</f>
        <v>0</v>
      </c>
      <c r="Y339" s="150">
        <f>Прил.6!AA383</f>
        <v>39000</v>
      </c>
      <c r="Z339" s="150">
        <f>Прил.6!AB383</f>
        <v>0</v>
      </c>
      <c r="AA339" s="150">
        <f>Прил.6!AC383</f>
        <v>0</v>
      </c>
      <c r="AB339" s="150">
        <f>Прил.6!AD383</f>
        <v>0</v>
      </c>
      <c r="AC339" s="150">
        <f>Прил.6!AE383</f>
        <v>39000</v>
      </c>
      <c r="AD339" s="150">
        <f>Прил.6!AF383</f>
        <v>0</v>
      </c>
      <c r="AE339" s="150">
        <f>Прил.6!AG383</f>
        <v>0</v>
      </c>
      <c r="AF339" s="150">
        <f>Прил.6!AH383</f>
        <v>0</v>
      </c>
      <c r="AG339" s="150">
        <f>Прил.6!AI383</f>
        <v>39000</v>
      </c>
      <c r="AH339" s="150">
        <f>Прил.6!AJ383</f>
        <v>0</v>
      </c>
      <c r="AI339" s="150">
        <f>Прил.6!AK383</f>
        <v>0</v>
      </c>
      <c r="AJ339" s="150">
        <f>Прил.6!AL383</f>
        <v>0</v>
      </c>
      <c r="AK339" s="150">
        <f>Прил.6!AM383</f>
        <v>39000</v>
      </c>
      <c r="AL339" s="169">
        <f t="shared" si="56"/>
        <v>1</v>
      </c>
      <c r="AM339" s="100"/>
      <c r="AN339" s="366"/>
      <c r="AO339" s="71"/>
    </row>
    <row r="340" spans="1:41" s="104" customFormat="1" ht="12" customHeight="1" x14ac:dyDescent="0.25">
      <c r="A340" s="382" t="str">
        <f>Прил.6!B384</f>
        <v>Субсидии бюджетным учреждениям</v>
      </c>
      <c r="B340" s="164" t="str">
        <f>Прил.6!D384</f>
        <v>0801</v>
      </c>
      <c r="C340" s="164" t="str">
        <f>Прил.6!E384</f>
        <v>0311031</v>
      </c>
      <c r="D340" s="164" t="str">
        <f>Прил.6!F384</f>
        <v>610</v>
      </c>
      <c r="E340" s="293">
        <f>Прил.6!G384</f>
        <v>0</v>
      </c>
      <c r="F340" s="293">
        <f>Прил.6!H384</f>
        <v>0</v>
      </c>
      <c r="G340" s="293">
        <f>Прил.6!I384</f>
        <v>0</v>
      </c>
      <c r="H340" s="293">
        <f>Прил.6!J384</f>
        <v>0</v>
      </c>
      <c r="I340" s="293">
        <f>Прил.6!K384</f>
        <v>0</v>
      </c>
      <c r="J340" s="293">
        <f>Прил.6!L384</f>
        <v>39000</v>
      </c>
      <c r="K340" s="293">
        <f>Прил.6!M384</f>
        <v>0</v>
      </c>
      <c r="L340" s="293">
        <f>Прил.6!N384</f>
        <v>0</v>
      </c>
      <c r="M340" s="293">
        <f>Прил.6!O384</f>
        <v>39000</v>
      </c>
      <c r="N340" s="293">
        <f>Прил.6!P384</f>
        <v>0</v>
      </c>
      <c r="O340" s="293">
        <f>Прил.6!Q384</f>
        <v>0</v>
      </c>
      <c r="P340" s="293">
        <f>Прил.6!R384</f>
        <v>0</v>
      </c>
      <c r="Q340" s="150">
        <f>Прил.6!S384</f>
        <v>39000</v>
      </c>
      <c r="R340" s="293">
        <f>Прил.6!T384</f>
        <v>0</v>
      </c>
      <c r="S340" s="293">
        <f>Прил.6!U384</f>
        <v>0</v>
      </c>
      <c r="T340" s="293">
        <f>Прил.6!V384</f>
        <v>0</v>
      </c>
      <c r="U340" s="293">
        <f>Прил.6!W384</f>
        <v>39000</v>
      </c>
      <c r="V340" s="293">
        <f>Прил.6!X384</f>
        <v>0</v>
      </c>
      <c r="W340" s="293">
        <f>Прил.6!Y384</f>
        <v>0</v>
      </c>
      <c r="X340" s="293">
        <f>Прил.6!Z384</f>
        <v>0</v>
      </c>
      <c r="Y340" s="293">
        <f>Прил.6!AA384</f>
        <v>39000</v>
      </c>
      <c r="Z340" s="293">
        <f>Прил.6!AB384</f>
        <v>0</v>
      </c>
      <c r="AA340" s="293">
        <f>Прил.6!AC384</f>
        <v>0</v>
      </c>
      <c r="AB340" s="293">
        <f>Прил.6!AD384</f>
        <v>0</v>
      </c>
      <c r="AC340" s="293">
        <f>Прил.6!AE384</f>
        <v>39000</v>
      </c>
      <c r="AD340" s="293">
        <f>Прил.6!AF384</f>
        <v>0</v>
      </c>
      <c r="AE340" s="293">
        <f>Прил.6!AG384</f>
        <v>0</v>
      </c>
      <c r="AF340" s="293">
        <f>Прил.6!AH384</f>
        <v>0</v>
      </c>
      <c r="AG340" s="293">
        <f>Прил.6!AI384</f>
        <v>39000</v>
      </c>
      <c r="AH340" s="293">
        <f>Прил.6!AJ384</f>
        <v>0</v>
      </c>
      <c r="AI340" s="293">
        <f>Прил.6!AK384</f>
        <v>0</v>
      </c>
      <c r="AJ340" s="293">
        <f>Прил.6!AL384</f>
        <v>0</v>
      </c>
      <c r="AK340" s="293">
        <f>Прил.6!AM384</f>
        <v>39000</v>
      </c>
      <c r="AL340" s="169">
        <f t="shared" si="56"/>
        <v>1</v>
      </c>
      <c r="AM340" s="100"/>
      <c r="AN340" s="366"/>
      <c r="AO340" s="71"/>
    </row>
    <row r="341" spans="1:41" s="197" customFormat="1" ht="23.25" hidden="1" customHeight="1" x14ac:dyDescent="0.2">
      <c r="A341" s="36" t="str">
        <f>Прил.6!B365</f>
        <v>Расходы на оснащение муниципальных музеев и библиотек Красноярского края программным обеспечением, в том числе для ведения электронного каталога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B341" s="280" t="str">
        <f>Прил.6!D365</f>
        <v>0801</v>
      </c>
      <c r="C341" s="280" t="str">
        <f>Прил.6!E365</f>
        <v>0317485</v>
      </c>
      <c r="D341" s="280"/>
      <c r="E341" s="196">
        <f>Прил.6!G365</f>
        <v>0</v>
      </c>
      <c r="F341" s="196">
        <f>Прил.6!H365</f>
        <v>0</v>
      </c>
      <c r="G341" s="196">
        <f>Прил.6!I365</f>
        <v>0</v>
      </c>
      <c r="H341" s="196">
        <f>Прил.6!J365</f>
        <v>0</v>
      </c>
      <c r="I341" s="150">
        <f>Прил.6!K365</f>
        <v>0</v>
      </c>
      <c r="J341" s="150">
        <f>Прил.6!L365</f>
        <v>0</v>
      </c>
      <c r="K341" s="150">
        <f>Прил.6!M365</f>
        <v>0</v>
      </c>
      <c r="L341" s="150">
        <f>Прил.6!N365</f>
        <v>0</v>
      </c>
      <c r="M341" s="150">
        <f>Прил.6!O365</f>
        <v>0</v>
      </c>
      <c r="N341" s="150">
        <f>Прил.6!P365</f>
        <v>0</v>
      </c>
      <c r="O341" s="150">
        <f>Прил.6!Q365</f>
        <v>0</v>
      </c>
      <c r="P341" s="150">
        <f>Прил.6!R365</f>
        <v>0</v>
      </c>
      <c r="Q341" s="150">
        <f>Прил.6!S365</f>
        <v>0</v>
      </c>
      <c r="R341" s="150">
        <f>Прил.6!T365</f>
        <v>0</v>
      </c>
      <c r="S341" s="150">
        <f>Прил.6!U365</f>
        <v>0</v>
      </c>
      <c r="T341" s="150">
        <f>Прил.6!V365</f>
        <v>0</v>
      </c>
      <c r="U341" s="150">
        <f>Прил.6!W365</f>
        <v>0</v>
      </c>
      <c r="V341" s="150">
        <f>Прил.6!X365</f>
        <v>0</v>
      </c>
      <c r="W341" s="150">
        <f>Прил.6!Y365</f>
        <v>0</v>
      </c>
      <c r="X341" s="150">
        <f>Прил.6!Z365</f>
        <v>0</v>
      </c>
      <c r="Y341" s="150">
        <f>Прил.6!AA365</f>
        <v>0</v>
      </c>
      <c r="Z341" s="150">
        <f>Прил.6!AB365</f>
        <v>0</v>
      </c>
      <c r="AA341" s="150">
        <f>Прил.6!AC365</f>
        <v>0</v>
      </c>
      <c r="AB341" s="150">
        <f>Прил.6!AD365</f>
        <v>0</v>
      </c>
      <c r="AC341" s="150">
        <f>Прил.6!AE365</f>
        <v>0</v>
      </c>
      <c r="AD341" s="150">
        <f>Прил.6!AF365</f>
        <v>0</v>
      </c>
      <c r="AE341" s="150">
        <f>Прил.6!AG365</f>
        <v>0</v>
      </c>
      <c r="AF341" s="150">
        <f>Прил.6!AH365</f>
        <v>0</v>
      </c>
      <c r="AG341" s="150">
        <f>Прил.6!AI365</f>
        <v>0</v>
      </c>
      <c r="AH341" s="150">
        <f>Прил.6!AJ365</f>
        <v>0</v>
      </c>
      <c r="AI341" s="150">
        <f>Прил.6!AK365</f>
        <v>0</v>
      </c>
      <c r="AJ341" s="150">
        <f>Прил.6!AL365</f>
        <v>0</v>
      </c>
      <c r="AK341" s="150">
        <f>Прил.6!AM365</f>
        <v>0</v>
      </c>
      <c r="AL341" s="169" t="str">
        <f t="shared" si="56"/>
        <v xml:space="preserve"> </v>
      </c>
      <c r="AM341" s="192"/>
      <c r="AN341" s="219"/>
    </row>
    <row r="342" spans="1:41" s="197" customFormat="1" ht="12" hidden="1" customHeight="1" x14ac:dyDescent="0.2">
      <c r="A342" s="36" t="str">
        <f>Прил.6!B366</f>
        <v>Предоставление субсидий бюджетным, автономным учреждениям и иным некоммерческим организациям</v>
      </c>
      <c r="B342" s="280" t="str">
        <f>Прил.6!D366</f>
        <v>0801</v>
      </c>
      <c r="C342" s="280" t="str">
        <f>Прил.6!E366</f>
        <v>0317485</v>
      </c>
      <c r="D342" s="280" t="str">
        <f>Прил.6!F366</f>
        <v>600</v>
      </c>
      <c r="E342" s="196">
        <f>Прил.6!G366</f>
        <v>0</v>
      </c>
      <c r="F342" s="196">
        <f>Прил.6!H366</f>
        <v>0</v>
      </c>
      <c r="G342" s="196">
        <f>Прил.6!I366</f>
        <v>0</v>
      </c>
      <c r="H342" s="196">
        <f>Прил.6!J366</f>
        <v>0</v>
      </c>
      <c r="I342" s="150">
        <f>Прил.6!K366</f>
        <v>0</v>
      </c>
      <c r="J342" s="150">
        <f>Прил.6!L366</f>
        <v>0</v>
      </c>
      <c r="K342" s="150">
        <f>Прил.6!M366</f>
        <v>0</v>
      </c>
      <c r="L342" s="150">
        <f>Прил.6!N366</f>
        <v>0</v>
      </c>
      <c r="M342" s="150">
        <f>Прил.6!O366</f>
        <v>0</v>
      </c>
      <c r="N342" s="150">
        <f>Прил.6!P366</f>
        <v>0</v>
      </c>
      <c r="O342" s="150">
        <f>Прил.6!Q366</f>
        <v>0</v>
      </c>
      <c r="P342" s="150">
        <f>Прил.6!R366</f>
        <v>0</v>
      </c>
      <c r="Q342" s="150">
        <f>Прил.6!S366</f>
        <v>0</v>
      </c>
      <c r="R342" s="150">
        <f>Прил.6!T366</f>
        <v>0</v>
      </c>
      <c r="S342" s="150">
        <f>Прил.6!U366</f>
        <v>0</v>
      </c>
      <c r="T342" s="150">
        <f>Прил.6!V366</f>
        <v>0</v>
      </c>
      <c r="U342" s="150">
        <f>Прил.6!W366</f>
        <v>0</v>
      </c>
      <c r="V342" s="150">
        <f>Прил.6!X366</f>
        <v>0</v>
      </c>
      <c r="W342" s="150">
        <f>Прил.6!Y366</f>
        <v>0</v>
      </c>
      <c r="X342" s="150">
        <f>Прил.6!Z366</f>
        <v>0</v>
      </c>
      <c r="Y342" s="150">
        <f>Прил.6!AA366</f>
        <v>0</v>
      </c>
      <c r="Z342" s="150">
        <f>Прил.6!AB366</f>
        <v>0</v>
      </c>
      <c r="AA342" s="150">
        <f>Прил.6!AC366</f>
        <v>0</v>
      </c>
      <c r="AB342" s="150">
        <f>Прил.6!AD366</f>
        <v>0</v>
      </c>
      <c r="AC342" s="150">
        <f>Прил.6!AE366</f>
        <v>0</v>
      </c>
      <c r="AD342" s="150">
        <f>Прил.6!AF366</f>
        <v>0</v>
      </c>
      <c r="AE342" s="150">
        <f>Прил.6!AG366</f>
        <v>0</v>
      </c>
      <c r="AF342" s="150">
        <f>Прил.6!AH366</f>
        <v>0</v>
      </c>
      <c r="AG342" s="150">
        <f>Прил.6!AI366</f>
        <v>0</v>
      </c>
      <c r="AH342" s="150">
        <f>Прил.6!AJ366</f>
        <v>0</v>
      </c>
      <c r="AI342" s="150">
        <f>Прил.6!AK366</f>
        <v>0</v>
      </c>
      <c r="AJ342" s="150">
        <f>Прил.6!AL366</f>
        <v>0</v>
      </c>
      <c r="AK342" s="150">
        <f>Прил.6!AM366</f>
        <v>0</v>
      </c>
      <c r="AL342" s="169" t="str">
        <f t="shared" si="56"/>
        <v xml:space="preserve"> </v>
      </c>
      <c r="AM342" s="192"/>
      <c r="AN342" s="219"/>
    </row>
    <row r="343" spans="1:41" s="195" customFormat="1" ht="12" hidden="1" customHeight="1" x14ac:dyDescent="0.2">
      <c r="A343" s="430" t="str">
        <f>Прил.6!B367</f>
        <v>Субсидии бюджетным учреждениям</v>
      </c>
      <c r="B343" s="305" t="str">
        <f>Прил.6!D367</f>
        <v>0801</v>
      </c>
      <c r="C343" s="305" t="str">
        <f>Прил.6!E367</f>
        <v>0317485</v>
      </c>
      <c r="D343" s="305" t="str">
        <f>Прил.6!F367</f>
        <v>610</v>
      </c>
      <c r="E343" s="296">
        <f>Прил.6!G367</f>
        <v>0</v>
      </c>
      <c r="F343" s="296">
        <f>Прил.6!H367</f>
        <v>0</v>
      </c>
      <c r="G343" s="296">
        <f>Прил.6!I367</f>
        <v>0</v>
      </c>
      <c r="H343" s="296">
        <f>Прил.6!J367</f>
        <v>0</v>
      </c>
      <c r="I343" s="293">
        <f>Прил.6!K367</f>
        <v>0</v>
      </c>
      <c r="J343" s="293">
        <f>Прил.6!L367</f>
        <v>0</v>
      </c>
      <c r="K343" s="293">
        <f>Прил.6!M367</f>
        <v>0</v>
      </c>
      <c r="L343" s="293">
        <f>Прил.6!N367</f>
        <v>0</v>
      </c>
      <c r="M343" s="293">
        <f>Прил.6!O367</f>
        <v>0</v>
      </c>
      <c r="N343" s="293">
        <f>Прил.6!P367</f>
        <v>0</v>
      </c>
      <c r="O343" s="293">
        <f>Прил.6!Q367</f>
        <v>0</v>
      </c>
      <c r="P343" s="293">
        <f>Прил.6!R367</f>
        <v>0</v>
      </c>
      <c r="Q343" s="293">
        <f>Прил.6!S367</f>
        <v>0</v>
      </c>
      <c r="R343" s="293">
        <f>Прил.6!T367</f>
        <v>0</v>
      </c>
      <c r="S343" s="293">
        <f>Прил.6!U367</f>
        <v>0</v>
      </c>
      <c r="T343" s="293">
        <f>Прил.6!V367</f>
        <v>0</v>
      </c>
      <c r="U343" s="293">
        <f>Прил.6!W367</f>
        <v>0</v>
      </c>
      <c r="V343" s="293">
        <f>Прил.6!X367</f>
        <v>0</v>
      </c>
      <c r="W343" s="293">
        <f>Прил.6!Y367</f>
        <v>0</v>
      </c>
      <c r="X343" s="293">
        <f>Прил.6!Z367</f>
        <v>0</v>
      </c>
      <c r="Y343" s="293">
        <f>Прил.6!AA367</f>
        <v>0</v>
      </c>
      <c r="Z343" s="293">
        <f>Прил.6!AB367</f>
        <v>0</v>
      </c>
      <c r="AA343" s="293">
        <f>Прил.6!AC367</f>
        <v>0</v>
      </c>
      <c r="AB343" s="293">
        <f>Прил.6!AD367</f>
        <v>0</v>
      </c>
      <c r="AC343" s="293">
        <f>Прил.6!AE367</f>
        <v>0</v>
      </c>
      <c r="AD343" s="293">
        <f>Прил.6!AF367</f>
        <v>0</v>
      </c>
      <c r="AE343" s="293">
        <f>Прил.6!AG367</f>
        <v>0</v>
      </c>
      <c r="AF343" s="293">
        <f>Прил.6!AH367</f>
        <v>0</v>
      </c>
      <c r="AG343" s="293">
        <f>Прил.6!AI367</f>
        <v>0</v>
      </c>
      <c r="AH343" s="293">
        <f>Прил.6!AJ367</f>
        <v>0</v>
      </c>
      <c r="AI343" s="293">
        <f>Прил.6!AK367</f>
        <v>0</v>
      </c>
      <c r="AJ343" s="293">
        <f>Прил.6!AL367</f>
        <v>0</v>
      </c>
      <c r="AK343" s="293">
        <f>Прил.6!AM367</f>
        <v>0</v>
      </c>
      <c r="AL343" s="169" t="str">
        <f t="shared" si="56"/>
        <v xml:space="preserve"> </v>
      </c>
      <c r="AM343" s="297"/>
      <c r="AN343" s="306"/>
    </row>
    <row r="344" spans="1:41" s="197" customFormat="1" ht="22.5" customHeight="1" x14ac:dyDescent="0.25">
      <c r="A344" s="382" t="str">
        <f>Прил.6!B368</f>
        <v>Расходы на комплектование книжных фондов библиотек муниципальных образований Красноярского края в рамках государственной программы Красноярского края «Развитие культуры»</v>
      </c>
      <c r="B344" s="280" t="str">
        <f>Прил.6!D368</f>
        <v>0801</v>
      </c>
      <c r="C344" s="280" t="str">
        <f>Прил.6!E368</f>
        <v>0317488</v>
      </c>
      <c r="D344" s="280"/>
      <c r="E344" s="196">
        <f>Прил.6!G368</f>
        <v>0</v>
      </c>
      <c r="F344" s="196">
        <f>Прил.6!H368</f>
        <v>76539</v>
      </c>
      <c r="G344" s="196">
        <f>Прил.6!I368</f>
        <v>0</v>
      </c>
      <c r="H344" s="196">
        <f>Прил.6!J368</f>
        <v>0</v>
      </c>
      <c r="I344" s="150">
        <f>Прил.6!K368</f>
        <v>76539</v>
      </c>
      <c r="J344" s="150">
        <f>Прил.6!L368</f>
        <v>0</v>
      </c>
      <c r="K344" s="150">
        <f>Прил.6!M368</f>
        <v>0</v>
      </c>
      <c r="L344" s="150">
        <f>Прил.6!N368</f>
        <v>0</v>
      </c>
      <c r="M344" s="150">
        <f>Прил.6!O368</f>
        <v>76539</v>
      </c>
      <c r="N344" s="150">
        <f>Прил.6!P368</f>
        <v>-19231.3</v>
      </c>
      <c r="O344" s="150">
        <f>Прил.6!Q368</f>
        <v>0</v>
      </c>
      <c r="P344" s="150">
        <f>Прил.6!R368</f>
        <v>0</v>
      </c>
      <c r="Q344" s="150">
        <f>Прил.6!S368</f>
        <v>57307.7</v>
      </c>
      <c r="R344" s="150">
        <f>Прил.6!T368</f>
        <v>0</v>
      </c>
      <c r="S344" s="150">
        <f>Прил.6!U368</f>
        <v>0</v>
      </c>
      <c r="T344" s="150">
        <f>Прил.6!V368</f>
        <v>0</v>
      </c>
      <c r="U344" s="150">
        <f>Прил.6!W368</f>
        <v>57307.7</v>
      </c>
      <c r="V344" s="150">
        <f>Прил.6!X368</f>
        <v>0</v>
      </c>
      <c r="W344" s="150">
        <f>Прил.6!Y368</f>
        <v>0</v>
      </c>
      <c r="X344" s="150">
        <f>Прил.6!Z368</f>
        <v>0</v>
      </c>
      <c r="Y344" s="150">
        <f>Прил.6!AA368</f>
        <v>57307.7</v>
      </c>
      <c r="Z344" s="150">
        <f>Прил.6!AB368</f>
        <v>0</v>
      </c>
      <c r="AA344" s="150">
        <f>Прил.6!AC368</f>
        <v>0</v>
      </c>
      <c r="AB344" s="150">
        <f>Прил.6!AD368</f>
        <v>0</v>
      </c>
      <c r="AC344" s="150">
        <f>Прил.6!AE368</f>
        <v>57307.7</v>
      </c>
      <c r="AD344" s="150">
        <f>Прил.6!AF368</f>
        <v>0</v>
      </c>
      <c r="AE344" s="150">
        <f>Прил.6!AG368</f>
        <v>0</v>
      </c>
      <c r="AF344" s="150">
        <f>Прил.6!AH368</f>
        <v>0</v>
      </c>
      <c r="AG344" s="150">
        <f>Прил.6!AI368</f>
        <v>57307.7</v>
      </c>
      <c r="AH344" s="150">
        <f>Прил.6!AJ368</f>
        <v>0</v>
      </c>
      <c r="AI344" s="150">
        <f>Прил.6!AK368</f>
        <v>0</v>
      </c>
      <c r="AJ344" s="150">
        <f>Прил.6!AL368</f>
        <v>0</v>
      </c>
      <c r="AK344" s="150">
        <f>Прил.6!AM368</f>
        <v>57307.7</v>
      </c>
      <c r="AL344" s="169">
        <f t="shared" si="56"/>
        <v>1</v>
      </c>
      <c r="AM344" s="192"/>
      <c r="AN344" s="457"/>
      <c r="AO344" s="71">
        <f>I344-AK344</f>
        <v>19231.3</v>
      </c>
    </row>
    <row r="345" spans="1:41" s="197" customFormat="1" ht="12" customHeight="1" x14ac:dyDescent="0.25">
      <c r="A345" s="382" t="str">
        <f>Прил.6!B369</f>
        <v>Предоставление субсидий бюджетным, автономным учреждениям и иным некоммерческим организациям</v>
      </c>
      <c r="B345" s="280" t="str">
        <f>Прил.6!D369</f>
        <v>0801</v>
      </c>
      <c r="C345" s="280" t="str">
        <f>Прил.6!E369</f>
        <v>0317488</v>
      </c>
      <c r="D345" s="280" t="str">
        <f>Прил.6!F369</f>
        <v>600</v>
      </c>
      <c r="E345" s="196">
        <f>Прил.6!G369</f>
        <v>0</v>
      </c>
      <c r="F345" s="196">
        <f>Прил.6!H369</f>
        <v>76539</v>
      </c>
      <c r="G345" s="196">
        <f>Прил.6!I369</f>
        <v>0</v>
      </c>
      <c r="H345" s="196">
        <f>Прил.6!J369</f>
        <v>0</v>
      </c>
      <c r="I345" s="150">
        <f>Прил.6!K369</f>
        <v>76539</v>
      </c>
      <c r="J345" s="150">
        <f>Прил.6!L369</f>
        <v>0</v>
      </c>
      <c r="K345" s="150">
        <f>Прил.6!M369</f>
        <v>0</v>
      </c>
      <c r="L345" s="150">
        <f>Прил.6!N369</f>
        <v>0</v>
      </c>
      <c r="M345" s="150">
        <f>Прил.6!O369</f>
        <v>76539</v>
      </c>
      <c r="N345" s="150">
        <f>Прил.6!P369</f>
        <v>-19231.3</v>
      </c>
      <c r="O345" s="150">
        <f>Прил.6!Q369</f>
        <v>0</v>
      </c>
      <c r="P345" s="150">
        <f>Прил.6!R369</f>
        <v>0</v>
      </c>
      <c r="Q345" s="150">
        <f>Прил.6!S369</f>
        <v>57307.7</v>
      </c>
      <c r="R345" s="150">
        <f>Прил.6!T369</f>
        <v>0</v>
      </c>
      <c r="S345" s="150">
        <f>Прил.6!U369</f>
        <v>0</v>
      </c>
      <c r="T345" s="150">
        <f>Прил.6!V369</f>
        <v>0</v>
      </c>
      <c r="U345" s="150">
        <f>Прил.6!W369</f>
        <v>57307.7</v>
      </c>
      <c r="V345" s="150">
        <f>Прил.6!X369</f>
        <v>0</v>
      </c>
      <c r="W345" s="150">
        <f>Прил.6!Y369</f>
        <v>0</v>
      </c>
      <c r="X345" s="150">
        <f>Прил.6!Z369</f>
        <v>0</v>
      </c>
      <c r="Y345" s="150">
        <f>Прил.6!AA369</f>
        <v>57307.7</v>
      </c>
      <c r="Z345" s="150">
        <f>Прил.6!AB369</f>
        <v>0</v>
      </c>
      <c r="AA345" s="150">
        <f>Прил.6!AC369</f>
        <v>0</v>
      </c>
      <c r="AB345" s="150">
        <f>Прил.6!AD369</f>
        <v>0</v>
      </c>
      <c r="AC345" s="150">
        <f>Прил.6!AE369</f>
        <v>57307.7</v>
      </c>
      <c r="AD345" s="150">
        <f>Прил.6!AF369</f>
        <v>0</v>
      </c>
      <c r="AE345" s="150">
        <f>Прил.6!AG369</f>
        <v>0</v>
      </c>
      <c r="AF345" s="150">
        <f>Прил.6!AH369</f>
        <v>0</v>
      </c>
      <c r="AG345" s="150">
        <f>Прил.6!AI369</f>
        <v>57307.7</v>
      </c>
      <c r="AH345" s="150">
        <f>Прил.6!AJ369</f>
        <v>0</v>
      </c>
      <c r="AI345" s="150">
        <f>Прил.6!AK369</f>
        <v>0</v>
      </c>
      <c r="AJ345" s="150">
        <f>Прил.6!AL369</f>
        <v>0</v>
      </c>
      <c r="AK345" s="150">
        <f>Прил.6!AM369</f>
        <v>57307.7</v>
      </c>
      <c r="AL345" s="169">
        <f t="shared" si="56"/>
        <v>1</v>
      </c>
      <c r="AM345" s="192"/>
      <c r="AN345" s="457"/>
      <c r="AO345" s="71">
        <f>I345-AK345</f>
        <v>19231.3</v>
      </c>
    </row>
    <row r="346" spans="1:41" s="197" customFormat="1" ht="12" customHeight="1" x14ac:dyDescent="0.25">
      <c r="A346" s="382" t="str">
        <f>Прил.6!B370</f>
        <v>Субсидии бюджетным учреждениям</v>
      </c>
      <c r="B346" s="280" t="str">
        <f>Прил.6!D370</f>
        <v>0801</v>
      </c>
      <c r="C346" s="280" t="str">
        <f>Прил.6!E370</f>
        <v>0317488</v>
      </c>
      <c r="D346" s="280" t="str">
        <f>Прил.6!F370</f>
        <v>610</v>
      </c>
      <c r="E346" s="296">
        <f>Прил.6!G370</f>
        <v>0</v>
      </c>
      <c r="F346" s="296">
        <f>Прил.6!H370</f>
        <v>76539</v>
      </c>
      <c r="G346" s="296">
        <f>Прил.6!I370</f>
        <v>0</v>
      </c>
      <c r="H346" s="296">
        <f>Прил.6!J370</f>
        <v>0</v>
      </c>
      <c r="I346" s="293">
        <f>Прил.6!K370</f>
        <v>76539</v>
      </c>
      <c r="J346" s="293">
        <f>Прил.6!L370</f>
        <v>0</v>
      </c>
      <c r="K346" s="293">
        <f>Прил.6!M370</f>
        <v>0</v>
      </c>
      <c r="L346" s="293">
        <f>Прил.6!N370</f>
        <v>0</v>
      </c>
      <c r="M346" s="293">
        <f>Прил.6!O370</f>
        <v>76539</v>
      </c>
      <c r="N346" s="293">
        <f>Прил.6!P370</f>
        <v>-19231.3</v>
      </c>
      <c r="O346" s="293">
        <f>Прил.6!Q370</f>
        <v>0</v>
      </c>
      <c r="P346" s="293">
        <f>Прил.6!R370</f>
        <v>0</v>
      </c>
      <c r="Q346" s="150">
        <f>Прил.6!S370</f>
        <v>57307.7</v>
      </c>
      <c r="R346" s="293">
        <f>Прил.6!T370</f>
        <v>0</v>
      </c>
      <c r="S346" s="293">
        <f>Прил.6!U370</f>
        <v>0</v>
      </c>
      <c r="T346" s="293">
        <f>Прил.6!V370</f>
        <v>0</v>
      </c>
      <c r="U346" s="293">
        <f>Прил.6!W370</f>
        <v>57307.7</v>
      </c>
      <c r="V346" s="293">
        <f>Прил.6!X370</f>
        <v>0</v>
      </c>
      <c r="W346" s="293">
        <f>Прил.6!Y370</f>
        <v>0</v>
      </c>
      <c r="X346" s="293">
        <f>Прил.6!Z370</f>
        <v>0</v>
      </c>
      <c r="Y346" s="293">
        <f>Прил.6!AA370</f>
        <v>57307.7</v>
      </c>
      <c r="Z346" s="293">
        <f>Прил.6!AB370</f>
        <v>0</v>
      </c>
      <c r="AA346" s="293">
        <f>Прил.6!AC370</f>
        <v>0</v>
      </c>
      <c r="AB346" s="293">
        <f>Прил.6!AD370</f>
        <v>0</v>
      </c>
      <c r="AC346" s="293">
        <f>Прил.6!AE370</f>
        <v>57307.7</v>
      </c>
      <c r="AD346" s="293">
        <f>Прил.6!AF370</f>
        <v>0</v>
      </c>
      <c r="AE346" s="293">
        <f>Прил.6!AG370</f>
        <v>0</v>
      </c>
      <c r="AF346" s="293">
        <f>Прил.6!AH370</f>
        <v>0</v>
      </c>
      <c r="AG346" s="293">
        <f>Прил.6!AI370</f>
        <v>57307.7</v>
      </c>
      <c r="AH346" s="293">
        <f>Прил.6!AJ370</f>
        <v>0</v>
      </c>
      <c r="AI346" s="293">
        <f>Прил.6!AK370</f>
        <v>0</v>
      </c>
      <c r="AJ346" s="293">
        <f>Прил.6!AL370</f>
        <v>0</v>
      </c>
      <c r="AK346" s="293">
        <f>Прил.6!AM370</f>
        <v>57307.7</v>
      </c>
      <c r="AL346" s="169">
        <f t="shared" si="56"/>
        <v>1</v>
      </c>
      <c r="AM346" s="192"/>
      <c r="AN346" s="457"/>
      <c r="AO346" s="71">
        <f>I346-AK346</f>
        <v>19231.3</v>
      </c>
    </row>
    <row r="347" spans="1:41" s="195" customFormat="1" ht="12" hidden="1" customHeight="1" x14ac:dyDescent="0.2">
      <c r="A347" s="430" t="str">
        <f>Прил.6!B371</f>
        <v>Расходы на осуществление государственной поддержки муниципальных учреждений культуры,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B347" s="305" t="str">
        <f>Прил.6!D371</f>
        <v>0801</v>
      </c>
      <c r="C347" s="305" t="str">
        <f>Прил.6!E371</f>
        <v>0315147</v>
      </c>
      <c r="D347" s="305"/>
      <c r="E347" s="296"/>
      <c r="F347" s="296"/>
      <c r="G347" s="296"/>
      <c r="H347" s="296"/>
      <c r="I347" s="293"/>
      <c r="J347" s="293"/>
      <c r="K347" s="293"/>
      <c r="L347" s="293"/>
      <c r="M347" s="293"/>
      <c r="N347" s="293"/>
      <c r="O347" s="293"/>
      <c r="P347" s="293"/>
      <c r="Q347" s="293"/>
      <c r="R347" s="293"/>
      <c r="S347" s="293"/>
      <c r="T347" s="293"/>
      <c r="U347" s="293"/>
      <c r="V347" s="293"/>
      <c r="W347" s="293"/>
      <c r="X347" s="293"/>
      <c r="Y347" s="293"/>
      <c r="Z347" s="293"/>
      <c r="AA347" s="293"/>
      <c r="AB347" s="293"/>
      <c r="AC347" s="293"/>
      <c r="AD347" s="293"/>
      <c r="AE347" s="293"/>
      <c r="AF347" s="293"/>
      <c r="AG347" s="293"/>
      <c r="AH347" s="293"/>
      <c r="AI347" s="293"/>
      <c r="AJ347" s="293"/>
      <c r="AK347" s="293"/>
      <c r="AL347" s="169" t="str">
        <f t="shared" si="56"/>
        <v xml:space="preserve"> </v>
      </c>
      <c r="AM347" s="297"/>
      <c r="AN347" s="306"/>
    </row>
    <row r="348" spans="1:41" s="195" customFormat="1" ht="12" hidden="1" customHeight="1" x14ac:dyDescent="0.2">
      <c r="A348" s="430" t="str">
        <f>Прил.6!B372</f>
        <v>Предоставление субсидий бюджетным, автономным учреждениям и иным некоммерческим организациям</v>
      </c>
      <c r="B348" s="305" t="str">
        <f>Прил.6!D372</f>
        <v>0801</v>
      </c>
      <c r="C348" s="305" t="str">
        <f>Прил.6!E372</f>
        <v>0315147</v>
      </c>
      <c r="D348" s="305" t="str">
        <f>Прил.6!F372</f>
        <v>600</v>
      </c>
      <c r="E348" s="296"/>
      <c r="F348" s="296"/>
      <c r="G348" s="296"/>
      <c r="H348" s="296"/>
      <c r="I348" s="293"/>
      <c r="J348" s="293"/>
      <c r="K348" s="293"/>
      <c r="L348" s="293"/>
      <c r="M348" s="293"/>
      <c r="N348" s="293"/>
      <c r="O348" s="293"/>
      <c r="P348" s="293"/>
      <c r="Q348" s="293"/>
      <c r="R348" s="293"/>
      <c r="S348" s="293"/>
      <c r="T348" s="293"/>
      <c r="U348" s="293"/>
      <c r="V348" s="293"/>
      <c r="W348" s="293"/>
      <c r="X348" s="293"/>
      <c r="Y348" s="293"/>
      <c r="Z348" s="293"/>
      <c r="AA348" s="293"/>
      <c r="AB348" s="293"/>
      <c r="AC348" s="293"/>
      <c r="AD348" s="293"/>
      <c r="AE348" s="293"/>
      <c r="AF348" s="293"/>
      <c r="AG348" s="293"/>
      <c r="AH348" s="293"/>
      <c r="AI348" s="293"/>
      <c r="AJ348" s="293"/>
      <c r="AK348" s="293"/>
      <c r="AL348" s="169" t="str">
        <f t="shared" si="56"/>
        <v xml:space="preserve"> </v>
      </c>
      <c r="AM348" s="297"/>
      <c r="AN348" s="306"/>
    </row>
    <row r="349" spans="1:41" s="195" customFormat="1" ht="12" hidden="1" customHeight="1" x14ac:dyDescent="0.2">
      <c r="A349" s="430" t="str">
        <f>Прил.6!B373</f>
        <v>Субсидии бюджетным учреждениям</v>
      </c>
      <c r="B349" s="305" t="str">
        <f>Прил.6!D373</f>
        <v>0801</v>
      </c>
      <c r="C349" s="305" t="str">
        <f>Прил.6!E373</f>
        <v>0315147</v>
      </c>
      <c r="D349" s="305" t="str">
        <f>Прил.6!F373</f>
        <v>610</v>
      </c>
      <c r="E349" s="296"/>
      <c r="F349" s="296"/>
      <c r="G349" s="296"/>
      <c r="H349" s="296"/>
      <c r="I349" s="293"/>
      <c r="J349" s="293"/>
      <c r="K349" s="293"/>
      <c r="L349" s="293"/>
      <c r="M349" s="293"/>
      <c r="N349" s="293"/>
      <c r="O349" s="293"/>
      <c r="P349" s="293"/>
      <c r="Q349" s="293"/>
      <c r="R349" s="293"/>
      <c r="S349" s="293"/>
      <c r="T349" s="293"/>
      <c r="U349" s="293"/>
      <c r="V349" s="293"/>
      <c r="W349" s="293"/>
      <c r="X349" s="293"/>
      <c r="Y349" s="293"/>
      <c r="Z349" s="293"/>
      <c r="AA349" s="293"/>
      <c r="AB349" s="293"/>
      <c r="AC349" s="293"/>
      <c r="AD349" s="293"/>
      <c r="AE349" s="293"/>
      <c r="AF349" s="293"/>
      <c r="AG349" s="293"/>
      <c r="AH349" s="293"/>
      <c r="AI349" s="293"/>
      <c r="AJ349" s="293"/>
      <c r="AK349" s="293"/>
      <c r="AL349" s="169" t="str">
        <f t="shared" si="56"/>
        <v xml:space="preserve"> </v>
      </c>
      <c r="AM349" s="297"/>
      <c r="AN349" s="306"/>
    </row>
    <row r="350" spans="1:41" s="195" customFormat="1" ht="12" hidden="1" customHeight="1" x14ac:dyDescent="0.2">
      <c r="A350" s="430" t="str">
        <f>Прил.6!B374</f>
        <v>Расходы на осуществление государственной поддержки лучших работников муниципальных учреждений культуры, находящихся на территории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B350" s="305" t="str">
        <f>Прил.6!D374</f>
        <v>0801</v>
      </c>
      <c r="C350" s="305" t="str">
        <f>Прил.6!E374</f>
        <v>0315148</v>
      </c>
      <c r="D350" s="305"/>
      <c r="E350" s="296"/>
      <c r="F350" s="296"/>
      <c r="G350" s="296"/>
      <c r="H350" s="296"/>
      <c r="I350" s="293"/>
      <c r="J350" s="293"/>
      <c r="K350" s="293"/>
      <c r="L350" s="293"/>
      <c r="M350" s="293"/>
      <c r="N350" s="293"/>
      <c r="O350" s="293"/>
      <c r="P350" s="293"/>
      <c r="Q350" s="293"/>
      <c r="R350" s="293"/>
      <c r="S350" s="293"/>
      <c r="T350" s="293"/>
      <c r="U350" s="293"/>
      <c r="V350" s="293"/>
      <c r="W350" s="293"/>
      <c r="X350" s="293"/>
      <c r="Y350" s="293"/>
      <c r="Z350" s="293"/>
      <c r="AA350" s="293"/>
      <c r="AB350" s="293"/>
      <c r="AC350" s="293"/>
      <c r="AD350" s="293"/>
      <c r="AE350" s="293"/>
      <c r="AF350" s="293"/>
      <c r="AG350" s="293"/>
      <c r="AH350" s="293"/>
      <c r="AI350" s="293"/>
      <c r="AJ350" s="293"/>
      <c r="AK350" s="293"/>
      <c r="AL350" s="169" t="str">
        <f t="shared" si="56"/>
        <v xml:space="preserve"> </v>
      </c>
      <c r="AM350" s="297"/>
      <c r="AN350" s="306"/>
    </row>
    <row r="351" spans="1:41" s="195" customFormat="1" ht="12" hidden="1" customHeight="1" x14ac:dyDescent="0.2">
      <c r="A351" s="430" t="str">
        <f>Прил.6!B375</f>
        <v>Предоставление субсидий бюджетным, автономным учреждениям и иным некоммерческим организациям</v>
      </c>
      <c r="B351" s="305" t="str">
        <f>Прил.6!D375</f>
        <v>0801</v>
      </c>
      <c r="C351" s="305" t="str">
        <f>Прил.6!E375</f>
        <v>0315148</v>
      </c>
      <c r="D351" s="305" t="str">
        <f>Прил.6!F375</f>
        <v>600</v>
      </c>
      <c r="E351" s="296"/>
      <c r="F351" s="296"/>
      <c r="G351" s="296"/>
      <c r="H351" s="296"/>
      <c r="I351" s="293"/>
      <c r="J351" s="293"/>
      <c r="K351" s="293"/>
      <c r="L351" s="293"/>
      <c r="M351" s="293"/>
      <c r="N351" s="293"/>
      <c r="O351" s="293"/>
      <c r="P351" s="293"/>
      <c r="Q351" s="293"/>
      <c r="R351" s="293"/>
      <c r="S351" s="293"/>
      <c r="T351" s="293"/>
      <c r="U351" s="293"/>
      <c r="V351" s="293"/>
      <c r="W351" s="293"/>
      <c r="X351" s="293"/>
      <c r="Y351" s="293"/>
      <c r="Z351" s="293"/>
      <c r="AA351" s="293"/>
      <c r="AB351" s="293"/>
      <c r="AC351" s="293"/>
      <c r="AD351" s="293"/>
      <c r="AE351" s="293"/>
      <c r="AF351" s="293"/>
      <c r="AG351" s="293"/>
      <c r="AH351" s="293"/>
      <c r="AI351" s="293"/>
      <c r="AJ351" s="293"/>
      <c r="AK351" s="293"/>
      <c r="AL351" s="169" t="str">
        <f t="shared" si="56"/>
        <v xml:space="preserve"> </v>
      </c>
      <c r="AM351" s="297"/>
      <c r="AN351" s="306"/>
    </row>
    <row r="352" spans="1:41" s="195" customFormat="1" ht="12" hidden="1" customHeight="1" x14ac:dyDescent="0.2">
      <c r="A352" s="430" t="str">
        <f>Прил.6!B376</f>
        <v>Субсидии бюджетным учреждениям</v>
      </c>
      <c r="B352" s="305" t="str">
        <f>Прил.6!D376</f>
        <v>0801</v>
      </c>
      <c r="C352" s="305" t="str">
        <f>Прил.6!E376</f>
        <v>0315148</v>
      </c>
      <c r="D352" s="305" t="str">
        <f>Прил.6!F376</f>
        <v>610</v>
      </c>
      <c r="E352" s="296"/>
      <c r="F352" s="296"/>
      <c r="G352" s="296"/>
      <c r="H352" s="296"/>
      <c r="I352" s="293"/>
      <c r="J352" s="293"/>
      <c r="K352" s="293"/>
      <c r="L352" s="293"/>
      <c r="M352" s="293"/>
      <c r="N352" s="293"/>
      <c r="O352" s="293"/>
      <c r="P352" s="293"/>
      <c r="Q352" s="293"/>
      <c r="R352" s="293"/>
      <c r="S352" s="293"/>
      <c r="T352" s="293"/>
      <c r="U352" s="293"/>
      <c r="V352" s="293"/>
      <c r="W352" s="293"/>
      <c r="X352" s="293"/>
      <c r="Y352" s="293"/>
      <c r="Z352" s="293"/>
      <c r="AA352" s="293"/>
      <c r="AB352" s="293"/>
      <c r="AC352" s="293"/>
      <c r="AD352" s="293"/>
      <c r="AE352" s="293"/>
      <c r="AF352" s="293"/>
      <c r="AG352" s="293"/>
      <c r="AH352" s="293"/>
      <c r="AI352" s="293"/>
      <c r="AJ352" s="293"/>
      <c r="AK352" s="293"/>
      <c r="AL352" s="169" t="str">
        <f t="shared" si="56"/>
        <v xml:space="preserve"> </v>
      </c>
      <c r="AM352" s="297"/>
      <c r="AN352" s="306"/>
    </row>
    <row r="353" spans="1:41" s="104" customFormat="1" ht="12" customHeight="1" x14ac:dyDescent="0.25">
      <c r="A353" s="201" t="str">
        <f>Прил.6!B385</f>
        <v>Другие вопросы в области культуры, кинематографии</v>
      </c>
      <c r="B353" s="163" t="str">
        <f>Прил.6!D385</f>
        <v>0804</v>
      </c>
      <c r="C353" s="280"/>
      <c r="D353" s="137"/>
      <c r="E353" s="165">
        <f t="shared" ref="E353:AK353" si="57">E354</f>
        <v>3795282.11</v>
      </c>
      <c r="F353" s="165">
        <f t="shared" si="57"/>
        <v>0</v>
      </c>
      <c r="G353" s="165">
        <f t="shared" si="57"/>
        <v>0</v>
      </c>
      <c r="H353" s="165">
        <f t="shared" si="57"/>
        <v>0</v>
      </c>
      <c r="I353" s="165">
        <f t="shared" si="57"/>
        <v>3795282.11</v>
      </c>
      <c r="J353" s="165">
        <f t="shared" si="57"/>
        <v>0</v>
      </c>
      <c r="K353" s="165">
        <f t="shared" si="57"/>
        <v>0</v>
      </c>
      <c r="L353" s="165">
        <f t="shared" si="57"/>
        <v>0</v>
      </c>
      <c r="M353" s="165">
        <f t="shared" si="57"/>
        <v>3795282.11</v>
      </c>
      <c r="N353" s="165">
        <f t="shared" si="57"/>
        <v>0</v>
      </c>
      <c r="O353" s="165">
        <f t="shared" si="57"/>
        <v>0</v>
      </c>
      <c r="P353" s="165">
        <f t="shared" si="57"/>
        <v>0</v>
      </c>
      <c r="Q353" s="165">
        <f t="shared" si="57"/>
        <v>3795282.11</v>
      </c>
      <c r="R353" s="165">
        <f t="shared" si="57"/>
        <v>0</v>
      </c>
      <c r="S353" s="165">
        <f t="shared" si="57"/>
        <v>0</v>
      </c>
      <c r="T353" s="165">
        <f t="shared" si="57"/>
        <v>0</v>
      </c>
      <c r="U353" s="165">
        <f t="shared" si="57"/>
        <v>3795282.11</v>
      </c>
      <c r="V353" s="165">
        <f t="shared" si="57"/>
        <v>0</v>
      </c>
      <c r="W353" s="165">
        <f t="shared" si="57"/>
        <v>0</v>
      </c>
      <c r="X353" s="165">
        <f t="shared" si="57"/>
        <v>0</v>
      </c>
      <c r="Y353" s="165">
        <f t="shared" si="57"/>
        <v>3795282.11</v>
      </c>
      <c r="Z353" s="165">
        <f t="shared" si="57"/>
        <v>0</v>
      </c>
      <c r="AA353" s="165">
        <f t="shared" si="57"/>
        <v>0</v>
      </c>
      <c r="AB353" s="165">
        <f t="shared" si="57"/>
        <v>0</v>
      </c>
      <c r="AC353" s="165">
        <f t="shared" si="57"/>
        <v>3795282.11</v>
      </c>
      <c r="AD353" s="165">
        <f t="shared" si="57"/>
        <v>0</v>
      </c>
      <c r="AE353" s="165">
        <f t="shared" si="57"/>
        <v>0</v>
      </c>
      <c r="AF353" s="165">
        <f t="shared" si="57"/>
        <v>0</v>
      </c>
      <c r="AG353" s="165">
        <f t="shared" si="57"/>
        <v>3795282.11</v>
      </c>
      <c r="AH353" s="165">
        <f t="shared" si="57"/>
        <v>0</v>
      </c>
      <c r="AI353" s="165">
        <f t="shared" si="57"/>
        <v>0</v>
      </c>
      <c r="AJ353" s="165">
        <f t="shared" si="57"/>
        <v>0</v>
      </c>
      <c r="AK353" s="165">
        <f t="shared" si="57"/>
        <v>3795282.11</v>
      </c>
      <c r="AL353" s="169">
        <f t="shared" si="56"/>
        <v>1</v>
      </c>
      <c r="AM353" s="100"/>
      <c r="AN353" s="408">
        <f>E353/278008917.62*100</f>
        <v>1.37</v>
      </c>
      <c r="AO353" s="71">
        <f t="shared" ref="AO353:AO360" si="58">I353-AK353</f>
        <v>0</v>
      </c>
    </row>
    <row r="354" spans="1:41" s="115" customFormat="1" ht="12" customHeight="1" x14ac:dyDescent="0.25">
      <c r="A354" s="382" t="str">
        <f>Прил.6!B386</f>
        <v xml:space="preserve">Муниципальная программа "Развитие культуры в сельском поселении Хатанга" </v>
      </c>
      <c r="B354" s="137" t="str">
        <f>Прил.6!D386</f>
        <v>0804</v>
      </c>
      <c r="C354" s="137" t="str">
        <f>Прил.6!E386</f>
        <v>0300000</v>
      </c>
      <c r="D354" s="137"/>
      <c r="E354" s="150">
        <f>Прил.6!G386</f>
        <v>3795282.11</v>
      </c>
      <c r="F354" s="150">
        <f>Прил.6!H386</f>
        <v>0</v>
      </c>
      <c r="G354" s="150">
        <f>Прил.6!I386</f>
        <v>0</v>
      </c>
      <c r="H354" s="150">
        <f>Прил.6!J386</f>
        <v>0</v>
      </c>
      <c r="I354" s="150">
        <f>Прил.6!K386</f>
        <v>3795282.11</v>
      </c>
      <c r="J354" s="150">
        <f>Прил.6!L386</f>
        <v>0</v>
      </c>
      <c r="K354" s="150">
        <f>Прил.6!M386</f>
        <v>0</v>
      </c>
      <c r="L354" s="150">
        <f>Прил.6!N386</f>
        <v>0</v>
      </c>
      <c r="M354" s="150">
        <f>Прил.6!O386</f>
        <v>3795282.11</v>
      </c>
      <c r="N354" s="150">
        <f>Прил.6!P386</f>
        <v>0</v>
      </c>
      <c r="O354" s="150">
        <f>Прил.6!Q386</f>
        <v>0</v>
      </c>
      <c r="P354" s="150">
        <f>Прил.6!R386</f>
        <v>0</v>
      </c>
      <c r="Q354" s="150">
        <f>Прил.6!S386</f>
        <v>3795282.11</v>
      </c>
      <c r="R354" s="150">
        <f>Прил.6!T386</f>
        <v>0</v>
      </c>
      <c r="S354" s="150">
        <f>Прил.6!U386</f>
        <v>0</v>
      </c>
      <c r="T354" s="150">
        <f>Прил.6!V386</f>
        <v>0</v>
      </c>
      <c r="U354" s="150">
        <f>Прил.6!W386</f>
        <v>3795282.11</v>
      </c>
      <c r="V354" s="150">
        <f>Прил.6!X386</f>
        <v>0</v>
      </c>
      <c r="W354" s="150">
        <f>Прил.6!Y386</f>
        <v>0</v>
      </c>
      <c r="X354" s="150">
        <f>Прил.6!Z386</f>
        <v>0</v>
      </c>
      <c r="Y354" s="150">
        <f>Прил.6!AA386</f>
        <v>3795282.11</v>
      </c>
      <c r="Z354" s="150">
        <f>Прил.6!AB386</f>
        <v>0</v>
      </c>
      <c r="AA354" s="150">
        <f>Прил.6!AC386</f>
        <v>0</v>
      </c>
      <c r="AB354" s="150">
        <f>Прил.6!AD386</f>
        <v>0</v>
      </c>
      <c r="AC354" s="150">
        <f>Прил.6!AE386</f>
        <v>3795282.11</v>
      </c>
      <c r="AD354" s="150">
        <f>Прил.6!AF386</f>
        <v>0</v>
      </c>
      <c r="AE354" s="150">
        <f>Прил.6!AG386</f>
        <v>0</v>
      </c>
      <c r="AF354" s="150">
        <f>Прил.6!AH386</f>
        <v>0</v>
      </c>
      <c r="AG354" s="150">
        <f>Прил.6!AI386</f>
        <v>3795282.11</v>
      </c>
      <c r="AH354" s="150">
        <f>Прил.6!AJ386</f>
        <v>0</v>
      </c>
      <c r="AI354" s="150">
        <f>Прил.6!AK386</f>
        <v>0</v>
      </c>
      <c r="AJ354" s="150">
        <f>Прил.6!AL386</f>
        <v>0</v>
      </c>
      <c r="AK354" s="150">
        <f>Прил.6!AM386</f>
        <v>3795282.11</v>
      </c>
      <c r="AL354" s="169">
        <f t="shared" si="56"/>
        <v>1</v>
      </c>
      <c r="AM354" s="100"/>
      <c r="AN354" s="458"/>
      <c r="AO354" s="71">
        <f t="shared" si="58"/>
        <v>0</v>
      </c>
    </row>
    <row r="355" spans="1:41" s="115" customFormat="1" ht="12" customHeight="1" x14ac:dyDescent="0.25">
      <c r="A355" s="382" t="str">
        <f>Прил.6!B387</f>
        <v>Подпрограмма "Культурное наследие"</v>
      </c>
      <c r="B355" s="137" t="str">
        <f>Прил.6!D387</f>
        <v>0804</v>
      </c>
      <c r="C355" s="137" t="str">
        <f>Прил.6!E387</f>
        <v>0310000</v>
      </c>
      <c r="D355" s="137"/>
      <c r="E355" s="150">
        <f>Прил.6!G387</f>
        <v>3795282.11</v>
      </c>
      <c r="F355" s="150">
        <f>Прил.6!H387</f>
        <v>0</v>
      </c>
      <c r="G355" s="150">
        <f>Прил.6!I387</f>
        <v>0</v>
      </c>
      <c r="H355" s="150">
        <f>Прил.6!J387</f>
        <v>0</v>
      </c>
      <c r="I355" s="150">
        <f>Прил.6!K387</f>
        <v>3795282.11</v>
      </c>
      <c r="J355" s="150">
        <f>Прил.6!L387</f>
        <v>0</v>
      </c>
      <c r="K355" s="150">
        <f>Прил.6!M387</f>
        <v>0</v>
      </c>
      <c r="L355" s="150">
        <f>Прил.6!N387</f>
        <v>0</v>
      </c>
      <c r="M355" s="150">
        <f>Прил.6!O387</f>
        <v>3795282.11</v>
      </c>
      <c r="N355" s="150">
        <f>Прил.6!P387</f>
        <v>0</v>
      </c>
      <c r="O355" s="150">
        <f>Прил.6!Q387</f>
        <v>0</v>
      </c>
      <c r="P355" s="150">
        <f>Прил.6!R387</f>
        <v>0</v>
      </c>
      <c r="Q355" s="150">
        <f>Прил.6!S387</f>
        <v>3795282.11</v>
      </c>
      <c r="R355" s="150">
        <f>Прил.6!T387</f>
        <v>0</v>
      </c>
      <c r="S355" s="150">
        <f>Прил.6!U387</f>
        <v>0</v>
      </c>
      <c r="T355" s="150">
        <f>Прил.6!V387</f>
        <v>0</v>
      </c>
      <c r="U355" s="150">
        <f>Прил.6!W387</f>
        <v>3795282.11</v>
      </c>
      <c r="V355" s="150">
        <f>Прил.6!X387</f>
        <v>0</v>
      </c>
      <c r="W355" s="150">
        <f>Прил.6!Y387</f>
        <v>0</v>
      </c>
      <c r="X355" s="150">
        <f>Прил.6!Z387</f>
        <v>0</v>
      </c>
      <c r="Y355" s="150">
        <f>Прил.6!AA387</f>
        <v>3795282.11</v>
      </c>
      <c r="Z355" s="150">
        <f>Прил.6!AB387</f>
        <v>0</v>
      </c>
      <c r="AA355" s="150">
        <f>Прил.6!AC387</f>
        <v>0</v>
      </c>
      <c r="AB355" s="150">
        <f>Прил.6!AD387</f>
        <v>0</v>
      </c>
      <c r="AC355" s="150">
        <f>Прил.6!AE387</f>
        <v>3795282.11</v>
      </c>
      <c r="AD355" s="150">
        <f>Прил.6!AF387</f>
        <v>0</v>
      </c>
      <c r="AE355" s="150">
        <f>Прил.6!AG387</f>
        <v>0</v>
      </c>
      <c r="AF355" s="150">
        <f>Прил.6!AH387</f>
        <v>0</v>
      </c>
      <c r="AG355" s="150">
        <f>Прил.6!AI387</f>
        <v>3795282.11</v>
      </c>
      <c r="AH355" s="150">
        <f>Прил.6!AJ387</f>
        <v>0</v>
      </c>
      <c r="AI355" s="150">
        <f>Прил.6!AK387</f>
        <v>0</v>
      </c>
      <c r="AJ355" s="150">
        <f>Прил.6!AL387</f>
        <v>0</v>
      </c>
      <c r="AK355" s="150">
        <f>Прил.6!AM387</f>
        <v>3795282.11</v>
      </c>
      <c r="AL355" s="169">
        <f t="shared" si="56"/>
        <v>1</v>
      </c>
      <c r="AM355" s="100"/>
      <c r="AN355" s="458"/>
      <c r="AO355" s="71">
        <f t="shared" si="58"/>
        <v>0</v>
      </c>
    </row>
    <row r="356" spans="1:41" s="104" customFormat="1" ht="12" customHeight="1" x14ac:dyDescent="0.25">
      <c r="A356" s="382" t="str">
        <f>Прил.6!B388</f>
        <v>Центральный аппарат</v>
      </c>
      <c r="B356" s="137" t="str">
        <f>Прил.6!D388</f>
        <v>0804</v>
      </c>
      <c r="C356" s="137" t="str">
        <f>Прил.6!E388</f>
        <v>0310103</v>
      </c>
      <c r="D356" s="137"/>
      <c r="E356" s="150">
        <f>Прил.6!G388</f>
        <v>3281582.11</v>
      </c>
      <c r="F356" s="150">
        <f>Прил.6!H388</f>
        <v>0</v>
      </c>
      <c r="G356" s="150">
        <f>Прил.6!I388</f>
        <v>0</v>
      </c>
      <c r="H356" s="150">
        <f>Прил.6!J388</f>
        <v>0</v>
      </c>
      <c r="I356" s="150">
        <f>Прил.6!K388</f>
        <v>3281582.11</v>
      </c>
      <c r="J356" s="150">
        <f>Прил.6!L388</f>
        <v>0</v>
      </c>
      <c r="K356" s="150">
        <f>Прил.6!M388</f>
        <v>0</v>
      </c>
      <c r="L356" s="150">
        <f>Прил.6!N388</f>
        <v>0</v>
      </c>
      <c r="M356" s="150">
        <f>Прил.6!O388</f>
        <v>3281582.11</v>
      </c>
      <c r="N356" s="150">
        <f>Прил.6!P388</f>
        <v>0</v>
      </c>
      <c r="O356" s="150">
        <f>Прил.6!Q388</f>
        <v>0</v>
      </c>
      <c r="P356" s="150">
        <f>Прил.6!R388</f>
        <v>0</v>
      </c>
      <c r="Q356" s="150">
        <f>Прил.6!S388</f>
        <v>3281582.11</v>
      </c>
      <c r="R356" s="150">
        <f>Прил.6!T388</f>
        <v>0</v>
      </c>
      <c r="S356" s="150">
        <f>Прил.6!U388</f>
        <v>0</v>
      </c>
      <c r="T356" s="150">
        <f>Прил.6!V388</f>
        <v>0</v>
      </c>
      <c r="U356" s="150">
        <f>Прил.6!W388</f>
        <v>3281582.11</v>
      </c>
      <c r="V356" s="150">
        <f>Прил.6!X388</f>
        <v>0</v>
      </c>
      <c r="W356" s="150">
        <f>Прил.6!Y388</f>
        <v>0</v>
      </c>
      <c r="X356" s="150">
        <f>Прил.6!Z388</f>
        <v>0</v>
      </c>
      <c r="Y356" s="150">
        <f>Прил.6!AA388</f>
        <v>3281582.11</v>
      </c>
      <c r="Z356" s="150">
        <f>Прил.6!AB388</f>
        <v>0</v>
      </c>
      <c r="AA356" s="150">
        <f>Прил.6!AC388</f>
        <v>0</v>
      </c>
      <c r="AB356" s="150">
        <f>Прил.6!AD388</f>
        <v>0</v>
      </c>
      <c r="AC356" s="150">
        <f>Прил.6!AE388</f>
        <v>3281582.11</v>
      </c>
      <c r="AD356" s="150">
        <f>Прил.6!AF388</f>
        <v>0</v>
      </c>
      <c r="AE356" s="150">
        <f>Прил.6!AG388</f>
        <v>0</v>
      </c>
      <c r="AF356" s="150">
        <f>Прил.6!AH388</f>
        <v>0</v>
      </c>
      <c r="AG356" s="150">
        <f>Прил.6!AI388</f>
        <v>3281582.11</v>
      </c>
      <c r="AH356" s="150">
        <f>Прил.6!AJ388</f>
        <v>0</v>
      </c>
      <c r="AI356" s="150">
        <f>Прил.6!AK388</f>
        <v>0</v>
      </c>
      <c r="AJ356" s="150">
        <f>Прил.6!AL388</f>
        <v>0</v>
      </c>
      <c r="AK356" s="150">
        <f>Прил.6!AM388</f>
        <v>3281582.11</v>
      </c>
      <c r="AL356" s="169">
        <f t="shared" si="56"/>
        <v>1</v>
      </c>
      <c r="AM356" s="100"/>
      <c r="AN356" s="141"/>
      <c r="AO356" s="71">
        <f t="shared" si="58"/>
        <v>0</v>
      </c>
    </row>
    <row r="357" spans="1:41" s="104" customFormat="1" ht="12" customHeight="1" x14ac:dyDescent="0.25">
      <c r="A357" s="382" t="str">
        <f>Прил.6!B389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357" s="137" t="str">
        <f>Прил.6!D389</f>
        <v>0804</v>
      </c>
      <c r="C357" s="137" t="str">
        <f>Прил.6!E389</f>
        <v>0310103</v>
      </c>
      <c r="D357" s="137" t="str">
        <f>Прил.6!F389</f>
        <v>100</v>
      </c>
      <c r="E357" s="150">
        <f>Прил.6!G389</f>
        <v>2788700</v>
      </c>
      <c r="F357" s="150">
        <f>Прил.6!H389</f>
        <v>0</v>
      </c>
      <c r="G357" s="150">
        <f>Прил.6!I389</f>
        <v>0</v>
      </c>
      <c r="H357" s="150">
        <f>Прил.6!J389</f>
        <v>0</v>
      </c>
      <c r="I357" s="150">
        <f>Прил.6!K389</f>
        <v>2788700</v>
      </c>
      <c r="J357" s="150">
        <f>Прил.6!L389</f>
        <v>0</v>
      </c>
      <c r="K357" s="150">
        <f>Прил.6!M389</f>
        <v>0</v>
      </c>
      <c r="L357" s="150">
        <f>Прил.6!N389</f>
        <v>0</v>
      </c>
      <c r="M357" s="150">
        <f>Прил.6!O389</f>
        <v>2788700</v>
      </c>
      <c r="N357" s="150">
        <f>Прил.6!P389</f>
        <v>0</v>
      </c>
      <c r="O357" s="150">
        <f>Прил.6!Q389</f>
        <v>0</v>
      </c>
      <c r="P357" s="150">
        <f>Прил.6!R389</f>
        <v>0</v>
      </c>
      <c r="Q357" s="150">
        <f>Прил.6!S389</f>
        <v>2788700</v>
      </c>
      <c r="R357" s="150">
        <f>Прил.6!T389</f>
        <v>0</v>
      </c>
      <c r="S357" s="150">
        <f>Прил.6!U389</f>
        <v>0</v>
      </c>
      <c r="T357" s="150">
        <f>Прил.6!V389</f>
        <v>0</v>
      </c>
      <c r="U357" s="150">
        <f>Прил.6!W389</f>
        <v>2788700</v>
      </c>
      <c r="V357" s="150">
        <f>Прил.6!X389</f>
        <v>0</v>
      </c>
      <c r="W357" s="150">
        <f>Прил.6!Y389</f>
        <v>0</v>
      </c>
      <c r="X357" s="150">
        <f>Прил.6!Z389</f>
        <v>0</v>
      </c>
      <c r="Y357" s="150">
        <f>Прил.6!AA389</f>
        <v>2788700</v>
      </c>
      <c r="Z357" s="150">
        <f>Прил.6!AB389</f>
        <v>0</v>
      </c>
      <c r="AA357" s="150">
        <f>Прил.6!AC389</f>
        <v>0</v>
      </c>
      <c r="AB357" s="150">
        <f>Прил.6!AD389</f>
        <v>0</v>
      </c>
      <c r="AC357" s="150">
        <f>Прил.6!AE389</f>
        <v>2788700</v>
      </c>
      <c r="AD357" s="150">
        <f>Прил.6!AF389</f>
        <v>0</v>
      </c>
      <c r="AE357" s="150">
        <f>Прил.6!AG389</f>
        <v>0</v>
      </c>
      <c r="AF357" s="150">
        <f>Прил.6!AH389</f>
        <v>0</v>
      </c>
      <c r="AG357" s="150">
        <f>Прил.6!AI389</f>
        <v>2788700</v>
      </c>
      <c r="AH357" s="150">
        <f>Прил.6!AJ389</f>
        <v>0</v>
      </c>
      <c r="AI357" s="150">
        <f>Прил.6!AK389</f>
        <v>0</v>
      </c>
      <c r="AJ357" s="150">
        <f>Прил.6!AL389</f>
        <v>0</v>
      </c>
      <c r="AK357" s="150">
        <f>Прил.6!AM389</f>
        <v>2788700</v>
      </c>
      <c r="AL357" s="169">
        <f t="shared" si="56"/>
        <v>1</v>
      </c>
      <c r="AM357" s="100"/>
      <c r="AN357" s="449"/>
      <c r="AO357" s="71">
        <f t="shared" si="58"/>
        <v>0</v>
      </c>
    </row>
    <row r="358" spans="1:41" s="115" customFormat="1" ht="12" customHeight="1" x14ac:dyDescent="0.25">
      <c r="A358" s="382" t="str">
        <f>Прил.6!B390</f>
        <v>Расходы на выплаты персоналу государственных (муниципальных) органов</v>
      </c>
      <c r="B358" s="137" t="str">
        <f>Прил.6!D390</f>
        <v>0804</v>
      </c>
      <c r="C358" s="137" t="str">
        <f>Прил.6!E390</f>
        <v>0310103</v>
      </c>
      <c r="D358" s="137" t="str">
        <f>Прил.6!F390</f>
        <v>120</v>
      </c>
      <c r="E358" s="293">
        <f>Прил.6!G390</f>
        <v>2788700</v>
      </c>
      <c r="F358" s="293">
        <f>Прил.6!H390</f>
        <v>0</v>
      </c>
      <c r="G358" s="293">
        <f>Прил.6!I390</f>
        <v>0</v>
      </c>
      <c r="H358" s="293">
        <f>Прил.6!J390</f>
        <v>0</v>
      </c>
      <c r="I358" s="293">
        <f>Прил.6!K390</f>
        <v>2788700</v>
      </c>
      <c r="J358" s="293">
        <f>Прил.6!L390</f>
        <v>0</v>
      </c>
      <c r="K358" s="293">
        <f>Прил.6!M390</f>
        <v>0</v>
      </c>
      <c r="L358" s="293">
        <f>Прил.6!N390</f>
        <v>0</v>
      </c>
      <c r="M358" s="293">
        <f>Прил.6!O390</f>
        <v>2788700</v>
      </c>
      <c r="N358" s="293">
        <f>Прил.6!P390</f>
        <v>0</v>
      </c>
      <c r="O358" s="293">
        <f>Прил.6!Q390</f>
        <v>0</v>
      </c>
      <c r="P358" s="293">
        <f>Прил.6!R390</f>
        <v>0</v>
      </c>
      <c r="Q358" s="150">
        <f>Прил.6!S390</f>
        <v>2788700</v>
      </c>
      <c r="R358" s="293">
        <f>Прил.6!T390</f>
        <v>0</v>
      </c>
      <c r="S358" s="293">
        <f>Прил.6!U390</f>
        <v>0</v>
      </c>
      <c r="T358" s="293">
        <f>Прил.6!V390</f>
        <v>0</v>
      </c>
      <c r="U358" s="293">
        <f>Прил.6!W390</f>
        <v>2788700</v>
      </c>
      <c r="V358" s="293">
        <f>Прил.6!X390</f>
        <v>0</v>
      </c>
      <c r="W358" s="293">
        <f>Прил.6!Y390</f>
        <v>0</v>
      </c>
      <c r="X358" s="293">
        <f>Прил.6!Z390</f>
        <v>0</v>
      </c>
      <c r="Y358" s="293">
        <f>Прил.6!AA390</f>
        <v>2788700</v>
      </c>
      <c r="Z358" s="293">
        <f>Прил.6!AB390</f>
        <v>0</v>
      </c>
      <c r="AA358" s="293">
        <f>Прил.6!AC390</f>
        <v>0</v>
      </c>
      <c r="AB358" s="293">
        <f>Прил.6!AD390</f>
        <v>0</v>
      </c>
      <c r="AC358" s="293">
        <f>Прил.6!AE390</f>
        <v>2788700</v>
      </c>
      <c r="AD358" s="293">
        <f>Прил.6!AF390</f>
        <v>0</v>
      </c>
      <c r="AE358" s="293">
        <f>Прил.6!AG390</f>
        <v>0</v>
      </c>
      <c r="AF358" s="293">
        <f>Прил.6!AH390</f>
        <v>0</v>
      </c>
      <c r="AG358" s="293">
        <f>Прил.6!AI390</f>
        <v>2788700</v>
      </c>
      <c r="AH358" s="293">
        <f>Прил.6!AJ390</f>
        <v>0</v>
      </c>
      <c r="AI358" s="293">
        <f>Прил.6!AK390</f>
        <v>0</v>
      </c>
      <c r="AJ358" s="293">
        <f>Прил.6!AL390</f>
        <v>0</v>
      </c>
      <c r="AK358" s="293">
        <f>Прил.6!AM390</f>
        <v>2788700</v>
      </c>
      <c r="AL358" s="169">
        <f t="shared" si="56"/>
        <v>1</v>
      </c>
      <c r="AM358" s="114"/>
      <c r="AN358" s="348"/>
      <c r="AO358" s="71">
        <f t="shared" si="58"/>
        <v>0</v>
      </c>
    </row>
    <row r="359" spans="1:41" s="111" customFormat="1" ht="12" customHeight="1" x14ac:dyDescent="0.25">
      <c r="A359" s="382" t="str">
        <f>Прил.6!B391</f>
        <v>Закупка товаров, работ и услуг для государственных (муниципальных) нужд</v>
      </c>
      <c r="B359" s="137" t="str">
        <f>Прил.6!D391</f>
        <v>0804</v>
      </c>
      <c r="C359" s="137" t="str">
        <f>Прил.6!E391</f>
        <v>0310103</v>
      </c>
      <c r="D359" s="137" t="str">
        <f>Прил.6!F391</f>
        <v>200</v>
      </c>
      <c r="E359" s="150">
        <f>Прил.6!G391</f>
        <v>492882.11</v>
      </c>
      <c r="F359" s="150">
        <f>Прил.6!H391</f>
        <v>0</v>
      </c>
      <c r="G359" s="150">
        <f>Прил.6!I391</f>
        <v>0</v>
      </c>
      <c r="H359" s="150">
        <f>Прил.6!J391</f>
        <v>0</v>
      </c>
      <c r="I359" s="150">
        <f>Прил.6!K391</f>
        <v>492882.11</v>
      </c>
      <c r="J359" s="150">
        <f>Прил.6!L391</f>
        <v>0</v>
      </c>
      <c r="K359" s="150">
        <f>Прил.6!M391</f>
        <v>0</v>
      </c>
      <c r="L359" s="150">
        <f>Прил.6!N391</f>
        <v>0</v>
      </c>
      <c r="M359" s="150">
        <f>Прил.6!O391</f>
        <v>492882.11</v>
      </c>
      <c r="N359" s="150">
        <f>Прил.6!P391</f>
        <v>0</v>
      </c>
      <c r="O359" s="150">
        <f>Прил.6!Q391</f>
        <v>0</v>
      </c>
      <c r="P359" s="150">
        <f>Прил.6!R391</f>
        <v>0</v>
      </c>
      <c r="Q359" s="150">
        <f>Прил.6!S391</f>
        <v>492882.11</v>
      </c>
      <c r="R359" s="150">
        <f>Прил.6!T391</f>
        <v>0</v>
      </c>
      <c r="S359" s="150">
        <f>Прил.6!U391</f>
        <v>0</v>
      </c>
      <c r="T359" s="150">
        <f>Прил.6!V391</f>
        <v>0</v>
      </c>
      <c r="U359" s="150">
        <f>Прил.6!W391</f>
        <v>492882.11</v>
      </c>
      <c r="V359" s="150">
        <f>Прил.6!X391</f>
        <v>0</v>
      </c>
      <c r="W359" s="150">
        <f>Прил.6!Y391</f>
        <v>0</v>
      </c>
      <c r="X359" s="150">
        <f>Прил.6!Z391</f>
        <v>0</v>
      </c>
      <c r="Y359" s="150">
        <f>Прил.6!AA391</f>
        <v>492882.11</v>
      </c>
      <c r="Z359" s="150">
        <f>Прил.6!AB391</f>
        <v>0</v>
      </c>
      <c r="AA359" s="150">
        <f>Прил.6!AC391</f>
        <v>0</v>
      </c>
      <c r="AB359" s="150">
        <f>Прил.6!AD391</f>
        <v>0</v>
      </c>
      <c r="AC359" s="150">
        <f>Прил.6!AE391</f>
        <v>492882.11</v>
      </c>
      <c r="AD359" s="150">
        <f>Прил.6!AF391</f>
        <v>0</v>
      </c>
      <c r="AE359" s="150">
        <f>Прил.6!AG391</f>
        <v>0</v>
      </c>
      <c r="AF359" s="150">
        <f>Прил.6!AH391</f>
        <v>0</v>
      </c>
      <c r="AG359" s="150">
        <f>Прил.6!AI391</f>
        <v>492882.11</v>
      </c>
      <c r="AH359" s="150">
        <f>Прил.6!AJ391</f>
        <v>0</v>
      </c>
      <c r="AI359" s="150">
        <f>Прил.6!AK391</f>
        <v>0</v>
      </c>
      <c r="AJ359" s="150">
        <f>Прил.6!AL391</f>
        <v>0</v>
      </c>
      <c r="AK359" s="150">
        <f>Прил.6!AM391</f>
        <v>492882.11</v>
      </c>
      <c r="AL359" s="169">
        <f t="shared" si="56"/>
        <v>1</v>
      </c>
      <c r="AM359" s="100"/>
      <c r="AN359" s="449"/>
      <c r="AO359" s="71">
        <f t="shared" si="58"/>
        <v>0</v>
      </c>
    </row>
    <row r="360" spans="1:41" s="49" customFormat="1" ht="12" customHeight="1" x14ac:dyDescent="0.25">
      <c r="A360" s="382" t="str">
        <f>Прил.6!B392</f>
        <v>Иные закупки товаров, работ и услуг для обеспечения государственных (муниципальных) нужд</v>
      </c>
      <c r="B360" s="137" t="str">
        <f>Прил.6!D392</f>
        <v>0804</v>
      </c>
      <c r="C360" s="137" t="str">
        <f>Прил.6!E392</f>
        <v>0310103</v>
      </c>
      <c r="D360" s="137" t="str">
        <f>Прил.6!F392</f>
        <v>240</v>
      </c>
      <c r="E360" s="293">
        <f>Прил.6!G392</f>
        <v>492882.11</v>
      </c>
      <c r="F360" s="293">
        <f>Прил.6!H392</f>
        <v>0</v>
      </c>
      <c r="G360" s="293">
        <f>Прил.6!I392</f>
        <v>0</v>
      </c>
      <c r="H360" s="293">
        <f>Прил.6!J392</f>
        <v>0</v>
      </c>
      <c r="I360" s="293">
        <f>Прил.6!K392</f>
        <v>492882.11</v>
      </c>
      <c r="J360" s="293">
        <f>Прил.6!L392</f>
        <v>0</v>
      </c>
      <c r="K360" s="293">
        <f>Прил.6!M392</f>
        <v>0</v>
      </c>
      <c r="L360" s="293">
        <f>Прил.6!N392</f>
        <v>0</v>
      </c>
      <c r="M360" s="293">
        <f>Прил.6!O392</f>
        <v>492882.11</v>
      </c>
      <c r="N360" s="293">
        <f>Прил.6!P392</f>
        <v>0</v>
      </c>
      <c r="O360" s="293">
        <f>Прил.6!Q392</f>
        <v>0</v>
      </c>
      <c r="P360" s="293">
        <f>Прил.6!R392</f>
        <v>0</v>
      </c>
      <c r="Q360" s="150">
        <f>Прил.6!S392</f>
        <v>492882.11</v>
      </c>
      <c r="R360" s="293">
        <f>Прил.6!T392</f>
        <v>0</v>
      </c>
      <c r="S360" s="293">
        <f>Прил.6!U392</f>
        <v>0</v>
      </c>
      <c r="T360" s="293">
        <f>Прил.6!V392</f>
        <v>0</v>
      </c>
      <c r="U360" s="293">
        <f>Прил.6!W392</f>
        <v>492882.11</v>
      </c>
      <c r="V360" s="293">
        <f>Прил.6!X392</f>
        <v>0</v>
      </c>
      <c r="W360" s="293">
        <f>Прил.6!Y392</f>
        <v>0</v>
      </c>
      <c r="X360" s="293">
        <f>Прил.6!Z392</f>
        <v>0</v>
      </c>
      <c r="Y360" s="293">
        <f>Прил.6!AA392</f>
        <v>492882.11</v>
      </c>
      <c r="Z360" s="293">
        <f>Прил.6!AB392</f>
        <v>0</v>
      </c>
      <c r="AA360" s="293">
        <f>Прил.6!AC392</f>
        <v>0</v>
      </c>
      <c r="AB360" s="293">
        <f>Прил.6!AD392</f>
        <v>0</v>
      </c>
      <c r="AC360" s="293">
        <f>Прил.6!AE392</f>
        <v>492882.11</v>
      </c>
      <c r="AD360" s="293">
        <f>Прил.6!AF392</f>
        <v>0</v>
      </c>
      <c r="AE360" s="293">
        <f>Прил.6!AG392</f>
        <v>0</v>
      </c>
      <c r="AF360" s="293">
        <f>Прил.6!AH392</f>
        <v>0</v>
      </c>
      <c r="AG360" s="293">
        <f>Прил.6!AI392</f>
        <v>492882.11</v>
      </c>
      <c r="AH360" s="293">
        <f>Прил.6!AJ392</f>
        <v>0</v>
      </c>
      <c r="AI360" s="293">
        <f>Прил.6!AK392</f>
        <v>0</v>
      </c>
      <c r="AJ360" s="293">
        <f>Прил.6!AL392</f>
        <v>0</v>
      </c>
      <c r="AK360" s="293">
        <f>Прил.6!AM392</f>
        <v>492882.11</v>
      </c>
      <c r="AL360" s="169">
        <f t="shared" si="56"/>
        <v>1</v>
      </c>
      <c r="AM360" s="114"/>
      <c r="AN360" s="348"/>
      <c r="AO360" s="71">
        <f t="shared" si="58"/>
        <v>0</v>
      </c>
    </row>
    <row r="361" spans="1:41" ht="12" hidden="1" customHeight="1" x14ac:dyDescent="0.2">
      <c r="A361" s="36" t="str">
        <f>Прил.6!B393</f>
        <v>Иные бюджетные ассигнования</v>
      </c>
      <c r="B361" s="137" t="str">
        <f>Прил.6!D393</f>
        <v>0804</v>
      </c>
      <c r="C361" s="137" t="str">
        <f>Прил.6!E393</f>
        <v>0310103</v>
      </c>
      <c r="D361" s="137" t="str">
        <f>Прил.6!F393</f>
        <v>800</v>
      </c>
      <c r="E361" s="150">
        <f>Прил.6!G393</f>
        <v>0</v>
      </c>
      <c r="F361" s="150">
        <f>Прил.6!H393</f>
        <v>0</v>
      </c>
      <c r="G361" s="150">
        <f>Прил.6!I393</f>
        <v>0</v>
      </c>
      <c r="H361" s="150">
        <f>Прил.6!J393</f>
        <v>0</v>
      </c>
      <c r="I361" s="150">
        <f>Прил.6!K393</f>
        <v>0</v>
      </c>
      <c r="J361" s="150">
        <f>Прил.6!L393</f>
        <v>0</v>
      </c>
      <c r="K361" s="150">
        <f>Прил.6!M393</f>
        <v>0</v>
      </c>
      <c r="L361" s="150">
        <f>Прил.6!N393</f>
        <v>0</v>
      </c>
      <c r="M361" s="150">
        <f>Прил.6!O393</f>
        <v>0</v>
      </c>
      <c r="N361" s="150">
        <f>Прил.6!P393</f>
        <v>0</v>
      </c>
      <c r="O361" s="150">
        <f>Прил.6!Q393</f>
        <v>0</v>
      </c>
      <c r="P361" s="150">
        <f>Прил.6!R393</f>
        <v>0</v>
      </c>
      <c r="Q361" s="150">
        <f>Прил.6!S393</f>
        <v>0</v>
      </c>
      <c r="R361" s="150">
        <f>Прил.6!T393</f>
        <v>0</v>
      </c>
      <c r="S361" s="150">
        <f>Прил.6!U393</f>
        <v>0</v>
      </c>
      <c r="T361" s="150">
        <f>Прил.6!V393</f>
        <v>0</v>
      </c>
      <c r="U361" s="150">
        <f>Прил.6!W393</f>
        <v>0</v>
      </c>
      <c r="V361" s="150">
        <f>Прил.6!X393</f>
        <v>0</v>
      </c>
      <c r="W361" s="150">
        <f>Прил.6!Y393</f>
        <v>0</v>
      </c>
      <c r="X361" s="150">
        <f>Прил.6!Z393</f>
        <v>0</v>
      </c>
      <c r="Y361" s="150">
        <f>Прил.6!AA393</f>
        <v>0</v>
      </c>
      <c r="Z361" s="150">
        <f>Прил.6!AB393</f>
        <v>0</v>
      </c>
      <c r="AA361" s="150">
        <f>Прил.6!AC393</f>
        <v>0</v>
      </c>
      <c r="AB361" s="150">
        <f>Прил.6!AD393</f>
        <v>0</v>
      </c>
      <c r="AC361" s="150">
        <f>Прил.6!AE393</f>
        <v>0</v>
      </c>
      <c r="AD361" s="150">
        <f>Прил.6!AF393</f>
        <v>0</v>
      </c>
      <c r="AE361" s="150">
        <f>Прил.6!AG393</f>
        <v>0</v>
      </c>
      <c r="AF361" s="150">
        <f>Прил.6!AH393</f>
        <v>0</v>
      </c>
      <c r="AG361" s="150">
        <f>Прил.6!AI393</f>
        <v>0</v>
      </c>
      <c r="AH361" s="150">
        <f>Прил.6!AJ393</f>
        <v>0</v>
      </c>
      <c r="AI361" s="150">
        <f>Прил.6!AK393</f>
        <v>0</v>
      </c>
      <c r="AJ361" s="150">
        <f>Прил.6!AL393</f>
        <v>0</v>
      </c>
      <c r="AK361" s="150">
        <f>Прил.6!AM393</f>
        <v>0</v>
      </c>
      <c r="AL361" s="169" t="str">
        <f t="shared" si="56"/>
        <v xml:space="preserve"> </v>
      </c>
      <c r="AM361" s="100"/>
      <c r="AN361" s="215"/>
    </row>
    <row r="362" spans="1:41" s="76" customFormat="1" ht="12" hidden="1" customHeight="1" x14ac:dyDescent="0.2">
      <c r="A362" s="430" t="str">
        <f>Прил.6!B394</f>
        <v>Уплата налогов, сборов и иных платежей</v>
      </c>
      <c r="B362" s="292" t="str">
        <f>Прил.6!D394</f>
        <v>0804</v>
      </c>
      <c r="C362" s="292" t="str">
        <f>Прил.6!E394</f>
        <v>0310103</v>
      </c>
      <c r="D362" s="292" t="str">
        <f>Прил.6!F394</f>
        <v>850</v>
      </c>
      <c r="E362" s="293">
        <f>Прил.6!G394</f>
        <v>0</v>
      </c>
      <c r="F362" s="293">
        <f>Прил.6!H394</f>
        <v>0</v>
      </c>
      <c r="G362" s="293">
        <f>Прил.6!I394</f>
        <v>0</v>
      </c>
      <c r="H362" s="293">
        <f>Прил.6!J394</f>
        <v>0</v>
      </c>
      <c r="I362" s="293">
        <f>Прил.6!K394</f>
        <v>0</v>
      </c>
      <c r="J362" s="293">
        <f>Прил.6!L394</f>
        <v>0</v>
      </c>
      <c r="K362" s="293">
        <f>Прил.6!M394</f>
        <v>0</v>
      </c>
      <c r="L362" s="293">
        <f>Прил.6!N394</f>
        <v>0</v>
      </c>
      <c r="M362" s="293">
        <f>Прил.6!O394</f>
        <v>0</v>
      </c>
      <c r="N362" s="293">
        <f>Прил.6!P394</f>
        <v>0</v>
      </c>
      <c r="O362" s="293">
        <f>Прил.6!Q394</f>
        <v>0</v>
      </c>
      <c r="P362" s="293">
        <f>Прил.6!R394</f>
        <v>0</v>
      </c>
      <c r="Q362" s="293">
        <f>Прил.6!S394</f>
        <v>0</v>
      </c>
      <c r="R362" s="293">
        <f>Прил.6!T394</f>
        <v>0</v>
      </c>
      <c r="S362" s="293">
        <f>Прил.6!U394</f>
        <v>0</v>
      </c>
      <c r="T362" s="293">
        <f>Прил.6!V394</f>
        <v>0</v>
      </c>
      <c r="U362" s="293">
        <f>Прил.6!W394</f>
        <v>0</v>
      </c>
      <c r="V362" s="293">
        <f>Прил.6!X394</f>
        <v>0</v>
      </c>
      <c r="W362" s="293">
        <f>Прил.6!Y394</f>
        <v>0</v>
      </c>
      <c r="X362" s="293">
        <f>Прил.6!Z394</f>
        <v>0</v>
      </c>
      <c r="Y362" s="293">
        <f>Прил.6!AA394</f>
        <v>0</v>
      </c>
      <c r="Z362" s="293">
        <f>Прил.6!AB394</f>
        <v>0</v>
      </c>
      <c r="AA362" s="293">
        <f>Прил.6!AC394</f>
        <v>0</v>
      </c>
      <c r="AB362" s="293">
        <f>Прил.6!AD394</f>
        <v>0</v>
      </c>
      <c r="AC362" s="293">
        <f>Прил.6!AE394</f>
        <v>0</v>
      </c>
      <c r="AD362" s="293">
        <f>Прил.6!AF394</f>
        <v>0</v>
      </c>
      <c r="AE362" s="293">
        <f>Прил.6!AG394</f>
        <v>0</v>
      </c>
      <c r="AF362" s="293">
        <f>Прил.6!AH394</f>
        <v>0</v>
      </c>
      <c r="AG362" s="293">
        <f>Прил.6!AI394</f>
        <v>0</v>
      </c>
      <c r="AH362" s="293">
        <f>Прил.6!AJ394</f>
        <v>0</v>
      </c>
      <c r="AI362" s="293">
        <f>Прил.6!AK394</f>
        <v>0</v>
      </c>
      <c r="AJ362" s="293">
        <f>Прил.6!AL394</f>
        <v>0</v>
      </c>
      <c r="AK362" s="293">
        <f>Прил.6!AM394</f>
        <v>0</v>
      </c>
      <c r="AL362" s="169" t="str">
        <f t="shared" si="56"/>
        <v xml:space="preserve"> </v>
      </c>
      <c r="AM362" s="284"/>
      <c r="AN362" s="285"/>
    </row>
    <row r="363" spans="1:41" s="115" customFormat="1" ht="12" customHeight="1" x14ac:dyDescent="0.25">
      <c r="A363" s="382" t="str">
        <f>Прил.6!B395</f>
        <v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v>
      </c>
      <c r="B363" s="137" t="str">
        <f>Прил.6!D395</f>
        <v>0804</v>
      </c>
      <c r="C363" s="137" t="str">
        <f>Прил.6!E395</f>
        <v>0310104</v>
      </c>
      <c r="D363" s="137"/>
      <c r="E363" s="150">
        <f>Прил.6!G395</f>
        <v>513700</v>
      </c>
      <c r="F363" s="150">
        <f>Прил.6!H395</f>
        <v>0</v>
      </c>
      <c r="G363" s="150">
        <f>Прил.6!I395</f>
        <v>0</v>
      </c>
      <c r="H363" s="150">
        <f>Прил.6!J395</f>
        <v>0</v>
      </c>
      <c r="I363" s="150">
        <f>Прил.6!K395</f>
        <v>513700</v>
      </c>
      <c r="J363" s="150">
        <f>Прил.6!L395</f>
        <v>0</v>
      </c>
      <c r="K363" s="150">
        <f>Прил.6!M395</f>
        <v>0</v>
      </c>
      <c r="L363" s="150">
        <f>Прил.6!N395</f>
        <v>0</v>
      </c>
      <c r="M363" s="150">
        <f>Прил.6!O395</f>
        <v>513700</v>
      </c>
      <c r="N363" s="150">
        <f>Прил.6!P395</f>
        <v>0</v>
      </c>
      <c r="O363" s="150">
        <f>Прил.6!Q395</f>
        <v>0</v>
      </c>
      <c r="P363" s="150">
        <f>Прил.6!R395</f>
        <v>0</v>
      </c>
      <c r="Q363" s="150">
        <f>Прил.6!S395</f>
        <v>513700</v>
      </c>
      <c r="R363" s="150">
        <f>Прил.6!T395</f>
        <v>0</v>
      </c>
      <c r="S363" s="150">
        <f>Прил.6!U395</f>
        <v>0</v>
      </c>
      <c r="T363" s="150">
        <f>Прил.6!V395</f>
        <v>0</v>
      </c>
      <c r="U363" s="150">
        <f>Прил.6!W395</f>
        <v>513700</v>
      </c>
      <c r="V363" s="150">
        <f>Прил.6!X395</f>
        <v>0</v>
      </c>
      <c r="W363" s="150">
        <f>Прил.6!Y395</f>
        <v>0</v>
      </c>
      <c r="X363" s="150">
        <f>Прил.6!Z395</f>
        <v>0</v>
      </c>
      <c r="Y363" s="150">
        <f>Прил.6!AA395</f>
        <v>513700</v>
      </c>
      <c r="Z363" s="150">
        <f>Прил.6!AB395</f>
        <v>0</v>
      </c>
      <c r="AA363" s="150">
        <f>Прил.6!AC395</f>
        <v>0</v>
      </c>
      <c r="AB363" s="150">
        <f>Прил.6!AD395</f>
        <v>0</v>
      </c>
      <c r="AC363" s="150">
        <f>Прил.6!AE395</f>
        <v>513700</v>
      </c>
      <c r="AD363" s="150">
        <f>Прил.6!AF395</f>
        <v>0</v>
      </c>
      <c r="AE363" s="150">
        <f>Прил.6!AG395</f>
        <v>0</v>
      </c>
      <c r="AF363" s="150">
        <f>Прил.6!AH395</f>
        <v>0</v>
      </c>
      <c r="AG363" s="150">
        <f>Прил.6!AI395</f>
        <v>513700</v>
      </c>
      <c r="AH363" s="150">
        <f>Прил.6!AJ395</f>
        <v>0</v>
      </c>
      <c r="AI363" s="150">
        <f>Прил.6!AK395</f>
        <v>0</v>
      </c>
      <c r="AJ363" s="150">
        <f>Прил.6!AL395</f>
        <v>0</v>
      </c>
      <c r="AK363" s="150">
        <f>Прил.6!AM395</f>
        <v>513700</v>
      </c>
      <c r="AL363" s="169">
        <f t="shared" si="56"/>
        <v>1</v>
      </c>
      <c r="AM363" s="100"/>
      <c r="AN363" s="449"/>
      <c r="AO363" s="71">
        <f t="shared" ref="AO363:AO377" si="59">I363-AK363</f>
        <v>0</v>
      </c>
    </row>
    <row r="364" spans="1:41" s="104" customFormat="1" ht="12" customHeight="1" x14ac:dyDescent="0.25">
      <c r="A364" s="382" t="str">
        <f>Прил.6!B396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364" s="137" t="str">
        <f>Прил.6!D396</f>
        <v>0804</v>
      </c>
      <c r="C364" s="137" t="str">
        <f>Прил.6!E396</f>
        <v>0310104</v>
      </c>
      <c r="D364" s="137" t="str">
        <f>Прил.6!F396</f>
        <v>100</v>
      </c>
      <c r="E364" s="150">
        <f>Прил.6!G396</f>
        <v>513700</v>
      </c>
      <c r="F364" s="150">
        <f>Прил.6!H396</f>
        <v>0</v>
      </c>
      <c r="G364" s="150">
        <f>Прил.6!I396</f>
        <v>0</v>
      </c>
      <c r="H364" s="150">
        <f>Прил.6!J396</f>
        <v>0</v>
      </c>
      <c r="I364" s="150">
        <f>Прил.6!K396</f>
        <v>513700</v>
      </c>
      <c r="J364" s="150">
        <f>Прил.6!L396</f>
        <v>0</v>
      </c>
      <c r="K364" s="150">
        <f>Прил.6!M396</f>
        <v>0</v>
      </c>
      <c r="L364" s="150">
        <f>Прил.6!N396</f>
        <v>0</v>
      </c>
      <c r="M364" s="150">
        <f>Прил.6!O396</f>
        <v>513700</v>
      </c>
      <c r="N364" s="150">
        <f>Прил.6!P396</f>
        <v>0</v>
      </c>
      <c r="O364" s="150">
        <f>Прил.6!Q396</f>
        <v>0</v>
      </c>
      <c r="P364" s="150">
        <f>Прил.6!R396</f>
        <v>0</v>
      </c>
      <c r="Q364" s="150">
        <f>Прил.6!S396</f>
        <v>513700</v>
      </c>
      <c r="R364" s="150">
        <f>Прил.6!T396</f>
        <v>0</v>
      </c>
      <c r="S364" s="150">
        <f>Прил.6!U396</f>
        <v>0</v>
      </c>
      <c r="T364" s="150">
        <f>Прил.6!V396</f>
        <v>0</v>
      </c>
      <c r="U364" s="150">
        <f>Прил.6!W396</f>
        <v>513700</v>
      </c>
      <c r="V364" s="150">
        <f>Прил.6!X396</f>
        <v>0</v>
      </c>
      <c r="W364" s="150">
        <f>Прил.6!Y396</f>
        <v>0</v>
      </c>
      <c r="X364" s="150">
        <f>Прил.6!Z396</f>
        <v>0</v>
      </c>
      <c r="Y364" s="150">
        <f>Прил.6!AA396</f>
        <v>513700</v>
      </c>
      <c r="Z364" s="150">
        <f>Прил.6!AB396</f>
        <v>0</v>
      </c>
      <c r="AA364" s="150">
        <f>Прил.6!AC396</f>
        <v>0</v>
      </c>
      <c r="AB364" s="150">
        <f>Прил.6!AD396</f>
        <v>0</v>
      </c>
      <c r="AC364" s="150">
        <f>Прил.6!AE396</f>
        <v>513700</v>
      </c>
      <c r="AD364" s="150">
        <f>Прил.6!AF396</f>
        <v>0</v>
      </c>
      <c r="AE364" s="150">
        <f>Прил.6!AG396</f>
        <v>0</v>
      </c>
      <c r="AF364" s="150">
        <f>Прил.6!AH396</f>
        <v>0</v>
      </c>
      <c r="AG364" s="150">
        <f>Прил.6!AI396</f>
        <v>513700</v>
      </c>
      <c r="AH364" s="150">
        <f>Прил.6!AJ396</f>
        <v>0</v>
      </c>
      <c r="AI364" s="150">
        <f>Прил.6!AK396</f>
        <v>0</v>
      </c>
      <c r="AJ364" s="150">
        <f>Прил.6!AL396</f>
        <v>0</v>
      </c>
      <c r="AK364" s="150">
        <f>Прил.6!AM396</f>
        <v>513700</v>
      </c>
      <c r="AL364" s="169">
        <f t="shared" si="56"/>
        <v>1</v>
      </c>
      <c r="AM364" s="100"/>
      <c r="AN364" s="449"/>
      <c r="AO364" s="71">
        <f t="shared" si="59"/>
        <v>0</v>
      </c>
    </row>
    <row r="365" spans="1:41" s="115" customFormat="1" ht="12" customHeight="1" x14ac:dyDescent="0.25">
      <c r="A365" s="382" t="str">
        <f>Прил.6!B397</f>
        <v>Расходы на выплаты персоналу государственных (муниципальных) органов</v>
      </c>
      <c r="B365" s="137" t="str">
        <f>Прил.6!D397</f>
        <v>0804</v>
      </c>
      <c r="C365" s="137" t="str">
        <f>Прил.6!E397</f>
        <v>0310104</v>
      </c>
      <c r="D365" s="137" t="str">
        <f>Прил.6!F397</f>
        <v>120</v>
      </c>
      <c r="E365" s="293">
        <f>Прил.6!G397</f>
        <v>513700</v>
      </c>
      <c r="F365" s="293">
        <f>Прил.6!H397</f>
        <v>0</v>
      </c>
      <c r="G365" s="293">
        <f>Прил.6!I397</f>
        <v>0</v>
      </c>
      <c r="H365" s="293">
        <f>Прил.6!J397</f>
        <v>0</v>
      </c>
      <c r="I365" s="293">
        <f>Прил.6!K397</f>
        <v>513700</v>
      </c>
      <c r="J365" s="293">
        <f>Прил.6!L397</f>
        <v>0</v>
      </c>
      <c r="K365" s="293">
        <f>Прил.6!M397</f>
        <v>0</v>
      </c>
      <c r="L365" s="293">
        <f>Прил.6!N397</f>
        <v>0</v>
      </c>
      <c r="M365" s="293">
        <f>Прил.6!O397</f>
        <v>513700</v>
      </c>
      <c r="N365" s="293">
        <f>Прил.6!P397</f>
        <v>0</v>
      </c>
      <c r="O365" s="293">
        <f>Прил.6!Q397</f>
        <v>0</v>
      </c>
      <c r="P365" s="293">
        <f>Прил.6!R397</f>
        <v>0</v>
      </c>
      <c r="Q365" s="150">
        <f>Прил.6!S397</f>
        <v>513700</v>
      </c>
      <c r="R365" s="293">
        <f>Прил.6!T397</f>
        <v>0</v>
      </c>
      <c r="S365" s="293">
        <f>Прил.6!U397</f>
        <v>0</v>
      </c>
      <c r="T365" s="293">
        <f>Прил.6!V397</f>
        <v>0</v>
      </c>
      <c r="U365" s="293">
        <f>Прил.6!W397</f>
        <v>513700</v>
      </c>
      <c r="V365" s="293">
        <f>Прил.6!X397</f>
        <v>0</v>
      </c>
      <c r="W365" s="293">
        <f>Прил.6!Y397</f>
        <v>0</v>
      </c>
      <c r="X365" s="293">
        <f>Прил.6!Z397</f>
        <v>0</v>
      </c>
      <c r="Y365" s="293">
        <f>Прил.6!AA397</f>
        <v>513700</v>
      </c>
      <c r="Z365" s="293">
        <f>Прил.6!AB397</f>
        <v>0</v>
      </c>
      <c r="AA365" s="293">
        <f>Прил.6!AC397</f>
        <v>0</v>
      </c>
      <c r="AB365" s="293">
        <f>Прил.6!AD397</f>
        <v>0</v>
      </c>
      <c r="AC365" s="293">
        <f>Прил.6!AE397</f>
        <v>513700</v>
      </c>
      <c r="AD365" s="293">
        <f>Прил.6!AF397</f>
        <v>0</v>
      </c>
      <c r="AE365" s="293">
        <f>Прил.6!AG397</f>
        <v>0</v>
      </c>
      <c r="AF365" s="293">
        <f>Прил.6!AH397</f>
        <v>0</v>
      </c>
      <c r="AG365" s="293">
        <f>Прил.6!AI397</f>
        <v>513700</v>
      </c>
      <c r="AH365" s="293">
        <f>Прил.6!AJ397</f>
        <v>0</v>
      </c>
      <c r="AI365" s="293">
        <f>Прил.6!AK397</f>
        <v>0</v>
      </c>
      <c r="AJ365" s="293">
        <f>Прил.6!AL397</f>
        <v>0</v>
      </c>
      <c r="AK365" s="293">
        <f>Прил.6!AM397</f>
        <v>513700</v>
      </c>
      <c r="AL365" s="169">
        <f t="shared" si="56"/>
        <v>1</v>
      </c>
      <c r="AM365" s="114"/>
      <c r="AN365" s="348"/>
      <c r="AO365" s="71">
        <f t="shared" si="59"/>
        <v>0</v>
      </c>
    </row>
    <row r="366" spans="1:41" s="104" customFormat="1" ht="12" customHeight="1" x14ac:dyDescent="0.25">
      <c r="A366" s="381" t="s">
        <v>1421</v>
      </c>
      <c r="B366" s="68" t="s">
        <v>923</v>
      </c>
      <c r="C366" s="68"/>
      <c r="D366" s="68"/>
      <c r="E366" s="149">
        <f>E367</f>
        <v>2446384.0699999998</v>
      </c>
      <c r="F366" s="149">
        <f t="shared" ref="F366:U367" si="60">F367</f>
        <v>0</v>
      </c>
      <c r="G366" s="149">
        <f t="shared" si="60"/>
        <v>0</v>
      </c>
      <c r="H366" s="149">
        <f t="shared" si="60"/>
        <v>0</v>
      </c>
      <c r="I366" s="149">
        <f t="shared" si="60"/>
        <v>2446384.0699999998</v>
      </c>
      <c r="J366" s="149">
        <f t="shared" si="60"/>
        <v>0</v>
      </c>
      <c r="K366" s="149">
        <f t="shared" si="60"/>
        <v>0</v>
      </c>
      <c r="L366" s="149">
        <f t="shared" si="60"/>
        <v>0</v>
      </c>
      <c r="M366" s="149">
        <f t="shared" si="60"/>
        <v>2446384.0699999998</v>
      </c>
      <c r="N366" s="149">
        <f t="shared" si="60"/>
        <v>0</v>
      </c>
      <c r="O366" s="149">
        <f t="shared" si="60"/>
        <v>0</v>
      </c>
      <c r="P366" s="149">
        <f t="shared" si="60"/>
        <v>-979391.52</v>
      </c>
      <c r="Q366" s="149">
        <f t="shared" si="60"/>
        <v>1466992.55</v>
      </c>
      <c r="R366" s="149">
        <f t="shared" si="60"/>
        <v>0</v>
      </c>
      <c r="S366" s="149">
        <f t="shared" si="60"/>
        <v>0</v>
      </c>
      <c r="T366" s="149">
        <f t="shared" si="60"/>
        <v>0</v>
      </c>
      <c r="U366" s="149">
        <f t="shared" si="60"/>
        <v>1466992.55</v>
      </c>
      <c r="V366" s="149">
        <f t="shared" ref="V366:AK366" si="61">V367</f>
        <v>0</v>
      </c>
      <c r="W366" s="149">
        <f t="shared" si="61"/>
        <v>0</v>
      </c>
      <c r="X366" s="149">
        <f t="shared" si="61"/>
        <v>0</v>
      </c>
      <c r="Y366" s="149">
        <f t="shared" si="61"/>
        <v>1466992.55</v>
      </c>
      <c r="Z366" s="149">
        <f t="shared" si="61"/>
        <v>0</v>
      </c>
      <c r="AA366" s="149">
        <f t="shared" si="61"/>
        <v>0</v>
      </c>
      <c r="AB366" s="149">
        <f t="shared" si="61"/>
        <v>0</v>
      </c>
      <c r="AC366" s="149">
        <f t="shared" si="61"/>
        <v>1466992.55</v>
      </c>
      <c r="AD366" s="149">
        <f t="shared" si="61"/>
        <v>0</v>
      </c>
      <c r="AE366" s="149">
        <f t="shared" si="61"/>
        <v>0</v>
      </c>
      <c r="AF366" s="149">
        <f t="shared" si="61"/>
        <v>0</v>
      </c>
      <c r="AG366" s="149">
        <f t="shared" si="61"/>
        <v>1466992.55</v>
      </c>
      <c r="AH366" s="149">
        <f t="shared" si="61"/>
        <v>0</v>
      </c>
      <c r="AI366" s="149">
        <f t="shared" si="61"/>
        <v>0</v>
      </c>
      <c r="AJ366" s="149">
        <f t="shared" si="61"/>
        <v>0</v>
      </c>
      <c r="AK366" s="149">
        <f t="shared" si="61"/>
        <v>1466992.55</v>
      </c>
      <c r="AL366" s="169">
        <f t="shared" si="56"/>
        <v>1</v>
      </c>
      <c r="AM366" s="114"/>
      <c r="AN366" s="408">
        <f>E366/278008917.62*100</f>
        <v>0.88</v>
      </c>
      <c r="AO366" s="71">
        <f t="shared" si="59"/>
        <v>979391.52</v>
      </c>
    </row>
    <row r="367" spans="1:41" s="104" customFormat="1" ht="12" customHeight="1" x14ac:dyDescent="0.25">
      <c r="A367" s="201" t="str">
        <f>Прил.6!B284</f>
        <v>Пенсионное обеспечение</v>
      </c>
      <c r="B367" s="163" t="str">
        <f>Прил.6!D284</f>
        <v>1001</v>
      </c>
      <c r="C367" s="137"/>
      <c r="D367" s="137"/>
      <c r="E367" s="165">
        <f>E368</f>
        <v>2446384.0699999998</v>
      </c>
      <c r="F367" s="165">
        <f t="shared" si="60"/>
        <v>0</v>
      </c>
      <c r="G367" s="165">
        <f t="shared" si="60"/>
        <v>0</v>
      </c>
      <c r="H367" s="165">
        <f t="shared" si="60"/>
        <v>0</v>
      </c>
      <c r="I367" s="165">
        <f t="shared" si="60"/>
        <v>2446384.0699999998</v>
      </c>
      <c r="J367" s="165">
        <f t="shared" ref="J367:AK367" si="62">J368</f>
        <v>0</v>
      </c>
      <c r="K367" s="165">
        <f t="shared" si="62"/>
        <v>0</v>
      </c>
      <c r="L367" s="165">
        <f t="shared" si="62"/>
        <v>0</v>
      </c>
      <c r="M367" s="165">
        <f t="shared" si="62"/>
        <v>2446384.0699999998</v>
      </c>
      <c r="N367" s="165">
        <f t="shared" si="62"/>
        <v>0</v>
      </c>
      <c r="O367" s="165">
        <f t="shared" si="62"/>
        <v>0</v>
      </c>
      <c r="P367" s="165">
        <f t="shared" si="62"/>
        <v>-979391.52</v>
      </c>
      <c r="Q367" s="165">
        <f t="shared" si="62"/>
        <v>1466992.55</v>
      </c>
      <c r="R367" s="165">
        <f t="shared" si="62"/>
        <v>0</v>
      </c>
      <c r="S367" s="165">
        <f t="shared" si="62"/>
        <v>0</v>
      </c>
      <c r="T367" s="165">
        <f t="shared" si="62"/>
        <v>0</v>
      </c>
      <c r="U367" s="165">
        <f t="shared" si="62"/>
        <v>1466992.55</v>
      </c>
      <c r="V367" s="165">
        <f t="shared" si="62"/>
        <v>0</v>
      </c>
      <c r="W367" s="165">
        <f t="shared" si="62"/>
        <v>0</v>
      </c>
      <c r="X367" s="165">
        <f t="shared" si="62"/>
        <v>0</v>
      </c>
      <c r="Y367" s="165">
        <f t="shared" si="62"/>
        <v>1466992.55</v>
      </c>
      <c r="Z367" s="165">
        <f t="shared" si="62"/>
        <v>0</v>
      </c>
      <c r="AA367" s="165">
        <f t="shared" si="62"/>
        <v>0</v>
      </c>
      <c r="AB367" s="165">
        <f t="shared" si="62"/>
        <v>0</v>
      </c>
      <c r="AC367" s="165">
        <f t="shared" si="62"/>
        <v>1466992.55</v>
      </c>
      <c r="AD367" s="165">
        <f t="shared" si="62"/>
        <v>0</v>
      </c>
      <c r="AE367" s="165">
        <f t="shared" si="62"/>
        <v>0</v>
      </c>
      <c r="AF367" s="165">
        <f t="shared" si="62"/>
        <v>0</v>
      </c>
      <c r="AG367" s="165">
        <f t="shared" si="62"/>
        <v>1466992.55</v>
      </c>
      <c r="AH367" s="165">
        <f t="shared" si="62"/>
        <v>0</v>
      </c>
      <c r="AI367" s="165">
        <f t="shared" si="62"/>
        <v>0</v>
      </c>
      <c r="AJ367" s="165">
        <f t="shared" si="62"/>
        <v>0</v>
      </c>
      <c r="AK367" s="165">
        <f t="shared" si="62"/>
        <v>1466992.55</v>
      </c>
      <c r="AL367" s="169">
        <f t="shared" si="56"/>
        <v>1</v>
      </c>
      <c r="AM367" s="100"/>
      <c r="AN367" s="408">
        <f>E367/278008917.62*100</f>
        <v>0.88</v>
      </c>
      <c r="AO367" s="71">
        <f t="shared" si="59"/>
        <v>979391.52</v>
      </c>
    </row>
    <row r="368" spans="1:41" s="115" customFormat="1" ht="12" customHeight="1" x14ac:dyDescent="0.25">
      <c r="A368" s="382" t="str">
        <f>Прил.6!B285</f>
        <v>Непрограммные расходы</v>
      </c>
      <c r="B368" s="137" t="str">
        <f>Прил.6!D285</f>
        <v>1001</v>
      </c>
      <c r="C368" s="137" t="str">
        <f>Прил.6!E285</f>
        <v>9000000</v>
      </c>
      <c r="D368" s="137"/>
      <c r="E368" s="150">
        <f>Прил.6!G285</f>
        <v>2446384.0699999998</v>
      </c>
      <c r="F368" s="150">
        <f>Прил.6!H285</f>
        <v>0</v>
      </c>
      <c r="G368" s="150">
        <f>Прил.6!I285</f>
        <v>0</v>
      </c>
      <c r="H368" s="150">
        <f>Прил.6!J285</f>
        <v>0</v>
      </c>
      <c r="I368" s="150">
        <f>Прил.6!K285</f>
        <v>2446384.0699999998</v>
      </c>
      <c r="J368" s="150">
        <f>Прил.6!L285</f>
        <v>0</v>
      </c>
      <c r="K368" s="150">
        <f>Прил.6!M285</f>
        <v>0</v>
      </c>
      <c r="L368" s="150">
        <f>Прил.6!N285</f>
        <v>0</v>
      </c>
      <c r="M368" s="150">
        <f>Прил.6!O285</f>
        <v>2446384.0699999998</v>
      </c>
      <c r="N368" s="150">
        <f>Прил.6!P285</f>
        <v>0</v>
      </c>
      <c r="O368" s="150">
        <f>Прил.6!Q285</f>
        <v>0</v>
      </c>
      <c r="P368" s="150">
        <f>Прил.6!R285</f>
        <v>-979391.52</v>
      </c>
      <c r="Q368" s="150">
        <f>Прил.6!S285</f>
        <v>1466992.55</v>
      </c>
      <c r="R368" s="150">
        <f>Прил.6!T285</f>
        <v>0</v>
      </c>
      <c r="S368" s="150">
        <f>Прил.6!U285</f>
        <v>0</v>
      </c>
      <c r="T368" s="150">
        <f>Прил.6!V285</f>
        <v>0</v>
      </c>
      <c r="U368" s="150">
        <f>Прил.6!W285</f>
        <v>1466992.55</v>
      </c>
      <c r="V368" s="150">
        <f>Прил.6!X285</f>
        <v>0</v>
      </c>
      <c r="W368" s="150">
        <f>Прил.6!Y285</f>
        <v>0</v>
      </c>
      <c r="X368" s="150">
        <f>Прил.6!Z285</f>
        <v>0</v>
      </c>
      <c r="Y368" s="150">
        <f>Прил.6!AA285</f>
        <v>1466992.55</v>
      </c>
      <c r="Z368" s="150">
        <f>Прил.6!AB285</f>
        <v>0</v>
      </c>
      <c r="AA368" s="150">
        <f>Прил.6!AC285</f>
        <v>0</v>
      </c>
      <c r="AB368" s="150">
        <f>Прил.6!AD285</f>
        <v>0</v>
      </c>
      <c r="AC368" s="150">
        <f>Прил.6!AE285</f>
        <v>1466992.55</v>
      </c>
      <c r="AD368" s="150">
        <f>Прил.6!AF285</f>
        <v>0</v>
      </c>
      <c r="AE368" s="150">
        <f>Прил.6!AG285</f>
        <v>0</v>
      </c>
      <c r="AF368" s="150">
        <f>Прил.6!AH285</f>
        <v>0</v>
      </c>
      <c r="AG368" s="150">
        <f>Прил.6!AI285</f>
        <v>1466992.55</v>
      </c>
      <c r="AH368" s="150">
        <f>Прил.6!AJ285</f>
        <v>0</v>
      </c>
      <c r="AI368" s="150">
        <f>Прил.6!AK285</f>
        <v>0</v>
      </c>
      <c r="AJ368" s="150">
        <f>Прил.6!AL285</f>
        <v>0</v>
      </c>
      <c r="AK368" s="150">
        <f>Прил.6!AM285</f>
        <v>1466992.55</v>
      </c>
      <c r="AL368" s="169">
        <f t="shared" si="56"/>
        <v>1</v>
      </c>
      <c r="AM368" s="100"/>
      <c r="AN368" s="449"/>
      <c r="AO368" s="71">
        <f t="shared" si="59"/>
        <v>979391.52</v>
      </c>
    </row>
    <row r="369" spans="1:41" s="104" customFormat="1" ht="12" customHeight="1" x14ac:dyDescent="0.25">
      <c r="A369" s="382" t="str">
        <f>Прил.6!B286</f>
        <v>Доплаты к пенсиям за выслугу лет муниципальным служащим</v>
      </c>
      <c r="B369" s="137" t="str">
        <f>Прил.6!D286</f>
        <v>1001</v>
      </c>
      <c r="C369" s="137" t="str">
        <f>Прил.6!E286</f>
        <v>9400402</v>
      </c>
      <c r="D369" s="137"/>
      <c r="E369" s="150">
        <f>Прил.6!G286</f>
        <v>2446384.0699999998</v>
      </c>
      <c r="F369" s="150">
        <f>Прил.6!H286</f>
        <v>0</v>
      </c>
      <c r="G369" s="150">
        <f>Прил.6!I286</f>
        <v>0</v>
      </c>
      <c r="H369" s="150">
        <f>Прил.6!J286</f>
        <v>0</v>
      </c>
      <c r="I369" s="150">
        <f>Прил.6!K286</f>
        <v>2446384.0699999998</v>
      </c>
      <c r="J369" s="150">
        <f>Прил.6!L286</f>
        <v>0</v>
      </c>
      <c r="K369" s="150">
        <f>Прил.6!M286</f>
        <v>0</v>
      </c>
      <c r="L369" s="150">
        <f>Прил.6!N286</f>
        <v>0</v>
      </c>
      <c r="M369" s="150">
        <f>Прил.6!O286</f>
        <v>2446384.0699999998</v>
      </c>
      <c r="N369" s="150">
        <f>Прил.6!P286</f>
        <v>0</v>
      </c>
      <c r="O369" s="150">
        <f>Прил.6!Q286</f>
        <v>0</v>
      </c>
      <c r="P369" s="150">
        <f>Прил.6!R286</f>
        <v>-979391.52</v>
      </c>
      <c r="Q369" s="150">
        <f>Прил.6!S286</f>
        <v>1466992.55</v>
      </c>
      <c r="R369" s="150">
        <f>Прил.6!T286</f>
        <v>0</v>
      </c>
      <c r="S369" s="150">
        <f>Прил.6!U286</f>
        <v>0</v>
      </c>
      <c r="T369" s="150">
        <f>Прил.6!V286</f>
        <v>0</v>
      </c>
      <c r="U369" s="150">
        <f>Прил.6!W286</f>
        <v>1466992.55</v>
      </c>
      <c r="V369" s="150">
        <f>Прил.6!X286</f>
        <v>0</v>
      </c>
      <c r="W369" s="150">
        <f>Прил.6!Y286</f>
        <v>0</v>
      </c>
      <c r="X369" s="150">
        <f>Прил.6!Z286</f>
        <v>0</v>
      </c>
      <c r="Y369" s="150">
        <f>Прил.6!AA286</f>
        <v>1466992.55</v>
      </c>
      <c r="Z369" s="150">
        <f>Прил.6!AB286</f>
        <v>0</v>
      </c>
      <c r="AA369" s="150">
        <f>Прил.6!AC286</f>
        <v>0</v>
      </c>
      <c r="AB369" s="150">
        <f>Прил.6!AD286</f>
        <v>0</v>
      </c>
      <c r="AC369" s="150">
        <f>Прил.6!AE286</f>
        <v>1466992.55</v>
      </c>
      <c r="AD369" s="150">
        <f>Прил.6!AF286</f>
        <v>0</v>
      </c>
      <c r="AE369" s="150">
        <f>Прил.6!AG286</f>
        <v>0</v>
      </c>
      <c r="AF369" s="150">
        <f>Прил.6!AH286</f>
        <v>0</v>
      </c>
      <c r="AG369" s="150">
        <f>Прил.6!AI286</f>
        <v>1466992.55</v>
      </c>
      <c r="AH369" s="150">
        <f>Прил.6!AJ286</f>
        <v>0</v>
      </c>
      <c r="AI369" s="150">
        <f>Прил.6!AK286</f>
        <v>0</v>
      </c>
      <c r="AJ369" s="150">
        <f>Прил.6!AL286</f>
        <v>0</v>
      </c>
      <c r="AK369" s="150">
        <f>Прил.6!AM286</f>
        <v>1466992.55</v>
      </c>
      <c r="AL369" s="169">
        <f t="shared" si="56"/>
        <v>1</v>
      </c>
      <c r="AM369" s="100"/>
      <c r="AN369" s="449"/>
      <c r="AO369" s="71">
        <f t="shared" si="59"/>
        <v>979391.52</v>
      </c>
    </row>
    <row r="370" spans="1:41" s="104" customFormat="1" ht="12" customHeight="1" x14ac:dyDescent="0.25">
      <c r="A370" s="382" t="str">
        <f>Прил.6!B287</f>
        <v>Социальное обеспечение и иные выплаты населению</v>
      </c>
      <c r="B370" s="137" t="str">
        <f>Прил.6!D287</f>
        <v>1001</v>
      </c>
      <c r="C370" s="137" t="str">
        <f>Прил.6!E287</f>
        <v>9400402</v>
      </c>
      <c r="D370" s="137" t="str">
        <f>Прил.6!F287</f>
        <v>300</v>
      </c>
      <c r="E370" s="150">
        <f>Прил.6!G287</f>
        <v>2446384.0699999998</v>
      </c>
      <c r="F370" s="150">
        <f>Прил.6!H287</f>
        <v>0</v>
      </c>
      <c r="G370" s="150">
        <f>Прил.6!I287</f>
        <v>0</v>
      </c>
      <c r="H370" s="150">
        <f>Прил.6!J287</f>
        <v>0</v>
      </c>
      <c r="I370" s="150">
        <f>Прил.6!K287</f>
        <v>2446384.0699999998</v>
      </c>
      <c r="J370" s="150">
        <f>Прил.6!L287</f>
        <v>0</v>
      </c>
      <c r="K370" s="150">
        <f>Прил.6!M287</f>
        <v>0</v>
      </c>
      <c r="L370" s="150">
        <f>Прил.6!N287</f>
        <v>0</v>
      </c>
      <c r="M370" s="150">
        <f>Прил.6!O287</f>
        <v>2446384.0699999998</v>
      </c>
      <c r="N370" s="150">
        <f>Прил.6!P287</f>
        <v>0</v>
      </c>
      <c r="O370" s="150">
        <f>Прил.6!Q287</f>
        <v>0</v>
      </c>
      <c r="P370" s="150">
        <f>Прил.6!R287</f>
        <v>-979391.52</v>
      </c>
      <c r="Q370" s="150">
        <f>Прил.6!S287</f>
        <v>1466992.55</v>
      </c>
      <c r="R370" s="150">
        <f>Прил.6!T287</f>
        <v>0</v>
      </c>
      <c r="S370" s="150">
        <f>Прил.6!U287</f>
        <v>0</v>
      </c>
      <c r="T370" s="150">
        <f>Прил.6!V287</f>
        <v>0</v>
      </c>
      <c r="U370" s="150">
        <f>Прил.6!W287</f>
        <v>1466992.55</v>
      </c>
      <c r="V370" s="150">
        <f>Прил.6!X287</f>
        <v>0</v>
      </c>
      <c r="W370" s="150">
        <f>Прил.6!Y287</f>
        <v>0</v>
      </c>
      <c r="X370" s="150">
        <f>Прил.6!Z287</f>
        <v>0</v>
      </c>
      <c r="Y370" s="150">
        <f>Прил.6!AA287</f>
        <v>1466992.55</v>
      </c>
      <c r="Z370" s="150">
        <f>Прил.6!AB287</f>
        <v>0</v>
      </c>
      <c r="AA370" s="150">
        <f>Прил.6!AC287</f>
        <v>0</v>
      </c>
      <c r="AB370" s="150">
        <f>Прил.6!AD287</f>
        <v>0</v>
      </c>
      <c r="AC370" s="150">
        <f>Прил.6!AE287</f>
        <v>1466992.55</v>
      </c>
      <c r="AD370" s="150">
        <f>Прил.6!AF287</f>
        <v>0</v>
      </c>
      <c r="AE370" s="150">
        <f>Прил.6!AG287</f>
        <v>0</v>
      </c>
      <c r="AF370" s="150">
        <f>Прил.6!AH287</f>
        <v>0</v>
      </c>
      <c r="AG370" s="150">
        <f>Прил.6!AI287</f>
        <v>1466992.55</v>
      </c>
      <c r="AH370" s="150">
        <f>Прил.6!AJ287</f>
        <v>0</v>
      </c>
      <c r="AI370" s="150">
        <f>Прил.6!AK287</f>
        <v>0</v>
      </c>
      <c r="AJ370" s="150">
        <f>Прил.6!AL287</f>
        <v>0</v>
      </c>
      <c r="AK370" s="150">
        <f>Прил.6!AM287</f>
        <v>1466992.55</v>
      </c>
      <c r="AL370" s="169">
        <f t="shared" si="56"/>
        <v>1</v>
      </c>
      <c r="AM370" s="100"/>
      <c r="AN370" s="449"/>
      <c r="AO370" s="71">
        <f t="shared" si="59"/>
        <v>979391.52</v>
      </c>
    </row>
    <row r="371" spans="1:41" s="115" customFormat="1" ht="12" customHeight="1" x14ac:dyDescent="0.25">
      <c r="A371" s="382" t="str">
        <f>Прил.6!B288</f>
        <v>Социальные выплаты гражданам, кроме публичных нормативных социальных выплат</v>
      </c>
      <c r="B371" s="137" t="str">
        <f>Прил.6!D288</f>
        <v>1001</v>
      </c>
      <c r="C371" s="137" t="str">
        <f>Прил.6!E288</f>
        <v>9400402</v>
      </c>
      <c r="D371" s="137" t="str">
        <f>Прил.6!F288</f>
        <v>320</v>
      </c>
      <c r="E371" s="293">
        <f>Прил.6!G288</f>
        <v>2446384.0699999998</v>
      </c>
      <c r="F371" s="293">
        <f>Прил.6!H288</f>
        <v>0</v>
      </c>
      <c r="G371" s="293">
        <f>Прил.6!I288</f>
        <v>0</v>
      </c>
      <c r="H371" s="293">
        <f>Прил.6!J288</f>
        <v>0</v>
      </c>
      <c r="I371" s="293">
        <f>Прил.6!K288</f>
        <v>2446384.0699999998</v>
      </c>
      <c r="J371" s="293">
        <f>Прил.6!L288</f>
        <v>0</v>
      </c>
      <c r="K371" s="293">
        <f>Прил.6!M288</f>
        <v>0</v>
      </c>
      <c r="L371" s="293">
        <f>Прил.6!N288</f>
        <v>0</v>
      </c>
      <c r="M371" s="293">
        <f>Прил.6!O288</f>
        <v>2446384.0699999998</v>
      </c>
      <c r="N371" s="293">
        <f>Прил.6!P288</f>
        <v>0</v>
      </c>
      <c r="O371" s="293">
        <f>Прил.6!Q288</f>
        <v>0</v>
      </c>
      <c r="P371" s="293">
        <f>Прил.6!R288</f>
        <v>-979391.52</v>
      </c>
      <c r="Q371" s="150">
        <f>Прил.6!S288</f>
        <v>1466992.55</v>
      </c>
      <c r="R371" s="293">
        <f>Прил.6!T288</f>
        <v>0</v>
      </c>
      <c r="S371" s="293">
        <f>Прил.6!U288</f>
        <v>0</v>
      </c>
      <c r="T371" s="293">
        <f>Прил.6!V288</f>
        <v>0</v>
      </c>
      <c r="U371" s="293">
        <f>Прил.6!W288</f>
        <v>1466992.55</v>
      </c>
      <c r="V371" s="293">
        <f>Прил.6!X288</f>
        <v>0</v>
      </c>
      <c r="W371" s="293">
        <f>Прил.6!Y288</f>
        <v>0</v>
      </c>
      <c r="X371" s="293">
        <f>Прил.6!Z288</f>
        <v>0</v>
      </c>
      <c r="Y371" s="293">
        <f>Прил.6!AA288</f>
        <v>1466992.55</v>
      </c>
      <c r="Z371" s="293">
        <f>Прил.6!AB288</f>
        <v>0</v>
      </c>
      <c r="AA371" s="293">
        <f>Прил.6!AC288</f>
        <v>0</v>
      </c>
      <c r="AB371" s="293">
        <f>Прил.6!AD288</f>
        <v>0</v>
      </c>
      <c r="AC371" s="293">
        <f>Прил.6!AE288</f>
        <v>1466992.55</v>
      </c>
      <c r="AD371" s="293">
        <f>Прил.6!AF288</f>
        <v>0</v>
      </c>
      <c r="AE371" s="293">
        <f>Прил.6!AG288</f>
        <v>0</v>
      </c>
      <c r="AF371" s="293">
        <f>Прил.6!AH288</f>
        <v>0</v>
      </c>
      <c r="AG371" s="293">
        <f>Прил.6!AI288</f>
        <v>1466992.55</v>
      </c>
      <c r="AH371" s="293">
        <f>Прил.6!AJ288</f>
        <v>0</v>
      </c>
      <c r="AI371" s="293">
        <f>Прил.6!AK288</f>
        <v>0</v>
      </c>
      <c r="AJ371" s="293">
        <f>Прил.6!AL288</f>
        <v>0</v>
      </c>
      <c r="AK371" s="293">
        <f>Прил.6!AM288</f>
        <v>1466992.55</v>
      </c>
      <c r="AL371" s="169">
        <f t="shared" si="56"/>
        <v>1</v>
      </c>
      <c r="AM371" s="114"/>
      <c r="AN371" s="348"/>
      <c r="AO371" s="71">
        <f t="shared" si="59"/>
        <v>979391.52</v>
      </c>
    </row>
    <row r="372" spans="1:41" s="104" customFormat="1" ht="12" customHeight="1" x14ac:dyDescent="0.25">
      <c r="A372" s="381" t="s">
        <v>919</v>
      </c>
      <c r="B372" s="68" t="s">
        <v>937</v>
      </c>
      <c r="C372" s="68"/>
      <c r="D372" s="68"/>
      <c r="E372" s="149">
        <f>E373</f>
        <v>420000</v>
      </c>
      <c r="F372" s="149">
        <f t="shared" ref="F372:U373" si="63">F373</f>
        <v>0</v>
      </c>
      <c r="G372" s="149">
        <f t="shared" si="63"/>
        <v>0</v>
      </c>
      <c r="H372" s="149">
        <f t="shared" si="63"/>
        <v>0</v>
      </c>
      <c r="I372" s="149">
        <f t="shared" si="63"/>
        <v>420000</v>
      </c>
      <c r="J372" s="149">
        <f t="shared" si="63"/>
        <v>0</v>
      </c>
      <c r="K372" s="149">
        <f t="shared" si="63"/>
        <v>0</v>
      </c>
      <c r="L372" s="149">
        <f t="shared" si="63"/>
        <v>0</v>
      </c>
      <c r="M372" s="149">
        <f t="shared" si="63"/>
        <v>420000</v>
      </c>
      <c r="N372" s="149">
        <f t="shared" si="63"/>
        <v>0</v>
      </c>
      <c r="O372" s="149">
        <f t="shared" si="63"/>
        <v>0</v>
      </c>
      <c r="P372" s="149">
        <f t="shared" si="63"/>
        <v>0</v>
      </c>
      <c r="Q372" s="149">
        <f t="shared" si="63"/>
        <v>420000</v>
      </c>
      <c r="R372" s="149">
        <f t="shared" si="63"/>
        <v>0</v>
      </c>
      <c r="S372" s="149">
        <f t="shared" si="63"/>
        <v>0</v>
      </c>
      <c r="T372" s="149">
        <f t="shared" si="63"/>
        <v>0</v>
      </c>
      <c r="U372" s="149">
        <f t="shared" si="63"/>
        <v>420000</v>
      </c>
      <c r="V372" s="149">
        <f t="shared" ref="V372:AK372" si="64">V373</f>
        <v>0</v>
      </c>
      <c r="W372" s="149">
        <f t="shared" si="64"/>
        <v>0</v>
      </c>
      <c r="X372" s="149">
        <f t="shared" si="64"/>
        <v>0</v>
      </c>
      <c r="Y372" s="149">
        <f t="shared" si="64"/>
        <v>420000</v>
      </c>
      <c r="Z372" s="149">
        <f t="shared" si="64"/>
        <v>0</v>
      </c>
      <c r="AA372" s="149">
        <f t="shared" si="64"/>
        <v>0</v>
      </c>
      <c r="AB372" s="149">
        <f t="shared" si="64"/>
        <v>0</v>
      </c>
      <c r="AC372" s="149">
        <f t="shared" si="64"/>
        <v>420000</v>
      </c>
      <c r="AD372" s="149">
        <f t="shared" si="64"/>
        <v>0</v>
      </c>
      <c r="AE372" s="149">
        <f t="shared" si="64"/>
        <v>0</v>
      </c>
      <c r="AF372" s="149">
        <f t="shared" si="64"/>
        <v>0</v>
      </c>
      <c r="AG372" s="149">
        <f t="shared" si="64"/>
        <v>420000</v>
      </c>
      <c r="AH372" s="149">
        <f t="shared" si="64"/>
        <v>0</v>
      </c>
      <c r="AI372" s="149">
        <f t="shared" si="64"/>
        <v>0</v>
      </c>
      <c r="AJ372" s="149">
        <f t="shared" si="64"/>
        <v>0</v>
      </c>
      <c r="AK372" s="149">
        <f t="shared" si="64"/>
        <v>420000</v>
      </c>
      <c r="AL372" s="169">
        <f t="shared" si="56"/>
        <v>1</v>
      </c>
      <c r="AM372" s="114"/>
      <c r="AN372" s="408">
        <f>E372/278008917.62*100</f>
        <v>0.15</v>
      </c>
      <c r="AO372" s="71">
        <f t="shared" si="59"/>
        <v>0</v>
      </c>
    </row>
    <row r="373" spans="1:41" s="109" customFormat="1" ht="12" customHeight="1" x14ac:dyDescent="0.25">
      <c r="A373" s="201" t="str">
        <f>Прил.6!B398</f>
        <v xml:space="preserve">Физическая культура </v>
      </c>
      <c r="B373" s="163" t="str">
        <f>Прил.6!D398</f>
        <v>1101</v>
      </c>
      <c r="C373" s="137"/>
      <c r="D373" s="137"/>
      <c r="E373" s="165">
        <f>E374</f>
        <v>420000</v>
      </c>
      <c r="F373" s="165">
        <f t="shared" si="63"/>
        <v>0</v>
      </c>
      <c r="G373" s="165">
        <f t="shared" si="63"/>
        <v>0</v>
      </c>
      <c r="H373" s="165">
        <f t="shared" si="63"/>
        <v>0</v>
      </c>
      <c r="I373" s="165">
        <f t="shared" si="63"/>
        <v>420000</v>
      </c>
      <c r="J373" s="165">
        <f t="shared" ref="J373:AK373" si="65">J374</f>
        <v>0</v>
      </c>
      <c r="K373" s="165">
        <f t="shared" si="65"/>
        <v>0</v>
      </c>
      <c r="L373" s="165">
        <f t="shared" si="65"/>
        <v>0</v>
      </c>
      <c r="M373" s="165">
        <f t="shared" si="65"/>
        <v>420000</v>
      </c>
      <c r="N373" s="165">
        <f t="shared" si="65"/>
        <v>0</v>
      </c>
      <c r="O373" s="165">
        <f t="shared" si="65"/>
        <v>0</v>
      </c>
      <c r="P373" s="165">
        <f t="shared" si="65"/>
        <v>0</v>
      </c>
      <c r="Q373" s="165">
        <f t="shared" si="65"/>
        <v>420000</v>
      </c>
      <c r="R373" s="165">
        <f t="shared" si="65"/>
        <v>0</v>
      </c>
      <c r="S373" s="165">
        <f t="shared" si="65"/>
        <v>0</v>
      </c>
      <c r="T373" s="165">
        <f t="shared" si="65"/>
        <v>0</v>
      </c>
      <c r="U373" s="165">
        <f t="shared" si="65"/>
        <v>420000</v>
      </c>
      <c r="V373" s="165">
        <f t="shared" si="65"/>
        <v>0</v>
      </c>
      <c r="W373" s="165">
        <f t="shared" si="65"/>
        <v>0</v>
      </c>
      <c r="X373" s="165">
        <f t="shared" si="65"/>
        <v>0</v>
      </c>
      <c r="Y373" s="165">
        <f t="shared" si="65"/>
        <v>420000</v>
      </c>
      <c r="Z373" s="165">
        <f t="shared" si="65"/>
        <v>0</v>
      </c>
      <c r="AA373" s="165">
        <f t="shared" si="65"/>
        <v>0</v>
      </c>
      <c r="AB373" s="165">
        <f t="shared" si="65"/>
        <v>0</v>
      </c>
      <c r="AC373" s="165">
        <f t="shared" si="65"/>
        <v>420000</v>
      </c>
      <c r="AD373" s="165">
        <f t="shared" si="65"/>
        <v>0</v>
      </c>
      <c r="AE373" s="165">
        <f t="shared" si="65"/>
        <v>0</v>
      </c>
      <c r="AF373" s="165">
        <f t="shared" si="65"/>
        <v>0</v>
      </c>
      <c r="AG373" s="165">
        <f t="shared" si="65"/>
        <v>420000</v>
      </c>
      <c r="AH373" s="165">
        <f t="shared" si="65"/>
        <v>0</v>
      </c>
      <c r="AI373" s="165">
        <f t="shared" si="65"/>
        <v>0</v>
      </c>
      <c r="AJ373" s="165">
        <f t="shared" si="65"/>
        <v>0</v>
      </c>
      <c r="AK373" s="165">
        <f t="shared" si="65"/>
        <v>420000</v>
      </c>
      <c r="AL373" s="169">
        <f t="shared" si="56"/>
        <v>1</v>
      </c>
      <c r="AM373" s="100"/>
      <c r="AN373" s="408">
        <f>E373/278008917.62*100</f>
        <v>0.15</v>
      </c>
      <c r="AO373" s="71">
        <f t="shared" si="59"/>
        <v>0</v>
      </c>
    </row>
    <row r="374" spans="1:41" ht="12" customHeight="1" x14ac:dyDescent="0.25">
      <c r="A374" s="382" t="str">
        <f>Прил.6!B399</f>
        <v>Муниципальная программа "Развитие физической культуры и спорта на территории сельского поселения Хатанга"</v>
      </c>
      <c r="B374" s="137" t="str">
        <f>Прил.6!D399</f>
        <v>1101</v>
      </c>
      <c r="C374" s="137" t="str">
        <f>Прил.6!E399</f>
        <v>0400000</v>
      </c>
      <c r="D374" s="137"/>
      <c r="E374" s="150">
        <f>Прил.6!G399</f>
        <v>420000</v>
      </c>
      <c r="F374" s="150">
        <f>Прил.6!H399</f>
        <v>0</v>
      </c>
      <c r="G374" s="150">
        <f>Прил.6!I399</f>
        <v>0</v>
      </c>
      <c r="H374" s="150">
        <f>Прил.6!J399</f>
        <v>0</v>
      </c>
      <c r="I374" s="150">
        <f>Прил.6!K399</f>
        <v>420000</v>
      </c>
      <c r="J374" s="150">
        <f>Прил.6!L399</f>
        <v>0</v>
      </c>
      <c r="K374" s="150">
        <f>Прил.6!M399</f>
        <v>0</v>
      </c>
      <c r="L374" s="150">
        <f>Прил.6!N399</f>
        <v>0</v>
      </c>
      <c r="M374" s="150">
        <f>Прил.6!O399</f>
        <v>420000</v>
      </c>
      <c r="N374" s="150">
        <f>Прил.6!P399</f>
        <v>0</v>
      </c>
      <c r="O374" s="150">
        <f>Прил.6!Q399</f>
        <v>0</v>
      </c>
      <c r="P374" s="150">
        <f>Прил.6!R399</f>
        <v>0</v>
      </c>
      <c r="Q374" s="150">
        <f>Прил.6!S399</f>
        <v>420000</v>
      </c>
      <c r="R374" s="150">
        <f>Прил.6!T399</f>
        <v>0</v>
      </c>
      <c r="S374" s="150">
        <f>Прил.6!U399</f>
        <v>0</v>
      </c>
      <c r="T374" s="150">
        <f>Прил.6!V399</f>
        <v>0</v>
      </c>
      <c r="U374" s="150">
        <f>Прил.6!W399</f>
        <v>420000</v>
      </c>
      <c r="V374" s="150">
        <f>Прил.6!X399</f>
        <v>0</v>
      </c>
      <c r="W374" s="150">
        <f>Прил.6!Y399</f>
        <v>0</v>
      </c>
      <c r="X374" s="150">
        <f>Прил.6!Z399</f>
        <v>0</v>
      </c>
      <c r="Y374" s="150">
        <f>Прил.6!AA399</f>
        <v>420000</v>
      </c>
      <c r="Z374" s="150">
        <f>Прил.6!AB399</f>
        <v>0</v>
      </c>
      <c r="AA374" s="150">
        <f>Прил.6!AC399</f>
        <v>0</v>
      </c>
      <c r="AB374" s="150">
        <f>Прил.6!AD399</f>
        <v>0</v>
      </c>
      <c r="AC374" s="150">
        <f>Прил.6!AE399</f>
        <v>420000</v>
      </c>
      <c r="AD374" s="150">
        <f>Прил.6!AF399</f>
        <v>0</v>
      </c>
      <c r="AE374" s="150">
        <f>Прил.6!AG399</f>
        <v>0</v>
      </c>
      <c r="AF374" s="150">
        <f>Прил.6!AH399</f>
        <v>0</v>
      </c>
      <c r="AG374" s="150">
        <f>Прил.6!AI399</f>
        <v>420000</v>
      </c>
      <c r="AH374" s="150">
        <f>Прил.6!AJ399</f>
        <v>0</v>
      </c>
      <c r="AI374" s="150">
        <f>Прил.6!AK399</f>
        <v>0</v>
      </c>
      <c r="AJ374" s="150">
        <f>Прил.6!AL399</f>
        <v>0</v>
      </c>
      <c r="AK374" s="150">
        <f>Прил.6!AM399</f>
        <v>420000</v>
      </c>
      <c r="AL374" s="169">
        <f t="shared" si="56"/>
        <v>1</v>
      </c>
      <c r="AM374" s="100"/>
      <c r="AN374" s="459"/>
      <c r="AO374" s="71">
        <f t="shared" si="59"/>
        <v>0</v>
      </c>
    </row>
    <row r="375" spans="1:41" s="48" customFormat="1" ht="12" customHeight="1" x14ac:dyDescent="0.25">
      <c r="A375" s="382" t="str">
        <f>Прил.6!B400</f>
        <v>Организация и проведение физкультурно-массовой работы</v>
      </c>
      <c r="B375" s="137" t="str">
        <f>Прил.6!D400</f>
        <v>1101</v>
      </c>
      <c r="C375" s="137" t="str">
        <f>Прил.6!E400</f>
        <v>0401401</v>
      </c>
      <c r="D375" s="137"/>
      <c r="E375" s="150">
        <f>Прил.6!G400</f>
        <v>420000</v>
      </c>
      <c r="F375" s="150">
        <f>Прил.6!H400</f>
        <v>0</v>
      </c>
      <c r="G375" s="150">
        <f>Прил.6!I400</f>
        <v>0</v>
      </c>
      <c r="H375" s="150">
        <f>Прил.6!J400</f>
        <v>0</v>
      </c>
      <c r="I375" s="150">
        <f>Прил.6!K400</f>
        <v>420000</v>
      </c>
      <c r="J375" s="150">
        <f>Прил.6!L400</f>
        <v>0</v>
      </c>
      <c r="K375" s="150">
        <f>Прил.6!M400</f>
        <v>0</v>
      </c>
      <c r="L375" s="150">
        <f>Прил.6!N400</f>
        <v>0</v>
      </c>
      <c r="M375" s="150">
        <f>Прил.6!O400</f>
        <v>420000</v>
      </c>
      <c r="N375" s="150">
        <f>Прил.6!P400</f>
        <v>0</v>
      </c>
      <c r="O375" s="150">
        <f>Прил.6!Q400</f>
        <v>0</v>
      </c>
      <c r="P375" s="150">
        <f>Прил.6!R400</f>
        <v>0</v>
      </c>
      <c r="Q375" s="150">
        <f>Прил.6!S400</f>
        <v>420000</v>
      </c>
      <c r="R375" s="150">
        <f>Прил.6!T400</f>
        <v>0</v>
      </c>
      <c r="S375" s="150">
        <f>Прил.6!U400</f>
        <v>0</v>
      </c>
      <c r="T375" s="150">
        <f>Прил.6!V400</f>
        <v>0</v>
      </c>
      <c r="U375" s="150">
        <f>Прил.6!W400</f>
        <v>420000</v>
      </c>
      <c r="V375" s="150">
        <f>Прил.6!X400</f>
        <v>0</v>
      </c>
      <c r="W375" s="150">
        <f>Прил.6!Y400</f>
        <v>0</v>
      </c>
      <c r="X375" s="150">
        <f>Прил.6!Z400</f>
        <v>0</v>
      </c>
      <c r="Y375" s="150">
        <f>Прил.6!AA400</f>
        <v>420000</v>
      </c>
      <c r="Z375" s="150">
        <f>Прил.6!AB400</f>
        <v>0</v>
      </c>
      <c r="AA375" s="150">
        <f>Прил.6!AC400</f>
        <v>0</v>
      </c>
      <c r="AB375" s="150">
        <f>Прил.6!AD400</f>
        <v>0</v>
      </c>
      <c r="AC375" s="150">
        <f>Прил.6!AE400</f>
        <v>420000</v>
      </c>
      <c r="AD375" s="150">
        <f>Прил.6!AF400</f>
        <v>0</v>
      </c>
      <c r="AE375" s="150">
        <f>Прил.6!AG400</f>
        <v>0</v>
      </c>
      <c r="AF375" s="150">
        <f>Прил.6!AH400</f>
        <v>0</v>
      </c>
      <c r="AG375" s="150">
        <f>Прил.6!AI400</f>
        <v>420000</v>
      </c>
      <c r="AH375" s="150">
        <f>Прил.6!AJ400</f>
        <v>0</v>
      </c>
      <c r="AI375" s="150">
        <f>Прил.6!AK400</f>
        <v>0</v>
      </c>
      <c r="AJ375" s="150">
        <f>Прил.6!AL400</f>
        <v>0</v>
      </c>
      <c r="AK375" s="150">
        <f>Прил.6!AM400</f>
        <v>420000</v>
      </c>
      <c r="AL375" s="169">
        <f t="shared" si="56"/>
        <v>1</v>
      </c>
      <c r="AM375" s="100"/>
      <c r="AN375" s="459"/>
      <c r="AO375" s="71">
        <f t="shared" si="59"/>
        <v>0</v>
      </c>
    </row>
    <row r="376" spans="1:41" s="104" customFormat="1" ht="12" customHeight="1" x14ac:dyDescent="0.25">
      <c r="A376" s="382" t="str">
        <f>Прил.6!B401</f>
        <v>Закупка товаров, работ и услуг для государственных (муниципальных) нужд</v>
      </c>
      <c r="B376" s="137" t="str">
        <f>Прил.6!D401</f>
        <v>1101</v>
      </c>
      <c r="C376" s="137" t="str">
        <f>Прил.6!E401</f>
        <v>0401401</v>
      </c>
      <c r="D376" s="137" t="str">
        <f>Прил.6!F401</f>
        <v>200</v>
      </c>
      <c r="E376" s="150">
        <f>Прил.6!G401</f>
        <v>420000</v>
      </c>
      <c r="F376" s="150">
        <f>Прил.6!H401</f>
        <v>0</v>
      </c>
      <c r="G376" s="150">
        <f>Прил.6!I401</f>
        <v>0</v>
      </c>
      <c r="H376" s="150">
        <f>Прил.6!J401</f>
        <v>0</v>
      </c>
      <c r="I376" s="150">
        <f>Прил.6!K401</f>
        <v>420000</v>
      </c>
      <c r="J376" s="150">
        <f>Прил.6!L401</f>
        <v>0</v>
      </c>
      <c r="K376" s="150">
        <f>Прил.6!M401</f>
        <v>0</v>
      </c>
      <c r="L376" s="150">
        <f>Прил.6!N401</f>
        <v>0</v>
      </c>
      <c r="M376" s="150">
        <f>Прил.6!O401</f>
        <v>420000</v>
      </c>
      <c r="N376" s="150">
        <f>Прил.6!P401</f>
        <v>0</v>
      </c>
      <c r="O376" s="150">
        <f>Прил.6!Q401</f>
        <v>0</v>
      </c>
      <c r="P376" s="150">
        <f>Прил.6!R401</f>
        <v>0</v>
      </c>
      <c r="Q376" s="150">
        <f>Прил.6!S401</f>
        <v>420000</v>
      </c>
      <c r="R376" s="150">
        <f>Прил.6!T401</f>
        <v>0</v>
      </c>
      <c r="S376" s="150">
        <f>Прил.6!U401</f>
        <v>0</v>
      </c>
      <c r="T376" s="150">
        <f>Прил.6!V401</f>
        <v>0</v>
      </c>
      <c r="U376" s="150">
        <f>Прил.6!W401</f>
        <v>420000</v>
      </c>
      <c r="V376" s="150">
        <f>Прил.6!X401</f>
        <v>0</v>
      </c>
      <c r="W376" s="150">
        <f>Прил.6!Y401</f>
        <v>0</v>
      </c>
      <c r="X376" s="150">
        <f>Прил.6!Z401</f>
        <v>0</v>
      </c>
      <c r="Y376" s="150">
        <f>Прил.6!AA401</f>
        <v>420000</v>
      </c>
      <c r="Z376" s="150">
        <f>Прил.6!AB401</f>
        <v>0</v>
      </c>
      <c r="AA376" s="150">
        <f>Прил.6!AC401</f>
        <v>0</v>
      </c>
      <c r="AB376" s="150">
        <f>Прил.6!AD401</f>
        <v>0</v>
      </c>
      <c r="AC376" s="150">
        <f>Прил.6!AE401</f>
        <v>420000</v>
      </c>
      <c r="AD376" s="150">
        <f>Прил.6!AF401</f>
        <v>0</v>
      </c>
      <c r="AE376" s="150">
        <f>Прил.6!AG401</f>
        <v>0</v>
      </c>
      <c r="AF376" s="150">
        <f>Прил.6!AH401</f>
        <v>0</v>
      </c>
      <c r="AG376" s="150">
        <f>Прил.6!AI401</f>
        <v>420000</v>
      </c>
      <c r="AH376" s="150">
        <f>Прил.6!AJ401</f>
        <v>0</v>
      </c>
      <c r="AI376" s="150">
        <f>Прил.6!AK401</f>
        <v>0</v>
      </c>
      <c r="AJ376" s="150">
        <f>Прил.6!AL401</f>
        <v>0</v>
      </c>
      <c r="AK376" s="150">
        <f>Прил.6!AM401</f>
        <v>420000</v>
      </c>
      <c r="AL376" s="169">
        <f t="shared" si="56"/>
        <v>1</v>
      </c>
      <c r="AM376" s="100"/>
      <c r="AN376" s="449"/>
      <c r="AO376" s="71">
        <f t="shared" si="59"/>
        <v>0</v>
      </c>
    </row>
    <row r="377" spans="1:41" s="115" customFormat="1" ht="12" customHeight="1" x14ac:dyDescent="0.25">
      <c r="A377" s="382" t="str">
        <f>Прил.6!B402</f>
        <v>Иные закупки товаров, работ и услуг для обеспечения государственных (муниципальных) нужд</v>
      </c>
      <c r="B377" s="137" t="str">
        <f>Прил.6!D402</f>
        <v>1101</v>
      </c>
      <c r="C377" s="137" t="str">
        <f>Прил.6!E402</f>
        <v>0401401</v>
      </c>
      <c r="D377" s="137" t="str">
        <f>Прил.6!F402</f>
        <v>240</v>
      </c>
      <c r="E377" s="293">
        <f>Прил.6!G402</f>
        <v>420000</v>
      </c>
      <c r="F377" s="293">
        <f>Прил.6!H402</f>
        <v>0</v>
      </c>
      <c r="G377" s="293">
        <f>Прил.6!I402</f>
        <v>0</v>
      </c>
      <c r="H377" s="293">
        <f>Прил.6!J402</f>
        <v>0</v>
      </c>
      <c r="I377" s="293">
        <f>Прил.6!K402</f>
        <v>420000</v>
      </c>
      <c r="J377" s="293">
        <f>Прил.6!L402</f>
        <v>0</v>
      </c>
      <c r="K377" s="293">
        <f>Прил.6!M402</f>
        <v>0</v>
      </c>
      <c r="L377" s="293">
        <f>Прил.6!N402</f>
        <v>0</v>
      </c>
      <c r="M377" s="293">
        <f>Прил.6!O402</f>
        <v>420000</v>
      </c>
      <c r="N377" s="293">
        <f>Прил.6!P402</f>
        <v>0</v>
      </c>
      <c r="O377" s="293">
        <f>Прил.6!Q402</f>
        <v>0</v>
      </c>
      <c r="P377" s="293">
        <f>Прил.6!R402</f>
        <v>0</v>
      </c>
      <c r="Q377" s="150">
        <f>Прил.6!S402</f>
        <v>420000</v>
      </c>
      <c r="R377" s="293">
        <f>Прил.6!T402</f>
        <v>0</v>
      </c>
      <c r="S377" s="293">
        <f>Прил.6!U402</f>
        <v>0</v>
      </c>
      <c r="T377" s="293">
        <f>Прил.6!V402</f>
        <v>0</v>
      </c>
      <c r="U377" s="293">
        <f>Прил.6!W402</f>
        <v>420000</v>
      </c>
      <c r="V377" s="293">
        <f>Прил.6!X402</f>
        <v>0</v>
      </c>
      <c r="W377" s="293">
        <f>Прил.6!Y402</f>
        <v>0</v>
      </c>
      <c r="X377" s="293">
        <f>Прил.6!Z402</f>
        <v>0</v>
      </c>
      <c r="Y377" s="293">
        <f>Прил.6!AA402</f>
        <v>420000</v>
      </c>
      <c r="Z377" s="293">
        <f>Прил.6!AB402</f>
        <v>0</v>
      </c>
      <c r="AA377" s="293">
        <f>Прил.6!AC402</f>
        <v>0</v>
      </c>
      <c r="AB377" s="293">
        <f>Прил.6!AD402</f>
        <v>0</v>
      </c>
      <c r="AC377" s="293">
        <f>Прил.6!AE402</f>
        <v>420000</v>
      </c>
      <c r="AD377" s="293">
        <f>Прил.6!AF402</f>
        <v>0</v>
      </c>
      <c r="AE377" s="293">
        <f>Прил.6!AG402</f>
        <v>0</v>
      </c>
      <c r="AF377" s="293">
        <f>Прил.6!AH402</f>
        <v>0</v>
      </c>
      <c r="AG377" s="293">
        <f>Прил.6!AI402</f>
        <v>420000</v>
      </c>
      <c r="AH377" s="293">
        <f>Прил.6!AJ402</f>
        <v>0</v>
      </c>
      <c r="AI377" s="293">
        <f>Прил.6!AK402</f>
        <v>0</v>
      </c>
      <c r="AJ377" s="293">
        <f>Прил.6!AL402</f>
        <v>0</v>
      </c>
      <c r="AK377" s="293">
        <f>Прил.6!AM402</f>
        <v>420000</v>
      </c>
      <c r="AL377" s="169">
        <f t="shared" si="56"/>
        <v>1</v>
      </c>
      <c r="AM377" s="114"/>
      <c r="AN377" s="348"/>
      <c r="AO377" s="71">
        <f t="shared" si="59"/>
        <v>0</v>
      </c>
    </row>
    <row r="378" spans="1:41" s="67" customFormat="1" ht="12" hidden="1" customHeight="1" x14ac:dyDescent="0.25">
      <c r="A378" s="64"/>
      <c r="B378" s="65"/>
      <c r="C378" s="65"/>
      <c r="D378" s="65"/>
      <c r="E378" s="151"/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  <c r="R378" s="151"/>
      <c r="S378" s="151"/>
      <c r="T378" s="151"/>
      <c r="U378" s="151"/>
      <c r="V378" s="151"/>
      <c r="W378" s="151"/>
      <c r="X378" s="151"/>
      <c r="Y378" s="151"/>
      <c r="Z378" s="151"/>
      <c r="AA378" s="151"/>
      <c r="AB378" s="151"/>
      <c r="AC378" s="151"/>
      <c r="AD378" s="151"/>
      <c r="AE378" s="151"/>
      <c r="AF378" s="151"/>
      <c r="AG378" s="151"/>
      <c r="AH378" s="151"/>
      <c r="AI378" s="151"/>
      <c r="AJ378" s="151"/>
      <c r="AK378" s="151"/>
      <c r="AL378" s="169" t="str">
        <f t="shared" si="56"/>
        <v xml:space="preserve"> </v>
      </c>
      <c r="AM378" s="100"/>
      <c r="AN378" s="214">
        <f t="shared" ref="AN378:AN386" si="66">E378/273486311.21*100</f>
        <v>0</v>
      </c>
    </row>
    <row r="379" spans="1:41" s="27" customFormat="1" ht="12" hidden="1" customHeight="1" x14ac:dyDescent="0.2">
      <c r="A379" s="434"/>
      <c r="B379" s="25"/>
      <c r="C379" s="25"/>
      <c r="D379" s="25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2"/>
      <c r="AC379" s="152"/>
      <c r="AD379" s="152"/>
      <c r="AE379" s="152"/>
      <c r="AF379" s="152"/>
      <c r="AG379" s="152"/>
      <c r="AH379" s="152"/>
      <c r="AI379" s="152"/>
      <c r="AJ379" s="152"/>
      <c r="AK379" s="152"/>
      <c r="AL379" s="169" t="str">
        <f t="shared" si="56"/>
        <v xml:space="preserve"> </v>
      </c>
      <c r="AM379" s="100"/>
      <c r="AN379" s="214">
        <f t="shared" si="66"/>
        <v>0</v>
      </c>
    </row>
    <row r="380" spans="1:41" s="60" customFormat="1" ht="12" hidden="1" customHeight="1" x14ac:dyDescent="0.2">
      <c r="A380" s="435"/>
      <c r="B380" s="58"/>
      <c r="C380" s="58"/>
      <c r="D380" s="58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/>
      <c r="AG380" s="153"/>
      <c r="AH380" s="153"/>
      <c r="AI380" s="153"/>
      <c r="AJ380" s="153"/>
      <c r="AK380" s="153"/>
      <c r="AL380" s="169" t="str">
        <f t="shared" si="56"/>
        <v xml:space="preserve"> </v>
      </c>
      <c r="AM380" s="100"/>
      <c r="AN380" s="214">
        <f t="shared" si="66"/>
        <v>0</v>
      </c>
    </row>
    <row r="381" spans="1:41" s="32" customFormat="1" ht="12" hidden="1" customHeight="1" x14ac:dyDescent="0.2">
      <c r="A381" s="36"/>
      <c r="B381" s="29"/>
      <c r="C381" s="29"/>
      <c r="D381" s="29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54"/>
      <c r="AB381" s="154"/>
      <c r="AC381" s="154"/>
      <c r="AD381" s="154"/>
      <c r="AE381" s="154"/>
      <c r="AF381" s="154"/>
      <c r="AG381" s="154"/>
      <c r="AH381" s="154"/>
      <c r="AI381" s="154"/>
      <c r="AJ381" s="154"/>
      <c r="AK381" s="154"/>
      <c r="AL381" s="169" t="str">
        <f t="shared" si="56"/>
        <v xml:space="preserve"> </v>
      </c>
      <c r="AM381" s="100"/>
      <c r="AN381" s="214">
        <f t="shared" si="66"/>
        <v>0</v>
      </c>
    </row>
    <row r="382" spans="1:41" s="56" customFormat="1" ht="12" hidden="1" customHeight="1" x14ac:dyDescent="0.2">
      <c r="A382" s="55"/>
      <c r="B382" s="42"/>
      <c r="C382" s="42"/>
      <c r="D382" s="42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  <c r="AC382" s="155"/>
      <c r="AD382" s="155"/>
      <c r="AE382" s="155"/>
      <c r="AF382" s="155"/>
      <c r="AG382" s="155"/>
      <c r="AH382" s="155"/>
      <c r="AI382" s="155"/>
      <c r="AJ382" s="155"/>
      <c r="AK382" s="155"/>
      <c r="AL382" s="169" t="str">
        <f t="shared" si="56"/>
        <v xml:space="preserve"> </v>
      </c>
      <c r="AM382" s="100"/>
      <c r="AN382" s="214">
        <f t="shared" si="66"/>
        <v>0</v>
      </c>
    </row>
    <row r="383" spans="1:41" ht="12" hidden="1" customHeight="1" x14ac:dyDescent="0.2">
      <c r="A383" s="36"/>
      <c r="B383" s="29"/>
      <c r="C383" s="29"/>
      <c r="D383" s="29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  <c r="AB383" s="154"/>
      <c r="AC383" s="154"/>
      <c r="AD383" s="154"/>
      <c r="AE383" s="154"/>
      <c r="AF383" s="154"/>
      <c r="AG383" s="154"/>
      <c r="AH383" s="154"/>
      <c r="AI383" s="154"/>
      <c r="AJ383" s="154"/>
      <c r="AK383" s="154"/>
      <c r="AL383" s="169" t="str">
        <f t="shared" si="56"/>
        <v xml:space="preserve"> </v>
      </c>
      <c r="AM383" s="100"/>
      <c r="AN383" s="214">
        <f t="shared" si="66"/>
        <v>0</v>
      </c>
    </row>
    <row r="384" spans="1:41" s="77" customFormat="1" ht="12" hidden="1" customHeight="1" x14ac:dyDescent="0.2">
      <c r="A384" s="436"/>
      <c r="B384" s="74"/>
      <c r="C384" s="74"/>
      <c r="D384" s="74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  <c r="AC384" s="156"/>
      <c r="AD384" s="156"/>
      <c r="AE384" s="156"/>
      <c r="AF384" s="156"/>
      <c r="AG384" s="156"/>
      <c r="AH384" s="156"/>
      <c r="AI384" s="156"/>
      <c r="AJ384" s="156"/>
      <c r="AK384" s="156"/>
      <c r="AL384" s="169" t="str">
        <f t="shared" si="56"/>
        <v xml:space="preserve"> </v>
      </c>
      <c r="AM384" s="100"/>
      <c r="AN384" s="214">
        <f t="shared" si="66"/>
        <v>0</v>
      </c>
    </row>
    <row r="385" spans="1:40" s="53" customFormat="1" ht="12" hidden="1" customHeight="1" x14ac:dyDescent="0.25">
      <c r="A385" s="43"/>
      <c r="B385" s="41"/>
      <c r="C385" s="41"/>
      <c r="D385" s="41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  <c r="AA385" s="157"/>
      <c r="AB385" s="157"/>
      <c r="AC385" s="157"/>
      <c r="AD385" s="157"/>
      <c r="AE385" s="157"/>
      <c r="AF385" s="157"/>
      <c r="AG385" s="157"/>
      <c r="AH385" s="157"/>
      <c r="AI385" s="157"/>
      <c r="AJ385" s="157"/>
      <c r="AK385" s="157"/>
      <c r="AL385" s="169" t="str">
        <f t="shared" si="56"/>
        <v xml:space="preserve"> </v>
      </c>
      <c r="AM385" s="100"/>
      <c r="AN385" s="214">
        <f t="shared" si="66"/>
        <v>0</v>
      </c>
    </row>
    <row r="386" spans="1:40" s="78" customFormat="1" ht="12" hidden="1" customHeight="1" x14ac:dyDescent="0.25">
      <c r="A386" s="436"/>
      <c r="B386" s="74"/>
      <c r="C386" s="74"/>
      <c r="D386" s="74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  <c r="AC386" s="156"/>
      <c r="AD386" s="156"/>
      <c r="AE386" s="156"/>
      <c r="AF386" s="156"/>
      <c r="AG386" s="156"/>
      <c r="AH386" s="156"/>
      <c r="AI386" s="156"/>
      <c r="AJ386" s="156"/>
      <c r="AK386" s="156"/>
      <c r="AL386" s="169" t="str">
        <f t="shared" si="56"/>
        <v xml:space="preserve"> </v>
      </c>
      <c r="AM386" s="100"/>
      <c r="AN386" s="214">
        <f t="shared" si="66"/>
        <v>0</v>
      </c>
    </row>
    <row r="387" spans="1:40" s="50" customFormat="1" hidden="1" x14ac:dyDescent="0.2">
      <c r="A387" s="437"/>
      <c r="B387" s="144"/>
      <c r="C387" s="144"/>
      <c r="D387" s="144"/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158"/>
      <c r="V387" s="158"/>
      <c r="W387" s="158"/>
      <c r="X387" s="158"/>
      <c r="Y387" s="158"/>
      <c r="Z387" s="158"/>
      <c r="AA387" s="158"/>
      <c r="AB387" s="158"/>
      <c r="AC387" s="158"/>
      <c r="AD387" s="158"/>
      <c r="AE387" s="158"/>
      <c r="AF387" s="158"/>
      <c r="AG387" s="158"/>
      <c r="AH387" s="158"/>
      <c r="AI387" s="158"/>
      <c r="AJ387" s="158"/>
      <c r="AK387" s="158"/>
      <c r="AL387" s="169" t="str">
        <f t="shared" ref="AL387:AL396" si="67">IF(SUM(E387)&gt;0,1," ")</f>
        <v xml:space="preserve"> </v>
      </c>
      <c r="AM387" s="100"/>
      <c r="AN387" s="202"/>
    </row>
    <row r="388" spans="1:40" hidden="1" x14ac:dyDescent="0.2">
      <c r="A388" s="387"/>
      <c r="B388" s="145"/>
      <c r="C388" s="145"/>
      <c r="D388" s="145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  <c r="AK388" s="159"/>
      <c r="AL388" s="169" t="str">
        <f t="shared" si="67"/>
        <v xml:space="preserve"> </v>
      </c>
      <c r="AM388" s="100"/>
      <c r="AN388" s="202"/>
    </row>
    <row r="389" spans="1:40" hidden="1" x14ac:dyDescent="0.2">
      <c r="A389" s="121"/>
      <c r="B389" s="145"/>
      <c r="C389" s="145"/>
      <c r="D389" s="145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  <c r="AK389" s="159"/>
      <c r="AL389" s="169" t="str">
        <f t="shared" si="67"/>
        <v xml:space="preserve"> </v>
      </c>
      <c r="AM389" s="100"/>
      <c r="AN389" s="202"/>
    </row>
    <row r="390" spans="1:40" hidden="1" x14ac:dyDescent="0.2">
      <c r="A390" s="121"/>
      <c r="B390" s="145"/>
      <c r="C390" s="145"/>
      <c r="D390" s="145"/>
      <c r="E390" s="159"/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  <c r="AK390" s="159"/>
      <c r="AL390" s="169" t="str">
        <f t="shared" si="67"/>
        <v xml:space="preserve"> </v>
      </c>
      <c r="AM390" s="100"/>
      <c r="AN390" s="202"/>
    </row>
    <row r="391" spans="1:40" s="61" customFormat="1" hidden="1" x14ac:dyDescent="0.2">
      <c r="A391" s="122"/>
      <c r="B391" s="146"/>
      <c r="C391" s="146"/>
      <c r="D391" s="146"/>
      <c r="E391" s="159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  <c r="AK391" s="159"/>
      <c r="AL391" s="169" t="str">
        <f t="shared" si="67"/>
        <v xml:space="preserve"> </v>
      </c>
      <c r="AM391" s="100"/>
      <c r="AN391" s="202"/>
    </row>
    <row r="392" spans="1:40" hidden="1" x14ac:dyDescent="0.2">
      <c r="A392" s="121"/>
      <c r="B392" s="145"/>
      <c r="C392" s="145"/>
      <c r="D392" s="145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  <c r="AK392" s="159"/>
      <c r="AL392" s="169" t="str">
        <f t="shared" si="67"/>
        <v xml:space="preserve"> </v>
      </c>
      <c r="AM392" s="100"/>
      <c r="AN392" s="202"/>
    </row>
    <row r="393" spans="1:40" hidden="1" x14ac:dyDescent="0.2">
      <c r="A393" s="121"/>
      <c r="B393" s="145"/>
      <c r="C393" s="145"/>
      <c r="D393" s="145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  <c r="AK393" s="159"/>
      <c r="AL393" s="169" t="str">
        <f t="shared" si="67"/>
        <v xml:space="preserve"> </v>
      </c>
      <c r="AM393" s="100"/>
      <c r="AN393" s="202"/>
    </row>
    <row r="394" spans="1:40" hidden="1" x14ac:dyDescent="0.2">
      <c r="A394" s="121"/>
      <c r="B394" s="145"/>
      <c r="C394" s="145"/>
      <c r="D394" s="145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  <c r="AK394" s="159"/>
      <c r="AL394" s="169" t="str">
        <f t="shared" si="67"/>
        <v xml:space="preserve"> </v>
      </c>
      <c r="AM394" s="100"/>
      <c r="AN394" s="202"/>
    </row>
    <row r="395" spans="1:40" hidden="1" x14ac:dyDescent="0.2">
      <c r="A395" s="438"/>
      <c r="B395" s="145"/>
      <c r="C395" s="145"/>
      <c r="D395" s="145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  <c r="AE395" s="160"/>
      <c r="AF395" s="160"/>
      <c r="AG395" s="160"/>
      <c r="AH395" s="160"/>
      <c r="AI395" s="160"/>
      <c r="AJ395" s="160"/>
      <c r="AK395" s="160"/>
      <c r="AL395" s="169" t="str">
        <f t="shared" si="67"/>
        <v xml:space="preserve"> </v>
      </c>
      <c r="AM395" s="100"/>
      <c r="AN395" s="202"/>
    </row>
    <row r="396" spans="1:40" hidden="1" x14ac:dyDescent="0.2">
      <c r="A396" s="387"/>
      <c r="B396" s="145"/>
      <c r="C396" s="145"/>
      <c r="D396" s="145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  <c r="AA396" s="161"/>
      <c r="AB396" s="161"/>
      <c r="AC396" s="161"/>
      <c r="AD396" s="161"/>
      <c r="AE396" s="161"/>
      <c r="AF396" s="161"/>
      <c r="AG396" s="161"/>
      <c r="AH396" s="161"/>
      <c r="AI396" s="161"/>
      <c r="AJ396" s="161"/>
      <c r="AK396" s="161"/>
      <c r="AL396" s="169" t="str">
        <f t="shared" si="67"/>
        <v xml:space="preserve"> </v>
      </c>
      <c r="AM396" s="100"/>
      <c r="AN396" s="202"/>
    </row>
    <row r="397" spans="1:40" s="50" customFormat="1" hidden="1" x14ac:dyDescent="0.2">
      <c r="A397" s="439"/>
      <c r="B397" s="147"/>
      <c r="C397" s="147"/>
      <c r="D397" s="147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  <c r="AA397" s="161"/>
      <c r="AB397" s="161"/>
      <c r="AC397" s="161"/>
      <c r="AD397" s="161"/>
      <c r="AE397" s="161"/>
      <c r="AF397" s="161"/>
      <c r="AG397" s="161"/>
      <c r="AH397" s="161"/>
      <c r="AI397" s="161"/>
      <c r="AJ397" s="161"/>
      <c r="AK397" s="161"/>
      <c r="AL397" s="170"/>
      <c r="AM397" s="62"/>
      <c r="AN397" s="202"/>
    </row>
    <row r="398" spans="1:40" hidden="1" x14ac:dyDescent="0.2">
      <c r="A398" s="128"/>
      <c r="B398" s="129"/>
      <c r="C398" s="129"/>
      <c r="D398" s="129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62"/>
      <c r="X398" s="162"/>
      <c r="Y398" s="162"/>
      <c r="Z398" s="162"/>
      <c r="AA398" s="162"/>
      <c r="AB398" s="162"/>
      <c r="AC398" s="162"/>
      <c r="AD398" s="162"/>
      <c r="AE398" s="162"/>
      <c r="AF398" s="162"/>
      <c r="AG398" s="162"/>
      <c r="AH398" s="162"/>
      <c r="AI398" s="162"/>
      <c r="AJ398" s="162"/>
      <c r="AK398" s="162"/>
      <c r="AN398" s="202"/>
    </row>
    <row r="399" spans="1:40" hidden="1" x14ac:dyDescent="0.2">
      <c r="A399" s="440"/>
      <c r="B399" s="132"/>
      <c r="C399" s="132"/>
      <c r="D399" s="132"/>
      <c r="E399" s="162"/>
      <c r="F399" s="162"/>
      <c r="G399" s="162"/>
      <c r="H399" s="162"/>
      <c r="I399" s="162"/>
      <c r="J399" s="162"/>
      <c r="K399" s="162"/>
      <c r="L399" s="162"/>
      <c r="M399" s="162"/>
      <c r="N399" s="162"/>
      <c r="O399" s="162"/>
      <c r="P399" s="162"/>
      <c r="Q399" s="162"/>
      <c r="R399" s="162"/>
      <c r="S399" s="162"/>
      <c r="T399" s="162"/>
      <c r="U399" s="162"/>
      <c r="V399" s="162"/>
      <c r="W399" s="162"/>
      <c r="X399" s="162"/>
      <c r="Y399" s="162"/>
      <c r="Z399" s="162"/>
      <c r="AA399" s="162"/>
      <c r="AB399" s="162"/>
      <c r="AC399" s="162"/>
      <c r="AD399" s="162"/>
      <c r="AE399" s="162"/>
      <c r="AF399" s="162"/>
      <c r="AG399" s="162"/>
      <c r="AH399" s="162"/>
      <c r="AI399" s="162"/>
      <c r="AJ399" s="162"/>
      <c r="AK399" s="162"/>
      <c r="AN399" s="202"/>
    </row>
    <row r="400" spans="1:40" hidden="1" x14ac:dyDescent="0.2">
      <c r="A400" s="441"/>
      <c r="B400" s="134"/>
      <c r="C400" s="134"/>
      <c r="D400" s="134"/>
      <c r="E400" s="162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62"/>
      <c r="Q400" s="162"/>
      <c r="R400" s="162"/>
      <c r="S400" s="162"/>
      <c r="T400" s="162"/>
      <c r="U400" s="162"/>
      <c r="V400" s="162"/>
      <c r="W400" s="162"/>
      <c r="X400" s="162"/>
      <c r="Y400" s="162"/>
      <c r="Z400" s="162"/>
      <c r="AA400" s="162"/>
      <c r="AB400" s="162"/>
      <c r="AC400" s="162"/>
      <c r="AD400" s="162"/>
      <c r="AE400" s="162"/>
      <c r="AF400" s="162"/>
      <c r="AG400" s="162"/>
      <c r="AH400" s="162"/>
      <c r="AI400" s="162"/>
      <c r="AJ400" s="162"/>
      <c r="AK400" s="162"/>
      <c r="AN400" s="202"/>
    </row>
    <row r="401" spans="1:40" hidden="1" x14ac:dyDescent="0.2">
      <c r="A401" s="441"/>
      <c r="B401" s="134"/>
      <c r="C401" s="134"/>
      <c r="D401" s="134"/>
      <c r="E401" s="162"/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62"/>
      <c r="X401" s="162"/>
      <c r="Y401" s="162"/>
      <c r="Z401" s="162"/>
      <c r="AA401" s="162"/>
      <c r="AB401" s="162"/>
      <c r="AC401" s="162"/>
      <c r="AD401" s="162"/>
      <c r="AE401" s="162"/>
      <c r="AF401" s="162"/>
      <c r="AG401" s="162"/>
      <c r="AH401" s="162"/>
      <c r="AI401" s="162"/>
      <c r="AJ401" s="162"/>
      <c r="AK401" s="162"/>
      <c r="AN401" s="202"/>
    </row>
    <row r="402" spans="1:40" hidden="1" x14ac:dyDescent="0.2">
      <c r="A402" s="442"/>
      <c r="B402" s="136"/>
      <c r="C402" s="134"/>
      <c r="D402" s="136"/>
      <c r="E402" s="162"/>
      <c r="F402" s="162"/>
      <c r="G402" s="162"/>
      <c r="H402" s="162"/>
      <c r="I402" s="162"/>
      <c r="J402" s="162"/>
      <c r="K402" s="162"/>
      <c r="L402" s="162"/>
      <c r="M402" s="162"/>
      <c r="N402" s="162"/>
      <c r="O402" s="162"/>
      <c r="P402" s="162"/>
      <c r="Q402" s="162"/>
      <c r="R402" s="162"/>
      <c r="S402" s="162"/>
      <c r="T402" s="162"/>
      <c r="U402" s="162"/>
      <c r="V402" s="162"/>
      <c r="W402" s="162"/>
      <c r="X402" s="162"/>
      <c r="Y402" s="162"/>
      <c r="Z402" s="162"/>
      <c r="AA402" s="162"/>
      <c r="AB402" s="162"/>
      <c r="AC402" s="162"/>
      <c r="AD402" s="162"/>
      <c r="AE402" s="162"/>
      <c r="AF402" s="162"/>
      <c r="AG402" s="162"/>
      <c r="AH402" s="162"/>
      <c r="AI402" s="162"/>
      <c r="AJ402" s="162"/>
      <c r="AK402" s="162"/>
      <c r="AN402" s="202"/>
    </row>
    <row r="403" spans="1:40" x14ac:dyDescent="0.2">
      <c r="A403" s="383"/>
      <c r="B403" s="145"/>
      <c r="C403" s="145"/>
      <c r="D403" s="145"/>
      <c r="E403" s="162"/>
      <c r="F403" s="162"/>
      <c r="G403" s="162"/>
      <c r="H403" s="162"/>
      <c r="I403" s="162"/>
      <c r="J403" s="162"/>
      <c r="K403" s="162"/>
      <c r="L403" s="162"/>
      <c r="M403" s="162"/>
      <c r="N403" s="162"/>
      <c r="O403" s="162"/>
      <c r="P403" s="162"/>
      <c r="Q403" s="162"/>
      <c r="R403" s="162"/>
      <c r="S403" s="162"/>
      <c r="T403" s="162"/>
      <c r="U403" s="162"/>
      <c r="V403" s="162"/>
      <c r="W403" s="162"/>
      <c r="X403" s="162"/>
      <c r="Y403" s="162"/>
      <c r="Z403" s="162"/>
      <c r="AA403" s="162"/>
      <c r="AB403" s="162"/>
      <c r="AC403" s="162"/>
      <c r="AD403" s="162"/>
      <c r="AE403" s="162"/>
      <c r="AF403" s="162"/>
      <c r="AG403" s="162"/>
      <c r="AH403" s="162"/>
      <c r="AI403" s="162"/>
      <c r="AJ403" s="162"/>
      <c r="AK403" s="162"/>
      <c r="AM403" s="100"/>
    </row>
  </sheetData>
  <autoFilter ref="A7:AL402">
    <filterColumn colId="37">
      <customFilters and="1">
        <customFilter operator="notEqual" val=" "/>
      </customFilters>
    </filterColumn>
  </autoFilter>
  <mergeCells count="1">
    <mergeCell ref="A5:I5"/>
  </mergeCells>
  <conditionalFormatting sqref="A398:D402 A333:AK335 A341:AK386 A10:AK317">
    <cfRule type="expression" dxfId="2580" priority="668" stopIfTrue="1">
      <formula>#REF!="КВ"</formula>
    </cfRule>
  </conditionalFormatting>
  <conditionalFormatting sqref="A398:D402 A333:AK335 A341:AK386 A10:AK317">
    <cfRule type="expression" dxfId="2579" priority="667" stopIfTrue="1">
      <formula>#REF!="ВР"</formula>
    </cfRule>
  </conditionalFormatting>
  <conditionalFormatting sqref="D398:D402 D292:E292 D308:E308 D98:E98 D108:E108 D112:E112 C21 D122:E122 D89:AK91 D72:J72 C349:C353 B341:E352 D187:AK192 E250:AK253 B190:D192 E15:AK25 E27:AK46 D225:AK230 D170:D227 M15:M50 D7:D50 E48:AK50 E7:AK13 N18:AK50 E59:AK137 E241:AK248 E255:AK259 D333:AK335 E261:AK317 D341:AK386 D138:AK165 E52:AK57 N52:AK83 M52:M137 D52:D137 D234:D317 E183:AK230 D51:AK51 E234:AK237 Q231:Q233">
    <cfRule type="expression" dxfId="2578" priority="666" stopIfTrue="1">
      <formula>#REF!="000"</formula>
    </cfRule>
  </conditionalFormatting>
  <conditionalFormatting sqref="C398:C402 C72 B73:C93 C89:D91 C333:C335 D341:D352 D187:D192 C341:C386 D173:D182 D218:AK219 C94:C165 C170:C230 C7:C69 C234:C317">
    <cfRule type="expression" dxfId="2577" priority="665" stopIfTrue="1">
      <formula>#REF!="0000000"</formula>
    </cfRule>
  </conditionalFormatting>
  <conditionalFormatting sqref="A389">
    <cfRule type="expression" dxfId="2576" priority="664" stopIfTrue="1">
      <formula>#REF!="КВ"</formula>
    </cfRule>
  </conditionalFormatting>
  <conditionalFormatting sqref="A389">
    <cfRule type="expression" dxfId="2575" priority="663" stopIfTrue="1">
      <formula>#REF!="ВР"</formula>
    </cfRule>
  </conditionalFormatting>
  <conditionalFormatting sqref="A390">
    <cfRule type="expression" dxfId="2574" priority="662" stopIfTrue="1">
      <formula>#REF!="КВ"</formula>
    </cfRule>
  </conditionalFormatting>
  <conditionalFormatting sqref="A390">
    <cfRule type="expression" dxfId="2573" priority="661" stopIfTrue="1">
      <formula>#REF!="ВР"</formula>
    </cfRule>
  </conditionalFormatting>
  <conditionalFormatting sqref="A391">
    <cfRule type="expression" dxfId="2572" priority="660" stopIfTrue="1">
      <formula>#REF!="КВ"</formula>
    </cfRule>
  </conditionalFormatting>
  <conditionalFormatting sqref="A391">
    <cfRule type="expression" dxfId="2571" priority="659" stopIfTrue="1">
      <formula>#REF!="ВР"</formula>
    </cfRule>
  </conditionalFormatting>
  <conditionalFormatting sqref="A392">
    <cfRule type="expression" dxfId="2570" priority="658" stopIfTrue="1">
      <formula>#REF!="КВ"</formula>
    </cfRule>
  </conditionalFormatting>
  <conditionalFormatting sqref="A392">
    <cfRule type="expression" dxfId="2569" priority="657" stopIfTrue="1">
      <formula>#REF!="ВР"</formula>
    </cfRule>
  </conditionalFormatting>
  <conditionalFormatting sqref="A393">
    <cfRule type="expression" dxfId="2568" priority="656" stopIfTrue="1">
      <formula>#REF!="КВ"</formula>
    </cfRule>
  </conditionalFormatting>
  <conditionalFormatting sqref="A393">
    <cfRule type="expression" dxfId="2567" priority="655" stopIfTrue="1">
      <formula>#REF!="ВР"</formula>
    </cfRule>
  </conditionalFormatting>
  <conditionalFormatting sqref="A394">
    <cfRule type="expression" dxfId="2566" priority="654" stopIfTrue="1">
      <formula>#REF!="КВ"</formula>
    </cfRule>
  </conditionalFormatting>
  <conditionalFormatting sqref="A394">
    <cfRule type="expression" dxfId="2565" priority="653" stopIfTrue="1">
      <formula>#REF!="ВР"</formula>
    </cfRule>
  </conditionalFormatting>
  <conditionalFormatting sqref="B398:B402 A153:E153 A161:E161 A125:E125 B95:C95 C114:C115 B70:AK71 E114:AK115 C116:AK121 B72:B122 C89:D91 C72:AK72 C349:C353 C84:AK84 B341:B386 C166:D182 B225:AK230 B147:B227 B7:B50 J70:AK72 C77:AK77 C52:AK53 C90:AK90 C93:AK93 C104:AK104 J114:AK137 C151:AK165 B292:AK292 B308:AK308 B333:AK335 C309:AK317 B341:AK352 A354:AK358 B366:AK366 B372:AK372 B122:AK146 B52:B69 B51:AK51 B231:B317 C218:AK234">
    <cfRule type="expression" dxfId="2564" priority="652" stopIfTrue="1">
      <formula>#REF!="0000"</formula>
    </cfRule>
  </conditionalFormatting>
  <conditionalFormatting sqref="A399:D402 A379:AK386 A333:AK335 A341:AK377 A10:AK317">
    <cfRule type="expression" dxfId="2563" priority="651" stopIfTrue="1">
      <formula>#REF!="Раздел"</formula>
    </cfRule>
  </conditionalFormatting>
  <conditionalFormatting sqref="A382:D386 E114:AK121 A166:D169 C349:C353 M69:M94 A251:AK253 A167:A182 C170:D182 N86:AK94 A101:AK104 A69:AK93 A110:AK112 J114:AK137 A151:AK165 A259:AK259 A297:AK297 A295:AK295 A275:AK293 A303:AK308 E333:AK334 A335:AK335 E309:AK317 A341:AK352 A354:AK358 A375:AK377 A366:AK366 A372:AK372 A122:AK146">
    <cfRule type="expression" dxfId="2562" priority="650" stopIfTrue="1">
      <formula>#REF!="КВ"</formula>
    </cfRule>
  </conditionalFormatting>
  <conditionalFormatting sqref="A382:D386 E114:AK121 A166:D169 C349:C353 M69:M94 A251:AK253 A167:A182 C170:D182 N86:AK94 A101:AK104 A69:AK93 A110:AK112 J114:AK137 A151:AK165 A259:AK259 A297:AK297 A295:AK295 A275:AK293 A303:AK308 E333:AK334 A335:AK335 E309:AK317 A341:AK352 A354:AK358 A375:AK377 A366:AK366 A372:AK372 A122:AK146">
    <cfRule type="expression" dxfId="2561" priority="649" stopIfTrue="1">
      <formula>#REF!="ВР"</formula>
    </cfRule>
  </conditionalFormatting>
  <conditionalFormatting sqref="D72">
    <cfRule type="expression" dxfId="2560" priority="618" stopIfTrue="1">
      <formula>#REF!="КВ"</formula>
    </cfRule>
  </conditionalFormatting>
  <conditionalFormatting sqref="D72">
    <cfRule type="expression" dxfId="2559" priority="617" stopIfTrue="1">
      <formula>#REF!="ВР"</formula>
    </cfRule>
  </conditionalFormatting>
  <conditionalFormatting sqref="D132">
    <cfRule type="expression" dxfId="2558" priority="580" stopIfTrue="1">
      <formula>#REF!="КВ"</formula>
    </cfRule>
  </conditionalFormatting>
  <conditionalFormatting sqref="D132">
    <cfRule type="expression" dxfId="2557" priority="579" stopIfTrue="1">
      <formula>#REF!="ВР"</formula>
    </cfRule>
  </conditionalFormatting>
  <conditionalFormatting sqref="D152">
    <cfRule type="expression" dxfId="2556" priority="480" stopIfTrue="1">
      <formula>#REF!="КВ"</formula>
    </cfRule>
  </conditionalFormatting>
  <conditionalFormatting sqref="D152">
    <cfRule type="expression" dxfId="2555" priority="479" stopIfTrue="1">
      <formula>#REF!="ВР"</formula>
    </cfRule>
  </conditionalFormatting>
  <conditionalFormatting sqref="D152">
    <cfRule type="expression" dxfId="2554" priority="450" stopIfTrue="1">
      <formula>#REF!="КВ"</formula>
    </cfRule>
  </conditionalFormatting>
  <conditionalFormatting sqref="D152">
    <cfRule type="expression" dxfId="2553" priority="449" stopIfTrue="1">
      <formula>#REF!="ВР"</formula>
    </cfRule>
  </conditionalFormatting>
  <conditionalFormatting sqref="D159:D160">
    <cfRule type="expression" dxfId="2552" priority="426" stopIfTrue="1">
      <formula>#REF!="КВ"</formula>
    </cfRule>
  </conditionalFormatting>
  <conditionalFormatting sqref="D159:D160">
    <cfRule type="expression" dxfId="2551" priority="425" stopIfTrue="1">
      <formula>#REF!="ВР"</formula>
    </cfRule>
  </conditionalFormatting>
  <conditionalFormatting sqref="D159:D160">
    <cfRule type="expression" dxfId="2550" priority="404" stopIfTrue="1">
      <formula>#REF!="КВ"</formula>
    </cfRule>
  </conditionalFormatting>
  <conditionalFormatting sqref="D159:D160">
    <cfRule type="expression" dxfId="2549" priority="403" stopIfTrue="1">
      <formula>#REF!="ВР"</formula>
    </cfRule>
  </conditionalFormatting>
  <conditionalFormatting sqref="A295:AK295">
    <cfRule type="expression" dxfId="2548" priority="402" stopIfTrue="1">
      <formula>#REF!="КВ"</formula>
    </cfRule>
  </conditionalFormatting>
  <conditionalFormatting sqref="A295:AK295">
    <cfRule type="expression" dxfId="2547" priority="401" stopIfTrue="1">
      <formula>#REF!="ВР"</formula>
    </cfRule>
  </conditionalFormatting>
  <conditionalFormatting sqref="C21">
    <cfRule type="expression" dxfId="2546" priority="376" stopIfTrue="1">
      <formula>#REF!="КВ"</formula>
    </cfRule>
  </conditionalFormatting>
  <conditionalFormatting sqref="C21">
    <cfRule type="expression" dxfId="2545" priority="375" stopIfTrue="1">
      <formula>#REF!="ВР"</formula>
    </cfRule>
  </conditionalFormatting>
  <conditionalFormatting sqref="E15:AK15 E255:AK255 E250:AK250 E261:AK261 E27:AK27 E48:AK48 E59:AK59">
    <cfRule type="expression" dxfId="2544" priority="326" stopIfTrue="1">
      <formula>#REF!="КВ"</formula>
    </cfRule>
  </conditionalFormatting>
  <conditionalFormatting sqref="E15:AK15 E255:AK255 E250:AK250 E261:AK261 E27:AK27 E48:AK48 E59:AK59">
    <cfRule type="expression" dxfId="2543" priority="325" stopIfTrue="1">
      <formula>#REF!="ВР"</formula>
    </cfRule>
  </conditionalFormatting>
  <conditionalFormatting sqref="A9">
    <cfRule type="expression" dxfId="2542" priority="322" stopIfTrue="1">
      <formula>#REF!="КВ"</formula>
    </cfRule>
  </conditionalFormatting>
  <conditionalFormatting sqref="A9">
    <cfRule type="expression" dxfId="2541" priority="321" stopIfTrue="1">
      <formula>#REF!="ВР"</formula>
    </cfRule>
  </conditionalFormatting>
  <conditionalFormatting sqref="A98">
    <cfRule type="expression" dxfId="2540" priority="320" stopIfTrue="1">
      <formula>#REF!="КВ"</formula>
    </cfRule>
  </conditionalFormatting>
  <conditionalFormatting sqref="A98">
    <cfRule type="expression" dxfId="2539" priority="319" stopIfTrue="1">
      <formula>#REF!="ВР"</formula>
    </cfRule>
  </conditionalFormatting>
  <conditionalFormatting sqref="A108">
    <cfRule type="expression" dxfId="2538" priority="318" stopIfTrue="1">
      <formula>#REF!="КВ"</formula>
    </cfRule>
  </conditionalFormatting>
  <conditionalFormatting sqref="A108">
    <cfRule type="expression" dxfId="2537" priority="317" stopIfTrue="1">
      <formula>#REF!="ВР"</formula>
    </cfRule>
  </conditionalFormatting>
  <conditionalFormatting sqref="A112">
    <cfRule type="expression" dxfId="2536" priority="316" stopIfTrue="1">
      <formula>#REF!="КВ"</formula>
    </cfRule>
  </conditionalFormatting>
  <conditionalFormatting sqref="A112">
    <cfRule type="expression" dxfId="2535" priority="315" stopIfTrue="1">
      <formula>#REF!="ВР"</formula>
    </cfRule>
  </conditionalFormatting>
  <conditionalFormatting sqref="A112">
    <cfRule type="expression" dxfId="2534" priority="314" stopIfTrue="1">
      <formula>#REF!="КВ"</formula>
    </cfRule>
  </conditionalFormatting>
  <conditionalFormatting sqref="A112">
    <cfRule type="expression" dxfId="2533" priority="313" stopIfTrue="1">
      <formula>#REF!="ВР"</formula>
    </cfRule>
  </conditionalFormatting>
  <conditionalFormatting sqref="A164">
    <cfRule type="expression" dxfId="2532" priority="312" stopIfTrue="1">
      <formula>#REF!="КВ"</formula>
    </cfRule>
  </conditionalFormatting>
  <conditionalFormatting sqref="A164">
    <cfRule type="expression" dxfId="2531" priority="311" stopIfTrue="1">
      <formula>#REF!="ВР"</formula>
    </cfRule>
  </conditionalFormatting>
  <conditionalFormatting sqref="A164">
    <cfRule type="expression" dxfId="2530" priority="310" stopIfTrue="1">
      <formula>#REF!="КВ"</formula>
    </cfRule>
  </conditionalFormatting>
  <conditionalFormatting sqref="A164">
    <cfRule type="expression" dxfId="2529" priority="309" stopIfTrue="1">
      <formula>#REF!="ВР"</formula>
    </cfRule>
  </conditionalFormatting>
  <conditionalFormatting sqref="A292">
    <cfRule type="expression" dxfId="2528" priority="308" stopIfTrue="1">
      <formula>#REF!="КВ"</formula>
    </cfRule>
  </conditionalFormatting>
  <conditionalFormatting sqref="A292">
    <cfRule type="expression" dxfId="2527" priority="307" stopIfTrue="1">
      <formula>#REF!="ВР"</formula>
    </cfRule>
  </conditionalFormatting>
  <conditionalFormatting sqref="A292">
    <cfRule type="expression" dxfId="2526" priority="306" stopIfTrue="1">
      <formula>#REF!="КВ"</formula>
    </cfRule>
  </conditionalFormatting>
  <conditionalFormatting sqref="A292">
    <cfRule type="expression" dxfId="2525" priority="305" stopIfTrue="1">
      <formula>#REF!="ВР"</formula>
    </cfRule>
  </conditionalFormatting>
  <conditionalFormatting sqref="A308">
    <cfRule type="expression" dxfId="2524" priority="304" stopIfTrue="1">
      <formula>#REF!="КВ"</formula>
    </cfRule>
  </conditionalFormatting>
  <conditionalFormatting sqref="A308">
    <cfRule type="expression" dxfId="2523" priority="303" stopIfTrue="1">
      <formula>#REF!="ВР"</formula>
    </cfRule>
  </conditionalFormatting>
  <conditionalFormatting sqref="A308">
    <cfRule type="expression" dxfId="2522" priority="302" stopIfTrue="1">
      <formula>#REF!="КВ"</formula>
    </cfRule>
  </conditionalFormatting>
  <conditionalFormatting sqref="A308">
    <cfRule type="expression" dxfId="2521" priority="301" stopIfTrue="1">
      <formula>#REF!="ВР"</formula>
    </cfRule>
  </conditionalFormatting>
  <conditionalFormatting sqref="A366">
    <cfRule type="expression" dxfId="2520" priority="298" stopIfTrue="1">
      <formula>#REF!="КВ"</formula>
    </cfRule>
  </conditionalFormatting>
  <conditionalFormatting sqref="A366">
    <cfRule type="expression" dxfId="2519" priority="297" stopIfTrue="1">
      <formula>#REF!="ВР"</formula>
    </cfRule>
  </conditionalFormatting>
  <conditionalFormatting sqref="A366">
    <cfRule type="expression" dxfId="2518" priority="296" stopIfTrue="1">
      <formula>#REF!="КВ"</formula>
    </cfRule>
  </conditionalFormatting>
  <conditionalFormatting sqref="A366">
    <cfRule type="expression" dxfId="2517" priority="295" stopIfTrue="1">
      <formula>#REF!="ВР"</formula>
    </cfRule>
  </conditionalFormatting>
  <conditionalFormatting sqref="A372">
    <cfRule type="expression" dxfId="2516" priority="292" stopIfTrue="1">
      <formula>#REF!="КВ"</formula>
    </cfRule>
  </conditionalFormatting>
  <conditionalFormatting sqref="A372">
    <cfRule type="expression" dxfId="2515" priority="291" stopIfTrue="1">
      <formula>#REF!="ВР"</formula>
    </cfRule>
  </conditionalFormatting>
  <conditionalFormatting sqref="A372">
    <cfRule type="expression" dxfId="2514" priority="290" stopIfTrue="1">
      <formula>#REF!="КВ"</formula>
    </cfRule>
  </conditionalFormatting>
  <conditionalFormatting sqref="A372">
    <cfRule type="expression" dxfId="2513" priority="289" stopIfTrue="1">
      <formula>#REF!="ВР"</formula>
    </cfRule>
  </conditionalFormatting>
  <conditionalFormatting sqref="E241:AK241">
    <cfRule type="expression" dxfId="2512" priority="669" stopIfTrue="1">
      <formula>#REF!="КВ"</formula>
    </cfRule>
  </conditionalFormatting>
  <conditionalFormatting sqref="E241:AK241">
    <cfRule type="expression" dxfId="2511" priority="670" stopIfTrue="1">
      <formula>#REF!="ВР"</formula>
    </cfRule>
  </conditionalFormatting>
  <conditionalFormatting sqref="J341:M386 N344:AK346 N353:AK360 N363:AK377">
    <cfRule type="expression" dxfId="2510" priority="284" stopIfTrue="1">
      <formula>#REF!="КВ"</formula>
    </cfRule>
  </conditionalFormatting>
  <conditionalFormatting sqref="J341:M386 N344:AK346 N353:AK360 N363:AK377">
    <cfRule type="expression" dxfId="2509" priority="283" stopIfTrue="1">
      <formula>#REF!="ВР"</formula>
    </cfRule>
  </conditionalFormatting>
  <conditionalFormatting sqref="J250:M253 J255:M259 J241:M248 J341:M386 N243:AK247 N259:AK259 N344:AK346 N353:AK360 N363:AK377">
    <cfRule type="expression" dxfId="2508" priority="282" stopIfTrue="1">
      <formula>#REF!="000"</formula>
    </cfRule>
  </conditionalFormatting>
  <conditionalFormatting sqref="J341:M352 J292:AK292 N344:AK346 J354:AK358 J366:AK366 J372:AK372">
    <cfRule type="expression" dxfId="2507" priority="281" stopIfTrue="1">
      <formula>#REF!="0000"</formula>
    </cfRule>
  </conditionalFormatting>
  <conditionalFormatting sqref="J379:M386 J341:M377 N344:AK346 N353:AK360 N363:AK377">
    <cfRule type="expression" dxfId="2506" priority="280" stopIfTrue="1">
      <formula>#REF!="Раздел"</formula>
    </cfRule>
  </conditionalFormatting>
  <conditionalFormatting sqref="J251:M253 J341:M352 J259:AK259 J297:AK297 J295:AK295 N344:AK346 J354:AK358 J375:AK377 J366:AK366 J372:AK372">
    <cfRule type="expression" dxfId="2505" priority="279" stopIfTrue="1">
      <formula>#REF!="КВ"</formula>
    </cfRule>
  </conditionalFormatting>
  <conditionalFormatting sqref="J251:M253 J341:M352 J259:AK259 J297:AK297 J295:AK295 N344:AK346 J354:AK358 J375:AK377 J366:AK366 J372:AK372">
    <cfRule type="expression" dxfId="2504" priority="278" stopIfTrue="1">
      <formula>#REF!="ВР"</formula>
    </cfRule>
  </conditionalFormatting>
  <conditionalFormatting sqref="J295:AK295">
    <cfRule type="expression" dxfId="2503" priority="277" stopIfTrue="1">
      <formula>#REF!="КВ"</formula>
    </cfRule>
  </conditionalFormatting>
  <conditionalFormatting sqref="J295:AK295">
    <cfRule type="expression" dxfId="2502" priority="276" stopIfTrue="1">
      <formula>#REF!="ВР"</formula>
    </cfRule>
  </conditionalFormatting>
  <conditionalFormatting sqref="J15:M15">
    <cfRule type="expression" dxfId="2501" priority="275" stopIfTrue="1">
      <formula>#REF!="КВ"</formula>
    </cfRule>
  </conditionalFormatting>
  <conditionalFormatting sqref="J15:M15">
    <cfRule type="expression" dxfId="2500" priority="274" stopIfTrue="1">
      <formula>#REF!="ВР"</formula>
    </cfRule>
  </conditionalFormatting>
  <conditionalFormatting sqref="J241:M241">
    <cfRule type="expression" dxfId="2499" priority="285" stopIfTrue="1">
      <formula>#REF!="КВ"</formula>
    </cfRule>
  </conditionalFormatting>
  <conditionalFormatting sqref="J241:M241">
    <cfRule type="expression" dxfId="2498" priority="286" stopIfTrue="1">
      <formula>#REF!="ВР"</formula>
    </cfRule>
  </conditionalFormatting>
  <conditionalFormatting sqref="M341:M377 N344:AK346 N353:AK360 N363:AK377">
    <cfRule type="expression" dxfId="2497" priority="269" stopIfTrue="1">
      <formula>#REF!="КВ"</formula>
    </cfRule>
  </conditionalFormatting>
  <conditionalFormatting sqref="M341:M377 N344:AK346 N353:AK360 N363:AK377">
    <cfRule type="expression" dxfId="2496" priority="268" stopIfTrue="1">
      <formula>#REF!="ВР"</formula>
    </cfRule>
  </conditionalFormatting>
  <conditionalFormatting sqref="M250:Q253 M255:Q259 M241:Q248 N341:Q386 M341:M377 N243:AK247 N259:AK259 N344:AK346 N353:AK360 N363:AK377">
    <cfRule type="expression" dxfId="2495" priority="267" stopIfTrue="1">
      <formula>#REF!="000"</formula>
    </cfRule>
  </conditionalFormatting>
  <conditionalFormatting sqref="M341:Q352 M292:AK292 N344:AK346 M354:AK358 M366:AK366 M372:AK372">
    <cfRule type="expression" dxfId="2494" priority="266" stopIfTrue="1">
      <formula>#REF!="0000"</formula>
    </cfRule>
  </conditionalFormatting>
  <conditionalFormatting sqref="N379:Q386 M341:Q377 N344:AK346 N353:AK360 N363:AK377">
    <cfRule type="expression" dxfId="2493" priority="265" stopIfTrue="1">
      <formula>#REF!="Раздел"</formula>
    </cfRule>
  </conditionalFormatting>
  <conditionalFormatting sqref="M251:Q253 M341:Q352 M259:AK259 M297:AK297 M295:AK295 N344:AK346 M354:AK358 M375:AK377 M366:AK366 M372:AK372">
    <cfRule type="expression" dxfId="2492" priority="264" stopIfTrue="1">
      <formula>#REF!="КВ"</formula>
    </cfRule>
  </conditionalFormatting>
  <conditionalFormatting sqref="M251:Q253 M341:Q352 M259:AK259 M297:AK297 M295:AK295 N344:AK346 M354:AK358 M375:AK377 M366:AK366 M372:AK372">
    <cfRule type="expression" dxfId="2491" priority="263" stopIfTrue="1">
      <formula>#REF!="ВР"</formula>
    </cfRule>
  </conditionalFormatting>
  <conditionalFormatting sqref="M295:AK295">
    <cfRule type="expression" dxfId="2490" priority="262" stopIfTrue="1">
      <formula>#REF!="КВ"</formula>
    </cfRule>
  </conditionalFormatting>
  <conditionalFormatting sqref="M295:AK295">
    <cfRule type="expression" dxfId="2489" priority="261" stopIfTrue="1">
      <formula>#REF!="ВР"</formula>
    </cfRule>
  </conditionalFormatting>
  <conditionalFormatting sqref="M15:Q15">
    <cfRule type="expression" dxfId="2488" priority="260" stopIfTrue="1">
      <formula>#REF!="КВ"</formula>
    </cfRule>
  </conditionalFormatting>
  <conditionalFormatting sqref="M15:Q15">
    <cfRule type="expression" dxfId="2487" priority="259" stopIfTrue="1">
      <formula>#REF!="ВР"</formula>
    </cfRule>
  </conditionalFormatting>
  <conditionalFormatting sqref="M241:Q241">
    <cfRule type="expression" dxfId="2486" priority="270" stopIfTrue="1">
      <formula>#REF!="КВ"</formula>
    </cfRule>
  </conditionalFormatting>
  <conditionalFormatting sqref="M241:Q241">
    <cfRule type="expression" dxfId="2485" priority="271" stopIfTrue="1">
      <formula>#REF!="ВР"</formula>
    </cfRule>
  </conditionalFormatting>
  <conditionalFormatting sqref="R341:U386">
    <cfRule type="expression" dxfId="2484" priority="254" stopIfTrue="1">
      <formula>#REF!="КВ"</formula>
    </cfRule>
  </conditionalFormatting>
  <conditionalFormatting sqref="R341:U386">
    <cfRule type="expression" dxfId="2483" priority="253" stopIfTrue="1">
      <formula>#REF!="ВР"</formula>
    </cfRule>
  </conditionalFormatting>
  <conditionalFormatting sqref="R250:U253 R255:U259 R241:U248 R341:U386">
    <cfRule type="expression" dxfId="2482" priority="252" stopIfTrue="1">
      <formula>#REF!="000"</formula>
    </cfRule>
  </conditionalFormatting>
  <conditionalFormatting sqref="R366:U366 R372:U372 R292:U292 R354:U358 R341:U352">
    <cfRule type="expression" dxfId="2481" priority="251" stopIfTrue="1">
      <formula>#REF!="0000"</formula>
    </cfRule>
  </conditionalFormatting>
  <conditionalFormatting sqref="R379:U386 R341:U377">
    <cfRule type="expression" dxfId="2480" priority="250" stopIfTrue="1">
      <formula>#REF!="Раздел"</formula>
    </cfRule>
  </conditionalFormatting>
  <conditionalFormatting sqref="R375:U377 R297:U297 R295:U295 R251:U253 R259:U259 R354:U358 R366:U366 R372:U372 R341:U352">
    <cfRule type="expression" dxfId="2479" priority="249" stopIfTrue="1">
      <formula>#REF!="КВ"</formula>
    </cfRule>
  </conditionalFormatting>
  <conditionalFormatting sqref="R375:U377 R297:U297 R295:U295 R251:U253 R259:U259 R354:U358 R366:U366 R372:U372 R341:U352">
    <cfRule type="expression" dxfId="2478" priority="248" stopIfTrue="1">
      <formula>#REF!="ВР"</formula>
    </cfRule>
  </conditionalFormatting>
  <conditionalFormatting sqref="R295:U295">
    <cfRule type="expression" dxfId="2477" priority="247" stopIfTrue="1">
      <formula>#REF!="КВ"</formula>
    </cfRule>
  </conditionalFormatting>
  <conditionalFormatting sqref="R295:U295">
    <cfRule type="expression" dxfId="2476" priority="246" stopIfTrue="1">
      <formula>#REF!="ВР"</formula>
    </cfRule>
  </conditionalFormatting>
  <conditionalFormatting sqref="R15:U15">
    <cfRule type="expression" dxfId="2475" priority="245" stopIfTrue="1">
      <formula>#REF!="КВ"</formula>
    </cfRule>
  </conditionalFormatting>
  <conditionalFormatting sqref="R15:U15">
    <cfRule type="expression" dxfId="2474" priority="244" stopIfTrue="1">
      <formula>#REF!="ВР"</formula>
    </cfRule>
  </conditionalFormatting>
  <conditionalFormatting sqref="R241:U241">
    <cfRule type="expression" dxfId="2473" priority="255" stopIfTrue="1">
      <formula>#REF!="КВ"</formula>
    </cfRule>
  </conditionalFormatting>
  <conditionalFormatting sqref="R241:U241">
    <cfRule type="expression" dxfId="2472" priority="256" stopIfTrue="1">
      <formula>#REF!="ВР"</formula>
    </cfRule>
  </conditionalFormatting>
  <conditionalFormatting sqref="V341:Y386">
    <cfRule type="expression" dxfId="2471" priority="239" stopIfTrue="1">
      <formula>#REF!="КВ"</formula>
    </cfRule>
  </conditionalFormatting>
  <conditionalFormatting sqref="V341:Y386">
    <cfRule type="expression" dxfId="2470" priority="238" stopIfTrue="1">
      <formula>#REF!="ВР"</formula>
    </cfRule>
  </conditionalFormatting>
  <conditionalFormatting sqref="V250:Y253 V255:Y259 V241:Y248 V341:Y386">
    <cfRule type="expression" dxfId="2469" priority="237" stopIfTrue="1">
      <formula>#REF!="000"</formula>
    </cfRule>
  </conditionalFormatting>
  <conditionalFormatting sqref="V366:Y366 V372:Y372 V292:Y292 V354:Y358 V341:Y352">
    <cfRule type="expression" dxfId="2468" priority="236" stopIfTrue="1">
      <formula>#REF!="0000"</formula>
    </cfRule>
  </conditionalFormatting>
  <conditionalFormatting sqref="V379:Y386 V341:Y377">
    <cfRule type="expression" dxfId="2467" priority="235" stopIfTrue="1">
      <formula>#REF!="Раздел"</formula>
    </cfRule>
  </conditionalFormatting>
  <conditionalFormatting sqref="V375:Y377 V297:Y297 V295:Y295 V251:Y253 V259:Y259 V354:Y358 V366:Y366 V372:Y372 V341:Y352">
    <cfRule type="expression" dxfId="2466" priority="234" stopIfTrue="1">
      <formula>#REF!="КВ"</formula>
    </cfRule>
  </conditionalFormatting>
  <conditionalFormatting sqref="V375:Y377 V297:Y297 V295:Y295 V251:Y253 V259:Y259 V354:Y358 V366:Y366 V372:Y372 V341:Y352">
    <cfRule type="expression" dxfId="2465" priority="233" stopIfTrue="1">
      <formula>#REF!="ВР"</formula>
    </cfRule>
  </conditionalFormatting>
  <conditionalFormatting sqref="V295:Y295">
    <cfRule type="expression" dxfId="2464" priority="232" stopIfTrue="1">
      <formula>#REF!="КВ"</formula>
    </cfRule>
  </conditionalFormatting>
  <conditionalFormatting sqref="V295:Y295">
    <cfRule type="expression" dxfId="2463" priority="231" stopIfTrue="1">
      <formula>#REF!="ВР"</formula>
    </cfRule>
  </conditionalFormatting>
  <conditionalFormatting sqref="V15:Y15">
    <cfRule type="expression" dxfId="2462" priority="229" stopIfTrue="1">
      <formula>#REF!="КВ"</formula>
    </cfRule>
  </conditionalFormatting>
  <conditionalFormatting sqref="V15:Y15">
    <cfRule type="expression" dxfId="2461" priority="228" stopIfTrue="1">
      <formula>#REF!="ВР"</formula>
    </cfRule>
  </conditionalFormatting>
  <conditionalFormatting sqref="V241:Y241">
    <cfRule type="expression" dxfId="2460" priority="239" stopIfTrue="1">
      <formula>#REF!="КВ"</formula>
    </cfRule>
  </conditionalFormatting>
  <conditionalFormatting sqref="V241:Y241">
    <cfRule type="expression" dxfId="2459" priority="240" stopIfTrue="1">
      <formula>#REF!="ВР"</formula>
    </cfRule>
  </conditionalFormatting>
  <conditionalFormatting sqref="Z341:AC386">
    <cfRule type="expression" dxfId="2458" priority="223" stopIfTrue="1">
      <formula>#REF!="КВ"</formula>
    </cfRule>
  </conditionalFormatting>
  <conditionalFormatting sqref="Z341:AC386">
    <cfRule type="expression" dxfId="2457" priority="222" stopIfTrue="1">
      <formula>#REF!="ВР"</formula>
    </cfRule>
  </conditionalFormatting>
  <conditionalFormatting sqref="Z250:AC253 Z255:AC259 Z241:AC248 Z341:AC386">
    <cfRule type="expression" dxfId="2456" priority="221" stopIfTrue="1">
      <formula>#REF!="000"</formula>
    </cfRule>
  </conditionalFormatting>
  <conditionalFormatting sqref="Z366:AC366 Z372:AC372 Z292:AC292 Z354:AC358 Z341:AC352">
    <cfRule type="expression" dxfId="2455" priority="220" stopIfTrue="1">
      <formula>#REF!="0000"</formula>
    </cfRule>
  </conditionalFormatting>
  <conditionalFormatting sqref="Z379:AC386 Z341:AC377">
    <cfRule type="expression" dxfId="2454" priority="219" stopIfTrue="1">
      <formula>#REF!="Раздел"</formula>
    </cfRule>
  </conditionalFormatting>
  <conditionalFormatting sqref="Z375:AC377 Z297:AC297 Z295:AC295 Z251:AC253 Z259:AC259 Z354:AC358 Z366:AC366 Z372:AC372 Z341:AC352">
    <cfRule type="expression" dxfId="2453" priority="218" stopIfTrue="1">
      <formula>#REF!="КВ"</formula>
    </cfRule>
  </conditionalFormatting>
  <conditionalFormatting sqref="Z375:AC377 Z297:AC297 Z295:AC295 Z251:AC253 Z259:AC259 Z354:AC358 Z366:AC366 Z372:AC372 Z341:AC352">
    <cfRule type="expression" dxfId="2452" priority="217" stopIfTrue="1">
      <formula>#REF!="ВР"</formula>
    </cfRule>
  </conditionalFormatting>
  <conditionalFormatting sqref="Z295:AC295">
    <cfRule type="expression" dxfId="2451" priority="216" stopIfTrue="1">
      <formula>#REF!="КВ"</formula>
    </cfRule>
  </conditionalFormatting>
  <conditionalFormatting sqref="Z295:AC295">
    <cfRule type="expression" dxfId="2450" priority="215" stopIfTrue="1">
      <formula>#REF!="ВР"</formula>
    </cfRule>
  </conditionalFormatting>
  <conditionalFormatting sqref="Z15:AC15">
    <cfRule type="expression" dxfId="2449" priority="214" stopIfTrue="1">
      <formula>#REF!="КВ"</formula>
    </cfRule>
  </conditionalFormatting>
  <conditionalFormatting sqref="Z15:AC15">
    <cfRule type="expression" dxfId="2448" priority="213" stopIfTrue="1">
      <formula>#REF!="ВР"</formula>
    </cfRule>
  </conditionalFormatting>
  <conditionalFormatting sqref="Z241:AC241">
    <cfRule type="expression" dxfId="2447" priority="224" stopIfTrue="1">
      <formula>#REF!="КВ"</formula>
    </cfRule>
  </conditionalFormatting>
  <conditionalFormatting sqref="Z241:AC241">
    <cfRule type="expression" dxfId="2446" priority="225" stopIfTrue="1">
      <formula>#REF!="ВР"</formula>
    </cfRule>
  </conditionalFormatting>
  <conditionalFormatting sqref="AD341:AG386">
    <cfRule type="expression" dxfId="2445" priority="208" stopIfTrue="1">
      <formula>#REF!="КВ"</formula>
    </cfRule>
  </conditionalFormatting>
  <conditionalFormatting sqref="AD341:AG386">
    <cfRule type="expression" dxfId="2444" priority="207" stopIfTrue="1">
      <formula>#REF!="ВР"</formula>
    </cfRule>
  </conditionalFormatting>
  <conditionalFormatting sqref="AD250:AG253 AD255:AG259 AD241:AG248 AD341:AG386">
    <cfRule type="expression" dxfId="2443" priority="206" stopIfTrue="1">
      <formula>#REF!="000"</formula>
    </cfRule>
  </conditionalFormatting>
  <conditionalFormatting sqref="AD366:AG366 AD372:AG372 AD292:AG292 AD354:AG358 AD341:AG352">
    <cfRule type="expression" dxfId="2442" priority="205" stopIfTrue="1">
      <formula>#REF!="0000"</formula>
    </cfRule>
  </conditionalFormatting>
  <conditionalFormatting sqref="AD379:AG386 AD341:AG377">
    <cfRule type="expression" dxfId="2441" priority="204" stopIfTrue="1">
      <formula>#REF!="Раздел"</formula>
    </cfRule>
  </conditionalFormatting>
  <conditionalFormatting sqref="AD375:AG377 AD297:AG297 AD295:AG295 AD251:AG253 AD259:AG259 AD354:AG358 AD366:AG366 AD372:AG372 AD341:AG352">
    <cfRule type="expression" dxfId="2440" priority="203" stopIfTrue="1">
      <formula>#REF!="КВ"</formula>
    </cfRule>
  </conditionalFormatting>
  <conditionalFormatting sqref="AD375:AG377 AD297:AG297 AD295:AG295 AD251:AG253 AD259:AG259 AD354:AG358 AD366:AG366 AD372:AG372 AD341:AG352">
    <cfRule type="expression" dxfId="2439" priority="202" stopIfTrue="1">
      <formula>#REF!="ВР"</formula>
    </cfRule>
  </conditionalFormatting>
  <conditionalFormatting sqref="AD295:AG295">
    <cfRule type="expression" dxfId="2438" priority="201" stopIfTrue="1">
      <formula>#REF!="КВ"</formula>
    </cfRule>
  </conditionalFormatting>
  <conditionalFormatting sqref="AD295:AG295">
    <cfRule type="expression" dxfId="2437" priority="200" stopIfTrue="1">
      <formula>#REF!="ВР"</formula>
    </cfRule>
  </conditionalFormatting>
  <conditionalFormatting sqref="AD15:AG15">
    <cfRule type="expression" dxfId="2436" priority="199" stopIfTrue="1">
      <formula>#REF!="КВ"</formula>
    </cfRule>
  </conditionalFormatting>
  <conditionalFormatting sqref="AD15:AG15">
    <cfRule type="expression" dxfId="2435" priority="198" stopIfTrue="1">
      <formula>#REF!="ВР"</formula>
    </cfRule>
  </conditionalFormatting>
  <conditionalFormatting sqref="AD241:AG241">
    <cfRule type="expression" dxfId="2434" priority="209" stopIfTrue="1">
      <formula>#REF!="КВ"</formula>
    </cfRule>
  </conditionalFormatting>
  <conditionalFormatting sqref="AD241:AG241">
    <cfRule type="expression" dxfId="2433" priority="210" stopIfTrue="1">
      <formula>#REF!="ВР"</formula>
    </cfRule>
  </conditionalFormatting>
  <conditionalFormatting sqref="AH341:AK386">
    <cfRule type="expression" dxfId="2432" priority="193" stopIfTrue="1">
      <formula>#REF!="КВ"</formula>
    </cfRule>
  </conditionalFormatting>
  <conditionalFormatting sqref="AH341:AK386">
    <cfRule type="expression" dxfId="2431" priority="192" stopIfTrue="1">
      <formula>#REF!="ВР"</formula>
    </cfRule>
  </conditionalFormatting>
  <conditionalFormatting sqref="AH250:AK253 AH255:AK259 AH241:AK248 AH341:AK386">
    <cfRule type="expression" dxfId="2430" priority="191" stopIfTrue="1">
      <formula>#REF!="000"</formula>
    </cfRule>
  </conditionalFormatting>
  <conditionalFormatting sqref="AH366:AK366 AH372:AK372 AH292:AK292 AH354:AK358 AH341:AK352">
    <cfRule type="expression" dxfId="2429" priority="190" stopIfTrue="1">
      <formula>#REF!="0000"</formula>
    </cfRule>
  </conditionalFormatting>
  <conditionalFormatting sqref="AH379:AK386 AH341:AK377">
    <cfRule type="expression" dxfId="2428" priority="189" stopIfTrue="1">
      <formula>#REF!="Раздел"</formula>
    </cfRule>
  </conditionalFormatting>
  <conditionalFormatting sqref="AH375:AK377 AH297:AK297 AH295:AK295 AH251:AK253 AH259:AK259 AH354:AK358 AH366:AK366 AH372:AK372 AH341:AK352">
    <cfRule type="expression" dxfId="2427" priority="188" stopIfTrue="1">
      <formula>#REF!="КВ"</formula>
    </cfRule>
  </conditionalFormatting>
  <conditionalFormatting sqref="AH375:AK377 AH297:AK297 AH295:AK295 AH251:AK253 AH259:AK259 AH354:AK358 AH366:AK366 AH372:AK372 AH341:AK352">
    <cfRule type="expression" dxfId="2426" priority="187" stopIfTrue="1">
      <formula>#REF!="ВР"</formula>
    </cfRule>
  </conditionalFormatting>
  <conditionalFormatting sqref="AH295:AK295">
    <cfRule type="expression" dxfId="2425" priority="186" stopIfTrue="1">
      <formula>#REF!="КВ"</formula>
    </cfRule>
  </conditionalFormatting>
  <conditionalFormatting sqref="AH295:AK295">
    <cfRule type="expression" dxfId="2424" priority="185" stopIfTrue="1">
      <formula>#REF!="ВР"</formula>
    </cfRule>
  </conditionalFormatting>
  <conditionalFormatting sqref="AH15:AK15">
    <cfRule type="expression" dxfId="2423" priority="184" stopIfTrue="1">
      <formula>#REF!="КВ"</formula>
    </cfRule>
  </conditionalFormatting>
  <conditionalFormatting sqref="AH15:AK15">
    <cfRule type="expression" dxfId="2422" priority="183" stopIfTrue="1">
      <formula>#REF!="ВР"</formula>
    </cfRule>
  </conditionalFormatting>
  <conditionalFormatting sqref="AH241:AK241">
    <cfRule type="expression" dxfId="2421" priority="194" stopIfTrue="1">
      <formula>#REF!="КВ"</formula>
    </cfRule>
  </conditionalFormatting>
  <conditionalFormatting sqref="AH241:AK241">
    <cfRule type="expression" dxfId="2420" priority="195" stopIfTrue="1">
      <formula>#REF!="ВР"</formula>
    </cfRule>
  </conditionalFormatting>
  <conditionalFormatting sqref="A318:AK323">
    <cfRule type="expression" dxfId="2419" priority="180" stopIfTrue="1">
      <formula>#REF!="КВ"</formula>
    </cfRule>
  </conditionalFormatting>
  <conditionalFormatting sqref="A318:AK323">
    <cfRule type="expression" dxfId="2418" priority="179" stopIfTrue="1">
      <formula>#REF!="ВР"</formula>
    </cfRule>
  </conditionalFormatting>
  <conditionalFormatting sqref="D318:AK323">
    <cfRule type="expression" dxfId="2417" priority="178" stopIfTrue="1">
      <formula>#REF!="000"</formula>
    </cfRule>
  </conditionalFormatting>
  <conditionalFormatting sqref="C318:C323">
    <cfRule type="expression" dxfId="2416" priority="177" stopIfTrue="1">
      <formula>#REF!="0000000"</formula>
    </cfRule>
  </conditionalFormatting>
  <conditionalFormatting sqref="B318:AK323">
    <cfRule type="expression" dxfId="2415" priority="176" stopIfTrue="1">
      <formula>#REF!="0000"</formula>
    </cfRule>
  </conditionalFormatting>
  <conditionalFormatting sqref="A318:AK323">
    <cfRule type="expression" dxfId="2414" priority="175" stopIfTrue="1">
      <formula>#REF!="Раздел"</formula>
    </cfRule>
  </conditionalFormatting>
  <conditionalFormatting sqref="E318:AK323">
    <cfRule type="expression" dxfId="2413" priority="174" stopIfTrue="1">
      <formula>#REF!="КВ"</formula>
    </cfRule>
  </conditionalFormatting>
  <conditionalFormatting sqref="E318:AK323">
    <cfRule type="expression" dxfId="2412" priority="173" stopIfTrue="1">
      <formula>#REF!="ВР"</formula>
    </cfRule>
  </conditionalFormatting>
  <conditionalFormatting sqref="A324:AK332">
    <cfRule type="expression" dxfId="2411" priority="123" stopIfTrue="1">
      <formula>#REF!="КВ"</formula>
    </cfRule>
  </conditionalFormatting>
  <conditionalFormatting sqref="A324:AK332">
    <cfRule type="expression" dxfId="2410" priority="122" stopIfTrue="1">
      <formula>#REF!="ВР"</formula>
    </cfRule>
  </conditionalFormatting>
  <conditionalFormatting sqref="D324:AK332">
    <cfRule type="expression" dxfId="2409" priority="121" stopIfTrue="1">
      <formula>#REF!="000"</formula>
    </cfRule>
  </conditionalFormatting>
  <conditionalFormatting sqref="C324:C332">
    <cfRule type="expression" dxfId="2408" priority="120" stopIfTrue="1">
      <formula>#REF!="0000000"</formula>
    </cfRule>
  </conditionalFormatting>
  <conditionalFormatting sqref="B324:AK332">
    <cfRule type="expression" dxfId="2407" priority="119" stopIfTrue="1">
      <formula>#REF!="0000"</formula>
    </cfRule>
  </conditionalFormatting>
  <conditionalFormatting sqref="A324:AK332">
    <cfRule type="expression" dxfId="2406" priority="118" stopIfTrue="1">
      <formula>#REF!="Раздел"</formula>
    </cfRule>
  </conditionalFormatting>
  <conditionalFormatting sqref="E324:AK332">
    <cfRule type="expression" dxfId="2405" priority="117" stopIfTrue="1">
      <formula>#REF!="КВ"</formula>
    </cfRule>
  </conditionalFormatting>
  <conditionalFormatting sqref="E324:AK332">
    <cfRule type="expression" dxfId="2404" priority="116" stopIfTrue="1">
      <formula>#REF!="ВР"</formula>
    </cfRule>
  </conditionalFormatting>
  <conditionalFormatting sqref="J330:AK332">
    <cfRule type="expression" dxfId="2403" priority="115" stopIfTrue="1">
      <formula>#REF!="КВ"</formula>
    </cfRule>
  </conditionalFormatting>
  <conditionalFormatting sqref="J330:AK332">
    <cfRule type="expression" dxfId="2402" priority="114" stopIfTrue="1">
      <formula>#REF!="ВР"</formula>
    </cfRule>
  </conditionalFormatting>
  <conditionalFormatting sqref="J330:AK332">
    <cfRule type="expression" dxfId="2401" priority="113" stopIfTrue="1">
      <formula>#REF!="000"</formula>
    </cfRule>
  </conditionalFormatting>
  <conditionalFormatting sqref="J330:AK332">
    <cfRule type="expression" dxfId="2400" priority="112" stopIfTrue="1">
      <formula>#REF!="0000"</formula>
    </cfRule>
  </conditionalFormatting>
  <conditionalFormatting sqref="J330:AK332">
    <cfRule type="expression" dxfId="2399" priority="111" stopIfTrue="1">
      <formula>#REF!="Раздел"</formula>
    </cfRule>
  </conditionalFormatting>
  <conditionalFormatting sqref="J330:AK332">
    <cfRule type="expression" dxfId="2398" priority="110" stopIfTrue="1">
      <formula>#REF!="КВ"</formula>
    </cfRule>
  </conditionalFormatting>
  <conditionalFormatting sqref="J330:AK332">
    <cfRule type="expression" dxfId="2397" priority="109" stopIfTrue="1">
      <formula>#REF!="ВР"</formula>
    </cfRule>
  </conditionalFormatting>
  <conditionalFormatting sqref="M330:AK332">
    <cfRule type="expression" dxfId="2396" priority="108" stopIfTrue="1">
      <formula>#REF!="КВ"</formula>
    </cfRule>
  </conditionalFormatting>
  <conditionalFormatting sqref="M330:AK332">
    <cfRule type="expression" dxfId="2395" priority="107" stopIfTrue="1">
      <formula>#REF!="ВР"</formula>
    </cfRule>
  </conditionalFormatting>
  <conditionalFormatting sqref="M330:AK332">
    <cfRule type="expression" dxfId="2394" priority="106" stopIfTrue="1">
      <formula>#REF!="000"</formula>
    </cfRule>
  </conditionalFormatting>
  <conditionalFormatting sqref="M330:AK332">
    <cfRule type="expression" dxfId="2393" priority="105" stopIfTrue="1">
      <formula>#REF!="0000"</formula>
    </cfRule>
  </conditionalFormatting>
  <conditionalFormatting sqref="M330:AK332">
    <cfRule type="expression" dxfId="2392" priority="104" stopIfTrue="1">
      <formula>#REF!="Раздел"</formula>
    </cfRule>
  </conditionalFormatting>
  <conditionalFormatting sqref="M330:AK332">
    <cfRule type="expression" dxfId="2391" priority="103" stopIfTrue="1">
      <formula>#REF!="КВ"</formula>
    </cfRule>
  </conditionalFormatting>
  <conditionalFormatting sqref="M330:AK332">
    <cfRule type="expression" dxfId="2390" priority="102" stopIfTrue="1">
      <formula>#REF!="ВР"</formula>
    </cfRule>
  </conditionalFormatting>
  <conditionalFormatting sqref="A336:AK340">
    <cfRule type="expression" dxfId="2389" priority="57" stopIfTrue="1">
      <formula>#REF!="КВ"</formula>
    </cfRule>
  </conditionalFormatting>
  <conditionalFormatting sqref="A336:AK340">
    <cfRule type="expression" dxfId="2388" priority="56" stopIfTrue="1">
      <formula>#REF!="ВР"</formula>
    </cfRule>
  </conditionalFormatting>
  <conditionalFormatting sqref="D336:AK340">
    <cfRule type="expression" dxfId="2387" priority="55" stopIfTrue="1">
      <formula>#REF!="000"</formula>
    </cfRule>
  </conditionalFormatting>
  <conditionalFormatting sqref="C336:C340">
    <cfRule type="expression" dxfId="2386" priority="54" stopIfTrue="1">
      <formula>#REF!="0000000"</formula>
    </cfRule>
  </conditionalFormatting>
  <conditionalFormatting sqref="B336:AK340">
    <cfRule type="expression" dxfId="2385" priority="53" stopIfTrue="1">
      <formula>#REF!="0000"</formula>
    </cfRule>
  </conditionalFormatting>
  <conditionalFormatting sqref="A336:AK340">
    <cfRule type="expression" dxfId="2384" priority="52" stopIfTrue="1">
      <formula>#REF!="Раздел"</formula>
    </cfRule>
  </conditionalFormatting>
  <conditionalFormatting sqref="E336:AK336 A337:AK340">
    <cfRule type="expression" dxfId="2383" priority="51" stopIfTrue="1">
      <formula>#REF!="КВ"</formula>
    </cfRule>
  </conditionalFormatting>
  <conditionalFormatting sqref="E336:AK336 A337:AK340">
    <cfRule type="expression" dxfId="2382" priority="50" stopIfTrue="1">
      <formula>#REF!="ВР"</formula>
    </cfRule>
  </conditionalFormatting>
  <pageMargins left="0.59055118110236227" right="0.27559055118110237" top="0.27559055118110237" bottom="0.23622047244094491" header="0.31496062992125984" footer="0.23622047244094491"/>
  <pageSetup paperSize="9" scale="6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applyStyles="1" summaryBelow="0"/>
    <pageSetUpPr fitToPage="1"/>
  </sheetPr>
  <dimension ref="A1:AT428"/>
  <sheetViews>
    <sheetView view="pageBreakPreview" zoomScale="85" zoomScaleNormal="100" zoomScaleSheetLayoutView="85" workbookViewId="0">
      <pane ySplit="7" topLeftCell="A8" activePane="bottomLeft" state="frozen"/>
      <selection pane="bottomLeft" activeCell="B37" sqref="B37"/>
    </sheetView>
  </sheetViews>
  <sheetFormatPr defaultRowHeight="12.75" x14ac:dyDescent="0.2"/>
  <cols>
    <col min="1" max="1" width="3.7109375" style="17" customWidth="1"/>
    <col min="2" max="2" width="134.42578125" style="378" customWidth="1"/>
    <col min="3" max="3" width="10.140625" style="17" customWidth="1"/>
    <col min="4" max="4" width="10.7109375" style="17" customWidth="1"/>
    <col min="5" max="5" width="9.7109375" style="17" customWidth="1"/>
    <col min="6" max="6" width="8.85546875" style="17" customWidth="1"/>
    <col min="7" max="7" width="17.140625" style="19" hidden="1" customWidth="1"/>
    <col min="8" max="8" width="12.85546875" style="19" hidden="1" customWidth="1"/>
    <col min="9" max="9" width="14" style="19" hidden="1" customWidth="1"/>
    <col min="10" max="10" width="15" style="19" hidden="1" customWidth="1"/>
    <col min="11" max="11" width="13.7109375" style="19" hidden="1" customWidth="1"/>
    <col min="12" max="12" width="10.85546875" style="19" hidden="1" customWidth="1"/>
    <col min="13" max="13" width="12.85546875" style="19" hidden="1" customWidth="1"/>
    <col min="14" max="14" width="16.42578125" style="19" hidden="1" customWidth="1"/>
    <col min="15" max="15" width="15.7109375" style="19" hidden="1" customWidth="1"/>
    <col min="16" max="17" width="12.85546875" style="19" hidden="1" customWidth="1"/>
    <col min="18" max="18" width="16.42578125" style="19" hidden="1" customWidth="1"/>
    <col min="19" max="19" width="15.7109375" style="19" customWidth="1"/>
    <col min="20" max="22" width="12.85546875" style="19" hidden="1" customWidth="1"/>
    <col min="23" max="23" width="15.7109375" style="19" hidden="1" customWidth="1"/>
    <col min="24" max="26" width="12.85546875" style="19" hidden="1" customWidth="1"/>
    <col min="27" max="27" width="15.7109375" style="19" hidden="1" customWidth="1"/>
    <col min="28" max="30" width="12.85546875" style="19" hidden="1" customWidth="1"/>
    <col min="31" max="31" width="15.7109375" style="19" hidden="1" customWidth="1"/>
    <col min="32" max="34" width="12.85546875" style="19" hidden="1" customWidth="1"/>
    <col min="35" max="35" width="15.7109375" style="19" hidden="1" customWidth="1"/>
    <col min="36" max="38" width="12.85546875" style="19" hidden="1" customWidth="1"/>
    <col min="39" max="39" width="15.7109375" style="19" hidden="1" customWidth="1"/>
    <col min="40" max="40" width="5.28515625" style="18" customWidth="1"/>
    <col min="41" max="41" width="5.5703125" style="141" customWidth="1"/>
    <col min="42" max="42" width="16.85546875" style="17" hidden="1" customWidth="1"/>
    <col min="43" max="43" width="15.7109375" style="17" hidden="1" customWidth="1"/>
    <col min="44" max="45" width="16.7109375" style="17" hidden="1" customWidth="1"/>
    <col min="46" max="46" width="10.85546875" style="17" customWidth="1"/>
    <col min="47" max="16384" width="9.140625" style="17"/>
  </cols>
  <sheetData>
    <row r="1" spans="2:46" x14ac:dyDescent="0.2">
      <c r="F1" s="102"/>
      <c r="G1" s="92" t="s">
        <v>961</v>
      </c>
      <c r="H1" s="227" t="s">
        <v>1457</v>
      </c>
      <c r="I1" s="92"/>
      <c r="J1" s="92"/>
      <c r="K1" s="92" t="s">
        <v>961</v>
      </c>
      <c r="L1" s="227" t="s">
        <v>1461</v>
      </c>
      <c r="M1" s="92"/>
      <c r="N1" s="92"/>
      <c r="O1" s="92" t="s">
        <v>961</v>
      </c>
      <c r="P1" s="227" t="s">
        <v>1462</v>
      </c>
      <c r="Q1" s="92"/>
      <c r="R1" s="92"/>
      <c r="S1" s="92" t="s">
        <v>961</v>
      </c>
      <c r="T1" s="227" t="s">
        <v>1463</v>
      </c>
      <c r="U1" s="92"/>
      <c r="V1" s="92"/>
      <c r="W1" s="92" t="s">
        <v>961</v>
      </c>
      <c r="X1" s="227" t="s">
        <v>1464</v>
      </c>
      <c r="Y1" s="92"/>
      <c r="Z1" s="92"/>
      <c r="AA1" s="92" t="s">
        <v>961</v>
      </c>
      <c r="AB1" s="227" t="s">
        <v>1465</v>
      </c>
      <c r="AC1" s="92"/>
      <c r="AD1" s="92"/>
      <c r="AE1" s="92" t="s">
        <v>961</v>
      </c>
      <c r="AF1" s="227" t="s">
        <v>1466</v>
      </c>
      <c r="AG1" s="92"/>
      <c r="AH1" s="92"/>
      <c r="AI1" s="92" t="s">
        <v>961</v>
      </c>
      <c r="AJ1" s="227" t="s">
        <v>1467</v>
      </c>
      <c r="AK1" s="92"/>
      <c r="AL1" s="92"/>
      <c r="AM1" s="92" t="s">
        <v>961</v>
      </c>
    </row>
    <row r="2" spans="2:46" x14ac:dyDescent="0.2">
      <c r="D2" s="93"/>
      <c r="E2" s="93"/>
      <c r="F2" s="93"/>
      <c r="G2" s="16" t="s">
        <v>134</v>
      </c>
      <c r="H2" s="16"/>
      <c r="I2" s="16"/>
      <c r="J2" s="16"/>
      <c r="K2" s="16" t="s">
        <v>134</v>
      </c>
      <c r="L2" s="16"/>
      <c r="M2" s="16"/>
      <c r="N2" s="16"/>
      <c r="O2" s="16" t="s">
        <v>134</v>
      </c>
      <c r="P2" s="16"/>
      <c r="Q2" s="16"/>
      <c r="R2" s="16"/>
      <c r="S2" s="16" t="s">
        <v>134</v>
      </c>
      <c r="T2" s="16"/>
      <c r="U2" s="16"/>
      <c r="V2" s="16"/>
      <c r="W2" s="16" t="s">
        <v>134</v>
      </c>
      <c r="X2" s="16"/>
      <c r="Y2" s="16"/>
      <c r="Z2" s="16"/>
      <c r="AA2" s="16" t="s">
        <v>134</v>
      </c>
      <c r="AB2" s="16"/>
      <c r="AC2" s="16"/>
      <c r="AD2" s="16"/>
      <c r="AE2" s="16" t="s">
        <v>134</v>
      </c>
      <c r="AF2" s="16"/>
      <c r="AG2" s="16"/>
      <c r="AH2" s="16"/>
      <c r="AI2" s="16" t="s">
        <v>134</v>
      </c>
      <c r="AJ2" s="16"/>
      <c r="AK2" s="16"/>
      <c r="AL2" s="16"/>
      <c r="AM2" s="16" t="s">
        <v>134</v>
      </c>
    </row>
    <row r="3" spans="2:46" x14ac:dyDescent="0.2">
      <c r="D3" s="93"/>
      <c r="E3" s="93"/>
      <c r="F3" s="93"/>
      <c r="G3" s="16" t="s">
        <v>1538</v>
      </c>
      <c r="H3" s="16"/>
      <c r="I3" s="16"/>
      <c r="J3" s="16"/>
      <c r="K3" s="16" t="s">
        <v>1550</v>
      </c>
      <c r="L3" s="16"/>
      <c r="M3" s="16"/>
      <c r="N3" s="16"/>
      <c r="O3" s="16" t="s">
        <v>1557</v>
      </c>
      <c r="P3" s="16"/>
      <c r="Q3" s="16"/>
      <c r="R3" s="16"/>
      <c r="S3" s="16" t="s">
        <v>1587</v>
      </c>
      <c r="T3" s="16"/>
      <c r="U3" s="16"/>
      <c r="V3" s="16"/>
      <c r="W3" s="16" t="s">
        <v>1514</v>
      </c>
      <c r="X3" s="16"/>
      <c r="Y3" s="16"/>
      <c r="Z3" s="16"/>
      <c r="AA3" s="16" t="s">
        <v>1451</v>
      </c>
      <c r="AB3" s="16"/>
      <c r="AC3" s="16"/>
      <c r="AD3" s="16"/>
      <c r="AE3" s="16" t="s">
        <v>1451</v>
      </c>
      <c r="AF3" s="16"/>
      <c r="AG3" s="16"/>
      <c r="AH3" s="16"/>
      <c r="AI3" s="16" t="s">
        <v>1451</v>
      </c>
      <c r="AJ3" s="16"/>
      <c r="AK3" s="16"/>
      <c r="AL3" s="16"/>
      <c r="AM3" s="16" t="s">
        <v>1451</v>
      </c>
    </row>
    <row r="4" spans="2:46" x14ac:dyDescent="0.2">
      <c r="D4" s="93"/>
      <c r="E4" s="93"/>
      <c r="F4" s="93"/>
      <c r="N4" s="19">
        <f>N6-O4</f>
        <v>346770823.48000002</v>
      </c>
      <c r="P4" s="19">
        <f>P8-P6</f>
        <v>3857351.13</v>
      </c>
      <c r="Q4" s="19">
        <f>Q8-Q6</f>
        <v>-19553433.940000001</v>
      </c>
    </row>
    <row r="5" spans="2:46" ht="19.5" customHeight="1" x14ac:dyDescent="0.2">
      <c r="B5" s="460" t="s">
        <v>1526</v>
      </c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1"/>
      <c r="AM5" s="461"/>
    </row>
    <row r="6" spans="2:46" x14ac:dyDescent="0.2">
      <c r="G6" s="19">
        <f>278008917.62-G8</f>
        <v>0</v>
      </c>
      <c r="N6" s="19">
        <f>O8-O6</f>
        <v>346770823.48000002</v>
      </c>
      <c r="P6" s="19">
        <f>-255+100000+50000-75500-17120-4096700</f>
        <v>-4039575</v>
      </c>
      <c r="Q6" s="19">
        <v>19784567.710000001</v>
      </c>
      <c r="AP6" s="19"/>
    </row>
    <row r="7" spans="2:46" ht="45" customHeight="1" x14ac:dyDescent="0.2">
      <c r="B7" s="379" t="s">
        <v>966</v>
      </c>
      <c r="C7" s="22" t="s">
        <v>962</v>
      </c>
      <c r="D7" s="21" t="s">
        <v>958</v>
      </c>
      <c r="E7" s="21" t="s">
        <v>959</v>
      </c>
      <c r="F7" s="21" t="s">
        <v>960</v>
      </c>
      <c r="G7" s="23" t="s">
        <v>1443</v>
      </c>
      <c r="H7" s="23" t="s">
        <v>1458</v>
      </c>
      <c r="I7" s="23" t="s">
        <v>1459</v>
      </c>
      <c r="J7" s="23" t="s">
        <v>1460</v>
      </c>
      <c r="K7" s="23" t="s">
        <v>1443</v>
      </c>
      <c r="L7" s="23" t="s">
        <v>1458</v>
      </c>
      <c r="M7" s="23" t="s">
        <v>1459</v>
      </c>
      <c r="N7" s="23" t="s">
        <v>1460</v>
      </c>
      <c r="O7" s="23" t="s">
        <v>1443</v>
      </c>
      <c r="P7" s="23" t="s">
        <v>1458</v>
      </c>
      <c r="Q7" s="23" t="s">
        <v>1459</v>
      </c>
      <c r="R7" s="23" t="s">
        <v>1460</v>
      </c>
      <c r="S7" s="23" t="s">
        <v>1443</v>
      </c>
      <c r="T7" s="23" t="s">
        <v>1458</v>
      </c>
      <c r="U7" s="23" t="s">
        <v>1459</v>
      </c>
      <c r="V7" s="23" t="s">
        <v>1460</v>
      </c>
      <c r="W7" s="23" t="s">
        <v>1443</v>
      </c>
      <c r="X7" s="23" t="s">
        <v>1458</v>
      </c>
      <c r="Y7" s="23" t="s">
        <v>1459</v>
      </c>
      <c r="Z7" s="23" t="s">
        <v>1460</v>
      </c>
      <c r="AA7" s="23" t="s">
        <v>1443</v>
      </c>
      <c r="AB7" s="23" t="s">
        <v>1458</v>
      </c>
      <c r="AC7" s="23" t="s">
        <v>1459</v>
      </c>
      <c r="AD7" s="23" t="s">
        <v>1460</v>
      </c>
      <c r="AE7" s="23" t="s">
        <v>1443</v>
      </c>
      <c r="AF7" s="23" t="s">
        <v>1458</v>
      </c>
      <c r="AG7" s="23" t="s">
        <v>1459</v>
      </c>
      <c r="AH7" s="23" t="s">
        <v>1460</v>
      </c>
      <c r="AI7" s="23" t="s">
        <v>1443</v>
      </c>
      <c r="AJ7" s="23" t="s">
        <v>1458</v>
      </c>
      <c r="AK7" s="23" t="s">
        <v>1459</v>
      </c>
      <c r="AL7" s="23" t="s">
        <v>1460</v>
      </c>
      <c r="AM7" s="23" t="s">
        <v>1443</v>
      </c>
      <c r="AN7" s="18">
        <v>1</v>
      </c>
      <c r="AO7" s="141" t="s">
        <v>1456</v>
      </c>
      <c r="AP7" s="69">
        <f>AP32+AP8+AP319+AP289+AP242+AP334</f>
        <v>269244611.20999998</v>
      </c>
    </row>
    <row r="8" spans="2:46" s="72" customFormat="1" ht="25.5" customHeight="1" x14ac:dyDescent="0.25">
      <c r="B8" s="380" t="s">
        <v>948</v>
      </c>
      <c r="C8" s="68"/>
      <c r="D8" s="68"/>
      <c r="E8" s="68"/>
      <c r="F8" s="68"/>
      <c r="G8" s="69">
        <f t="shared" ref="G8:AM8" si="0">G33+G9+G324+G290+G247+G335</f>
        <v>278008917.62</v>
      </c>
      <c r="H8" s="69">
        <f t="shared" si="0"/>
        <v>5008882.4400000004</v>
      </c>
      <c r="I8" s="69">
        <f t="shared" si="0"/>
        <v>0</v>
      </c>
      <c r="J8" s="69">
        <f t="shared" si="0"/>
        <v>10182743.029999999</v>
      </c>
      <c r="K8" s="69">
        <f t="shared" si="0"/>
        <v>293200543.08999997</v>
      </c>
      <c r="L8" s="69">
        <f t="shared" si="0"/>
        <v>39000</v>
      </c>
      <c r="M8" s="69">
        <f t="shared" si="0"/>
        <v>53531280.390000001</v>
      </c>
      <c r="N8" s="69">
        <f t="shared" si="0"/>
        <v>0</v>
      </c>
      <c r="O8" s="69">
        <f t="shared" si="0"/>
        <v>346770823.48000002</v>
      </c>
      <c r="P8" s="69">
        <f t="shared" si="0"/>
        <v>-182223.87</v>
      </c>
      <c r="Q8" s="69">
        <f t="shared" si="0"/>
        <v>231133.77</v>
      </c>
      <c r="R8" s="69">
        <f t="shared" si="0"/>
        <v>0</v>
      </c>
      <c r="S8" s="69">
        <f t="shared" si="0"/>
        <v>346819733.38</v>
      </c>
      <c r="T8" s="69">
        <f t="shared" si="0"/>
        <v>0</v>
      </c>
      <c r="U8" s="69">
        <f t="shared" si="0"/>
        <v>0</v>
      </c>
      <c r="V8" s="69">
        <f t="shared" si="0"/>
        <v>0</v>
      </c>
      <c r="W8" s="69">
        <f t="shared" si="0"/>
        <v>292819733.38</v>
      </c>
      <c r="X8" s="69">
        <f t="shared" si="0"/>
        <v>0</v>
      </c>
      <c r="Y8" s="69">
        <f t="shared" si="0"/>
        <v>0</v>
      </c>
      <c r="Z8" s="69">
        <f t="shared" si="0"/>
        <v>0</v>
      </c>
      <c r="AA8" s="69">
        <f t="shared" si="0"/>
        <v>292819733.38</v>
      </c>
      <c r="AB8" s="69">
        <f t="shared" si="0"/>
        <v>0</v>
      </c>
      <c r="AC8" s="69">
        <f t="shared" si="0"/>
        <v>0</v>
      </c>
      <c r="AD8" s="69">
        <f t="shared" si="0"/>
        <v>0</v>
      </c>
      <c r="AE8" s="69">
        <f t="shared" si="0"/>
        <v>292819733.38</v>
      </c>
      <c r="AF8" s="69">
        <f t="shared" si="0"/>
        <v>0</v>
      </c>
      <c r="AG8" s="69">
        <f t="shared" si="0"/>
        <v>0</v>
      </c>
      <c r="AH8" s="69">
        <f t="shared" si="0"/>
        <v>0</v>
      </c>
      <c r="AI8" s="69">
        <f t="shared" si="0"/>
        <v>292819733.38</v>
      </c>
      <c r="AJ8" s="69">
        <f t="shared" si="0"/>
        <v>0</v>
      </c>
      <c r="AK8" s="69">
        <f t="shared" si="0"/>
        <v>0</v>
      </c>
      <c r="AL8" s="69">
        <f t="shared" si="0"/>
        <v>0</v>
      </c>
      <c r="AM8" s="69">
        <f t="shared" si="0"/>
        <v>292819733.38</v>
      </c>
      <c r="AN8" s="103">
        <f>IF(SUM(S8)&gt;0,1," ")</f>
        <v>1</v>
      </c>
      <c r="AO8" s="356"/>
      <c r="AP8" s="84">
        <f>AP9+AP18</f>
        <v>8139470</v>
      </c>
      <c r="AQ8" s="166">
        <f>S8-O8</f>
        <v>48909.9</v>
      </c>
      <c r="AR8" s="72">
        <v>278008917.62</v>
      </c>
      <c r="AS8" s="71">
        <f>AR8-G8</f>
        <v>0</v>
      </c>
      <c r="AT8" s="71">
        <f>K8-AM8</f>
        <v>380809.71</v>
      </c>
    </row>
    <row r="9" spans="2:46" s="101" customFormat="1" ht="15" x14ac:dyDescent="0.25">
      <c r="B9" s="381" t="s">
        <v>630</v>
      </c>
      <c r="C9" s="82" t="s">
        <v>963</v>
      </c>
      <c r="D9" s="82"/>
      <c r="E9" s="82"/>
      <c r="F9" s="82"/>
      <c r="G9" s="84">
        <f t="shared" ref="G9:AM9" si="1">G10+G19</f>
        <v>8126320.0999999996</v>
      </c>
      <c r="H9" s="84">
        <f t="shared" si="1"/>
        <v>0</v>
      </c>
      <c r="I9" s="84">
        <f t="shared" si="1"/>
        <v>0</v>
      </c>
      <c r="J9" s="84">
        <f t="shared" si="1"/>
        <v>0</v>
      </c>
      <c r="K9" s="84">
        <f t="shared" si="1"/>
        <v>8126320.0999999996</v>
      </c>
      <c r="L9" s="84">
        <f t="shared" si="1"/>
        <v>0</v>
      </c>
      <c r="M9" s="84">
        <f t="shared" si="1"/>
        <v>0</v>
      </c>
      <c r="N9" s="84">
        <f t="shared" si="1"/>
        <v>0</v>
      </c>
      <c r="O9" s="84">
        <f t="shared" si="1"/>
        <v>8126320.0999999996</v>
      </c>
      <c r="P9" s="84">
        <f t="shared" si="1"/>
        <v>0</v>
      </c>
      <c r="Q9" s="84">
        <f t="shared" si="1"/>
        <v>0</v>
      </c>
      <c r="R9" s="84">
        <f t="shared" si="1"/>
        <v>0</v>
      </c>
      <c r="S9" s="84">
        <f t="shared" si="1"/>
        <v>8126320.0999999996</v>
      </c>
      <c r="T9" s="84">
        <f t="shared" si="1"/>
        <v>0</v>
      </c>
      <c r="U9" s="84">
        <f t="shared" si="1"/>
        <v>0</v>
      </c>
      <c r="V9" s="84">
        <f t="shared" si="1"/>
        <v>0</v>
      </c>
      <c r="W9" s="84">
        <f t="shared" si="1"/>
        <v>8126320.0999999996</v>
      </c>
      <c r="X9" s="84">
        <f t="shared" si="1"/>
        <v>0</v>
      </c>
      <c r="Y9" s="84">
        <f t="shared" si="1"/>
        <v>0</v>
      </c>
      <c r="Z9" s="84">
        <f t="shared" si="1"/>
        <v>0</v>
      </c>
      <c r="AA9" s="84">
        <f t="shared" si="1"/>
        <v>8126320.0999999996</v>
      </c>
      <c r="AB9" s="84">
        <f t="shared" si="1"/>
        <v>0</v>
      </c>
      <c r="AC9" s="84">
        <f t="shared" si="1"/>
        <v>0</v>
      </c>
      <c r="AD9" s="84">
        <f t="shared" si="1"/>
        <v>0</v>
      </c>
      <c r="AE9" s="84">
        <f t="shared" si="1"/>
        <v>8126320.0999999996</v>
      </c>
      <c r="AF9" s="84">
        <f t="shared" si="1"/>
        <v>0</v>
      </c>
      <c r="AG9" s="84">
        <f t="shared" si="1"/>
        <v>0</v>
      </c>
      <c r="AH9" s="84">
        <f t="shared" si="1"/>
        <v>0</v>
      </c>
      <c r="AI9" s="84">
        <f t="shared" si="1"/>
        <v>8126320.0999999996</v>
      </c>
      <c r="AJ9" s="84">
        <f t="shared" si="1"/>
        <v>0</v>
      </c>
      <c r="AK9" s="84">
        <f t="shared" si="1"/>
        <v>0</v>
      </c>
      <c r="AL9" s="84">
        <f t="shared" si="1"/>
        <v>0</v>
      </c>
      <c r="AM9" s="84">
        <f t="shared" si="1"/>
        <v>8126320.0999999996</v>
      </c>
      <c r="AN9" s="103">
        <f t="shared" ref="AN9:AN72" si="2">IF(SUM(S9)&gt;0,1," ")</f>
        <v>1</v>
      </c>
      <c r="AO9" s="225">
        <f>G9/273486311.21*100</f>
        <v>2.97</v>
      </c>
      <c r="AP9" s="47">
        <f>AP10</f>
        <v>2079020</v>
      </c>
      <c r="AQ9" s="357"/>
      <c r="AT9" s="71">
        <f t="shared" ref="AT9:AT14" si="3">K9-AM9</f>
        <v>0</v>
      </c>
    </row>
    <row r="10" spans="2:46" s="32" customFormat="1" ht="18.75" customHeight="1" x14ac:dyDescent="0.25">
      <c r="B10" s="388" t="s">
        <v>150</v>
      </c>
      <c r="C10" s="46" t="s">
        <v>963</v>
      </c>
      <c r="D10" s="46" t="s">
        <v>758</v>
      </c>
      <c r="E10" s="46"/>
      <c r="F10" s="46"/>
      <c r="G10" s="47">
        <f t="shared" ref="G10:AM10" si="4">G11</f>
        <v>1227300</v>
      </c>
      <c r="H10" s="47">
        <f t="shared" si="4"/>
        <v>0</v>
      </c>
      <c r="I10" s="47">
        <f t="shared" si="4"/>
        <v>0</v>
      </c>
      <c r="J10" s="47">
        <f t="shared" si="4"/>
        <v>0</v>
      </c>
      <c r="K10" s="47">
        <f t="shared" si="4"/>
        <v>1227300</v>
      </c>
      <c r="L10" s="47">
        <f t="shared" si="4"/>
        <v>0</v>
      </c>
      <c r="M10" s="47">
        <f t="shared" si="4"/>
        <v>0</v>
      </c>
      <c r="N10" s="47">
        <f t="shared" si="4"/>
        <v>0</v>
      </c>
      <c r="O10" s="47">
        <f t="shared" si="4"/>
        <v>1227300</v>
      </c>
      <c r="P10" s="47">
        <f t="shared" si="4"/>
        <v>0</v>
      </c>
      <c r="Q10" s="47">
        <f t="shared" si="4"/>
        <v>0</v>
      </c>
      <c r="R10" s="47">
        <f t="shared" si="4"/>
        <v>72000</v>
      </c>
      <c r="S10" s="47">
        <f t="shared" si="4"/>
        <v>1299300</v>
      </c>
      <c r="T10" s="47">
        <f t="shared" si="4"/>
        <v>0</v>
      </c>
      <c r="U10" s="47">
        <f t="shared" si="4"/>
        <v>0</v>
      </c>
      <c r="V10" s="47">
        <f t="shared" si="4"/>
        <v>0</v>
      </c>
      <c r="W10" s="47">
        <f t="shared" si="4"/>
        <v>1299300</v>
      </c>
      <c r="X10" s="47">
        <f t="shared" si="4"/>
        <v>0</v>
      </c>
      <c r="Y10" s="47">
        <f t="shared" si="4"/>
        <v>0</v>
      </c>
      <c r="Z10" s="47">
        <f t="shared" si="4"/>
        <v>0</v>
      </c>
      <c r="AA10" s="47">
        <f t="shared" si="4"/>
        <v>1299300</v>
      </c>
      <c r="AB10" s="47">
        <f t="shared" si="4"/>
        <v>0</v>
      </c>
      <c r="AC10" s="47">
        <f t="shared" si="4"/>
        <v>0</v>
      </c>
      <c r="AD10" s="47">
        <f t="shared" si="4"/>
        <v>0</v>
      </c>
      <c r="AE10" s="47">
        <f t="shared" si="4"/>
        <v>1299300</v>
      </c>
      <c r="AF10" s="47">
        <f t="shared" si="4"/>
        <v>0</v>
      </c>
      <c r="AG10" s="47">
        <f t="shared" si="4"/>
        <v>0</v>
      </c>
      <c r="AH10" s="47">
        <f t="shared" si="4"/>
        <v>0</v>
      </c>
      <c r="AI10" s="47">
        <f t="shared" si="4"/>
        <v>1299300</v>
      </c>
      <c r="AJ10" s="47">
        <f t="shared" si="4"/>
        <v>0</v>
      </c>
      <c r="AK10" s="47">
        <f t="shared" si="4"/>
        <v>0</v>
      </c>
      <c r="AL10" s="47">
        <f t="shared" si="4"/>
        <v>0</v>
      </c>
      <c r="AM10" s="47">
        <f t="shared" si="4"/>
        <v>1299300</v>
      </c>
      <c r="AN10" s="103">
        <f t="shared" si="2"/>
        <v>1</v>
      </c>
      <c r="AO10" s="358"/>
      <c r="AP10" s="47">
        <f>AP11+AP14</f>
        <v>2079020</v>
      </c>
      <c r="AT10" s="71">
        <f t="shared" si="3"/>
        <v>-72000</v>
      </c>
    </row>
    <row r="11" spans="2:46" s="32" customFormat="1" ht="14.25" customHeight="1" x14ac:dyDescent="0.25">
      <c r="B11" s="388" t="s">
        <v>1413</v>
      </c>
      <c r="C11" s="46" t="s">
        <v>963</v>
      </c>
      <c r="D11" s="46" t="s">
        <v>758</v>
      </c>
      <c r="E11" s="46" t="s">
        <v>1414</v>
      </c>
      <c r="F11" s="46"/>
      <c r="G11" s="47">
        <f t="shared" ref="G11:AM11" si="5">G12+G15</f>
        <v>1227300</v>
      </c>
      <c r="H11" s="47">
        <f t="shared" si="5"/>
        <v>0</v>
      </c>
      <c r="I11" s="47">
        <f t="shared" si="5"/>
        <v>0</v>
      </c>
      <c r="J11" s="47">
        <f t="shared" si="5"/>
        <v>0</v>
      </c>
      <c r="K11" s="47">
        <f t="shared" si="5"/>
        <v>1227300</v>
      </c>
      <c r="L11" s="47">
        <f t="shared" si="5"/>
        <v>0</v>
      </c>
      <c r="M11" s="47">
        <f t="shared" si="5"/>
        <v>0</v>
      </c>
      <c r="N11" s="47">
        <f t="shared" si="5"/>
        <v>0</v>
      </c>
      <c r="O11" s="47">
        <f t="shared" si="5"/>
        <v>1227300</v>
      </c>
      <c r="P11" s="47">
        <f t="shared" si="5"/>
        <v>0</v>
      </c>
      <c r="Q11" s="47">
        <f t="shared" si="5"/>
        <v>0</v>
      </c>
      <c r="R11" s="47">
        <f t="shared" si="5"/>
        <v>72000</v>
      </c>
      <c r="S11" s="47">
        <f t="shared" si="5"/>
        <v>1299300</v>
      </c>
      <c r="T11" s="47">
        <f t="shared" si="5"/>
        <v>0</v>
      </c>
      <c r="U11" s="47">
        <f t="shared" si="5"/>
        <v>0</v>
      </c>
      <c r="V11" s="47">
        <f t="shared" si="5"/>
        <v>0</v>
      </c>
      <c r="W11" s="47">
        <f t="shared" si="5"/>
        <v>1299300</v>
      </c>
      <c r="X11" s="47">
        <f t="shared" si="5"/>
        <v>0</v>
      </c>
      <c r="Y11" s="47">
        <f t="shared" si="5"/>
        <v>0</v>
      </c>
      <c r="Z11" s="47">
        <f t="shared" si="5"/>
        <v>0</v>
      </c>
      <c r="AA11" s="47">
        <f t="shared" si="5"/>
        <v>1299300</v>
      </c>
      <c r="AB11" s="47">
        <f t="shared" si="5"/>
        <v>0</v>
      </c>
      <c r="AC11" s="47">
        <f t="shared" si="5"/>
        <v>0</v>
      </c>
      <c r="AD11" s="47">
        <f t="shared" si="5"/>
        <v>0</v>
      </c>
      <c r="AE11" s="47">
        <f t="shared" si="5"/>
        <v>1299300</v>
      </c>
      <c r="AF11" s="47">
        <f t="shared" si="5"/>
        <v>0</v>
      </c>
      <c r="AG11" s="47">
        <f t="shared" si="5"/>
        <v>0</v>
      </c>
      <c r="AH11" s="47">
        <f t="shared" si="5"/>
        <v>0</v>
      </c>
      <c r="AI11" s="47">
        <f t="shared" si="5"/>
        <v>1299300</v>
      </c>
      <c r="AJ11" s="47">
        <f t="shared" si="5"/>
        <v>0</v>
      </c>
      <c r="AK11" s="47">
        <f t="shared" si="5"/>
        <v>0</v>
      </c>
      <c r="AL11" s="47">
        <f t="shared" si="5"/>
        <v>0</v>
      </c>
      <c r="AM11" s="47">
        <f t="shared" si="5"/>
        <v>1299300</v>
      </c>
      <c r="AN11" s="103">
        <f t="shared" si="2"/>
        <v>1</v>
      </c>
      <c r="AO11" s="225"/>
      <c r="AP11" s="30">
        <f>AP12</f>
        <v>1400020</v>
      </c>
      <c r="AT11" s="71">
        <f t="shared" si="3"/>
        <v>-72000</v>
      </c>
    </row>
    <row r="12" spans="2:46" s="32" customFormat="1" ht="15" x14ac:dyDescent="0.25">
      <c r="B12" s="382" t="s">
        <v>946</v>
      </c>
      <c r="C12" s="29" t="s">
        <v>963</v>
      </c>
      <c r="D12" s="29" t="s">
        <v>758</v>
      </c>
      <c r="E12" s="29" t="s">
        <v>1402</v>
      </c>
      <c r="F12" s="29"/>
      <c r="G12" s="30">
        <f t="shared" ref="G12:P13" si="6">G13</f>
        <v>1227300</v>
      </c>
      <c r="H12" s="30">
        <f t="shared" si="6"/>
        <v>0</v>
      </c>
      <c r="I12" s="30">
        <f t="shared" si="6"/>
        <v>0</v>
      </c>
      <c r="J12" s="30">
        <f t="shared" si="6"/>
        <v>0</v>
      </c>
      <c r="K12" s="30">
        <f t="shared" si="6"/>
        <v>1227300</v>
      </c>
      <c r="L12" s="30">
        <f t="shared" si="6"/>
        <v>0</v>
      </c>
      <c r="M12" s="30">
        <f t="shared" si="6"/>
        <v>0</v>
      </c>
      <c r="N12" s="30">
        <f t="shared" si="6"/>
        <v>0</v>
      </c>
      <c r="O12" s="30">
        <f t="shared" si="6"/>
        <v>1227300</v>
      </c>
      <c r="P12" s="30">
        <f t="shared" si="6"/>
        <v>0</v>
      </c>
      <c r="Q12" s="30">
        <f t="shared" ref="Q12:Z13" si="7">Q13</f>
        <v>0</v>
      </c>
      <c r="R12" s="30">
        <f t="shared" si="7"/>
        <v>72000</v>
      </c>
      <c r="S12" s="30">
        <f t="shared" si="7"/>
        <v>1299300</v>
      </c>
      <c r="T12" s="30">
        <f t="shared" si="7"/>
        <v>0</v>
      </c>
      <c r="U12" s="30">
        <f t="shared" si="7"/>
        <v>0</v>
      </c>
      <c r="V12" s="30">
        <f t="shared" si="7"/>
        <v>0</v>
      </c>
      <c r="W12" s="30">
        <f t="shared" si="7"/>
        <v>1299300</v>
      </c>
      <c r="X12" s="30">
        <f t="shared" si="7"/>
        <v>0</v>
      </c>
      <c r="Y12" s="30">
        <f t="shared" si="7"/>
        <v>0</v>
      </c>
      <c r="Z12" s="30">
        <f t="shared" si="7"/>
        <v>0</v>
      </c>
      <c r="AA12" s="30">
        <f t="shared" ref="AA12:AJ13" si="8">AA13</f>
        <v>1299300</v>
      </c>
      <c r="AB12" s="30">
        <f t="shared" si="8"/>
        <v>0</v>
      </c>
      <c r="AC12" s="30">
        <f t="shared" si="8"/>
        <v>0</v>
      </c>
      <c r="AD12" s="30">
        <f t="shared" si="8"/>
        <v>0</v>
      </c>
      <c r="AE12" s="30">
        <f t="shared" si="8"/>
        <v>1299300</v>
      </c>
      <c r="AF12" s="30">
        <f t="shared" si="8"/>
        <v>0</v>
      </c>
      <c r="AG12" s="30">
        <f t="shared" si="8"/>
        <v>0</v>
      </c>
      <c r="AH12" s="30">
        <f t="shared" si="8"/>
        <v>0</v>
      </c>
      <c r="AI12" s="30">
        <f t="shared" si="8"/>
        <v>1299300</v>
      </c>
      <c r="AJ12" s="30">
        <f t="shared" si="8"/>
        <v>0</v>
      </c>
      <c r="AK12" s="30">
        <f t="shared" ref="AK12:AM13" si="9">AK13</f>
        <v>0</v>
      </c>
      <c r="AL12" s="30">
        <f t="shared" si="9"/>
        <v>0</v>
      </c>
      <c r="AM12" s="30">
        <f t="shared" si="9"/>
        <v>1299300</v>
      </c>
      <c r="AN12" s="103">
        <f t="shared" si="2"/>
        <v>1</v>
      </c>
      <c r="AO12" s="225"/>
      <c r="AP12" s="30">
        <f>AP13</f>
        <v>1400020</v>
      </c>
      <c r="AT12" s="71">
        <f t="shared" si="3"/>
        <v>-72000</v>
      </c>
    </row>
    <row r="13" spans="2:46" s="104" customFormat="1" ht="26.25" customHeight="1" x14ac:dyDescent="0.25">
      <c r="B13" s="389" t="s">
        <v>1349</v>
      </c>
      <c r="C13" s="34" t="s">
        <v>963</v>
      </c>
      <c r="D13" s="34" t="s">
        <v>758</v>
      </c>
      <c r="E13" s="29" t="s">
        <v>1402</v>
      </c>
      <c r="F13" s="95" t="s">
        <v>1097</v>
      </c>
      <c r="G13" s="30">
        <f t="shared" si="6"/>
        <v>1227300</v>
      </c>
      <c r="H13" s="30">
        <f t="shared" si="6"/>
        <v>0</v>
      </c>
      <c r="I13" s="30">
        <f t="shared" si="6"/>
        <v>0</v>
      </c>
      <c r="J13" s="30">
        <f t="shared" si="6"/>
        <v>0</v>
      </c>
      <c r="K13" s="30">
        <f t="shared" si="6"/>
        <v>1227300</v>
      </c>
      <c r="L13" s="30">
        <f t="shared" si="6"/>
        <v>0</v>
      </c>
      <c r="M13" s="30">
        <f t="shared" si="6"/>
        <v>0</v>
      </c>
      <c r="N13" s="30">
        <f t="shared" si="6"/>
        <v>0</v>
      </c>
      <c r="O13" s="30">
        <f t="shared" si="6"/>
        <v>1227300</v>
      </c>
      <c r="P13" s="30">
        <f t="shared" si="6"/>
        <v>0</v>
      </c>
      <c r="Q13" s="30">
        <f t="shared" si="7"/>
        <v>0</v>
      </c>
      <c r="R13" s="30">
        <f t="shared" si="7"/>
        <v>72000</v>
      </c>
      <c r="S13" s="30">
        <f t="shared" si="7"/>
        <v>1299300</v>
      </c>
      <c r="T13" s="30">
        <f t="shared" si="7"/>
        <v>0</v>
      </c>
      <c r="U13" s="30">
        <f t="shared" si="7"/>
        <v>0</v>
      </c>
      <c r="V13" s="30">
        <f t="shared" si="7"/>
        <v>0</v>
      </c>
      <c r="W13" s="30">
        <f t="shared" si="7"/>
        <v>1299300</v>
      </c>
      <c r="X13" s="30">
        <f t="shared" si="7"/>
        <v>0</v>
      </c>
      <c r="Y13" s="30">
        <f t="shared" si="7"/>
        <v>0</v>
      </c>
      <c r="Z13" s="30">
        <f t="shared" si="7"/>
        <v>0</v>
      </c>
      <c r="AA13" s="30">
        <f t="shared" si="8"/>
        <v>1299300</v>
      </c>
      <c r="AB13" s="30">
        <f t="shared" si="8"/>
        <v>0</v>
      </c>
      <c r="AC13" s="30">
        <f t="shared" si="8"/>
        <v>0</v>
      </c>
      <c r="AD13" s="30">
        <f t="shared" si="8"/>
        <v>0</v>
      </c>
      <c r="AE13" s="30">
        <f t="shared" si="8"/>
        <v>1299300</v>
      </c>
      <c r="AF13" s="30">
        <f t="shared" si="8"/>
        <v>0</v>
      </c>
      <c r="AG13" s="30">
        <f t="shared" si="8"/>
        <v>0</v>
      </c>
      <c r="AH13" s="30">
        <f t="shared" si="8"/>
        <v>0</v>
      </c>
      <c r="AI13" s="30">
        <f t="shared" si="8"/>
        <v>1299300</v>
      </c>
      <c r="AJ13" s="30">
        <f t="shared" si="8"/>
        <v>0</v>
      </c>
      <c r="AK13" s="30">
        <f t="shared" si="9"/>
        <v>0</v>
      </c>
      <c r="AL13" s="30">
        <f t="shared" si="9"/>
        <v>0</v>
      </c>
      <c r="AM13" s="30">
        <f t="shared" si="9"/>
        <v>1299300</v>
      </c>
      <c r="AN13" s="103">
        <f t="shared" si="2"/>
        <v>1</v>
      </c>
      <c r="AO13" s="225"/>
      <c r="AP13" s="75">
        <f>992620+39200+160000+208200</f>
        <v>1400020</v>
      </c>
      <c r="AT13" s="71">
        <f t="shared" si="3"/>
        <v>-72000</v>
      </c>
    </row>
    <row r="14" spans="2:46" s="115" customFormat="1" ht="15" x14ac:dyDescent="0.25">
      <c r="B14" s="390" t="s">
        <v>1350</v>
      </c>
      <c r="C14" s="95" t="s">
        <v>963</v>
      </c>
      <c r="D14" s="95" t="s">
        <v>758</v>
      </c>
      <c r="E14" s="97" t="s">
        <v>1402</v>
      </c>
      <c r="F14" s="95" t="s">
        <v>1117</v>
      </c>
      <c r="G14" s="75">
        <f>980400+41300+205600</f>
        <v>1227300</v>
      </c>
      <c r="H14" s="75"/>
      <c r="I14" s="75"/>
      <c r="J14" s="75"/>
      <c r="K14" s="75">
        <f>SUM(G14:J14)</f>
        <v>1227300</v>
      </c>
      <c r="L14" s="75"/>
      <c r="M14" s="75"/>
      <c r="N14" s="75"/>
      <c r="O14" s="75">
        <f>SUM(K14:N14)</f>
        <v>1227300</v>
      </c>
      <c r="P14" s="75"/>
      <c r="Q14" s="75"/>
      <c r="R14" s="75">
        <v>72000</v>
      </c>
      <c r="S14" s="278">
        <f>SUM(O14:R14)</f>
        <v>1299300</v>
      </c>
      <c r="T14" s="75"/>
      <c r="U14" s="75"/>
      <c r="V14" s="75"/>
      <c r="W14" s="75">
        <f>SUM(S14:V14)</f>
        <v>1299300</v>
      </c>
      <c r="X14" s="75"/>
      <c r="Y14" s="75"/>
      <c r="Z14" s="75"/>
      <c r="AA14" s="75">
        <f>SUM(W14:Z14)</f>
        <v>1299300</v>
      </c>
      <c r="AB14" s="75"/>
      <c r="AC14" s="75"/>
      <c r="AD14" s="75"/>
      <c r="AE14" s="75">
        <f>SUM(AA14:AD14)</f>
        <v>1299300</v>
      </c>
      <c r="AF14" s="75"/>
      <c r="AG14" s="75"/>
      <c r="AH14" s="75"/>
      <c r="AI14" s="75">
        <f>SUM(AE14:AH14)</f>
        <v>1299300</v>
      </c>
      <c r="AJ14" s="75"/>
      <c r="AK14" s="75"/>
      <c r="AL14" s="75"/>
      <c r="AM14" s="75">
        <f>SUM(AI14:AL14)</f>
        <v>1299300</v>
      </c>
      <c r="AN14" s="103">
        <f t="shared" si="2"/>
        <v>1</v>
      </c>
      <c r="AO14" s="331"/>
      <c r="AP14" s="35">
        <f>AP15</f>
        <v>679000</v>
      </c>
      <c r="AT14" s="71">
        <f t="shared" si="3"/>
        <v>-72000</v>
      </c>
    </row>
    <row r="15" spans="2:46" s="104" customFormat="1" ht="37.5" hidden="1" customHeight="1" x14ac:dyDescent="0.2">
      <c r="B15" s="389" t="s">
        <v>426</v>
      </c>
      <c r="C15" s="95" t="s">
        <v>963</v>
      </c>
      <c r="D15" s="95" t="s">
        <v>758</v>
      </c>
      <c r="E15" s="29" t="s">
        <v>1403</v>
      </c>
      <c r="F15" s="95"/>
      <c r="G15" s="35">
        <f t="shared" ref="G15:P16" si="10">G16</f>
        <v>0</v>
      </c>
      <c r="H15" s="35">
        <f t="shared" si="10"/>
        <v>0</v>
      </c>
      <c r="I15" s="35">
        <f t="shared" si="10"/>
        <v>0</v>
      </c>
      <c r="J15" s="35">
        <f t="shared" si="10"/>
        <v>0</v>
      </c>
      <c r="K15" s="35">
        <f t="shared" si="10"/>
        <v>0</v>
      </c>
      <c r="L15" s="35">
        <f t="shared" si="10"/>
        <v>0</v>
      </c>
      <c r="M15" s="35">
        <f t="shared" si="10"/>
        <v>0</v>
      </c>
      <c r="N15" s="35">
        <f t="shared" si="10"/>
        <v>0</v>
      </c>
      <c r="O15" s="35">
        <f t="shared" si="10"/>
        <v>0</v>
      </c>
      <c r="P15" s="35">
        <f t="shared" si="10"/>
        <v>0</v>
      </c>
      <c r="Q15" s="35">
        <f t="shared" ref="Q15:Z16" si="11">Q16</f>
        <v>0</v>
      </c>
      <c r="R15" s="35">
        <f t="shared" si="11"/>
        <v>0</v>
      </c>
      <c r="S15" s="35">
        <f t="shared" si="11"/>
        <v>0</v>
      </c>
      <c r="T15" s="35">
        <f t="shared" si="11"/>
        <v>0</v>
      </c>
      <c r="U15" s="35">
        <f t="shared" si="11"/>
        <v>0</v>
      </c>
      <c r="V15" s="35">
        <f t="shared" si="11"/>
        <v>0</v>
      </c>
      <c r="W15" s="35">
        <f t="shared" si="11"/>
        <v>0</v>
      </c>
      <c r="X15" s="35">
        <f t="shared" si="11"/>
        <v>0</v>
      </c>
      <c r="Y15" s="35">
        <f t="shared" si="11"/>
        <v>0</v>
      </c>
      <c r="Z15" s="35">
        <f t="shared" si="11"/>
        <v>0</v>
      </c>
      <c r="AA15" s="35">
        <f t="shared" ref="AA15:AJ16" si="12">AA16</f>
        <v>0</v>
      </c>
      <c r="AB15" s="35">
        <f t="shared" si="12"/>
        <v>0</v>
      </c>
      <c r="AC15" s="35">
        <f t="shared" si="12"/>
        <v>0</v>
      </c>
      <c r="AD15" s="35">
        <f t="shared" si="12"/>
        <v>0</v>
      </c>
      <c r="AE15" s="35">
        <f t="shared" si="12"/>
        <v>0</v>
      </c>
      <c r="AF15" s="35">
        <f t="shared" si="12"/>
        <v>0</v>
      </c>
      <c r="AG15" s="35">
        <f t="shared" si="12"/>
        <v>0</v>
      </c>
      <c r="AH15" s="35">
        <f t="shared" si="12"/>
        <v>0</v>
      </c>
      <c r="AI15" s="35">
        <f t="shared" si="12"/>
        <v>0</v>
      </c>
      <c r="AJ15" s="35">
        <f t="shared" si="12"/>
        <v>0</v>
      </c>
      <c r="AK15" s="35">
        <f t="shared" ref="AK15:AM16" si="13">AK16</f>
        <v>0</v>
      </c>
      <c r="AL15" s="35">
        <f t="shared" si="13"/>
        <v>0</v>
      </c>
      <c r="AM15" s="35">
        <f t="shared" si="13"/>
        <v>0</v>
      </c>
      <c r="AN15" s="103" t="str">
        <f t="shared" si="2"/>
        <v xml:space="preserve"> </v>
      </c>
      <c r="AO15" s="203"/>
      <c r="AP15" s="30">
        <f>AP16</f>
        <v>679000</v>
      </c>
    </row>
    <row r="16" spans="2:46" s="104" customFormat="1" ht="28.5" hidden="1" customHeight="1" x14ac:dyDescent="0.2">
      <c r="B16" s="389" t="s">
        <v>1349</v>
      </c>
      <c r="C16" s="34" t="s">
        <v>963</v>
      </c>
      <c r="D16" s="34" t="s">
        <v>758</v>
      </c>
      <c r="E16" s="29" t="s">
        <v>1403</v>
      </c>
      <c r="F16" s="95" t="s">
        <v>1097</v>
      </c>
      <c r="G16" s="30">
        <f t="shared" si="10"/>
        <v>0</v>
      </c>
      <c r="H16" s="30">
        <f t="shared" si="10"/>
        <v>0</v>
      </c>
      <c r="I16" s="30">
        <f t="shared" si="10"/>
        <v>0</v>
      </c>
      <c r="J16" s="30">
        <f t="shared" si="10"/>
        <v>0</v>
      </c>
      <c r="K16" s="30">
        <f t="shared" si="10"/>
        <v>0</v>
      </c>
      <c r="L16" s="30">
        <f t="shared" si="10"/>
        <v>0</v>
      </c>
      <c r="M16" s="30">
        <f t="shared" si="10"/>
        <v>0</v>
      </c>
      <c r="N16" s="30">
        <f t="shared" si="10"/>
        <v>0</v>
      </c>
      <c r="O16" s="30">
        <f t="shared" si="10"/>
        <v>0</v>
      </c>
      <c r="P16" s="30">
        <f t="shared" si="10"/>
        <v>0</v>
      </c>
      <c r="Q16" s="30">
        <f t="shared" si="11"/>
        <v>0</v>
      </c>
      <c r="R16" s="30">
        <f t="shared" si="11"/>
        <v>0</v>
      </c>
      <c r="S16" s="30">
        <f t="shared" si="11"/>
        <v>0</v>
      </c>
      <c r="T16" s="30">
        <f t="shared" si="11"/>
        <v>0</v>
      </c>
      <c r="U16" s="30">
        <f t="shared" si="11"/>
        <v>0</v>
      </c>
      <c r="V16" s="30">
        <f t="shared" si="11"/>
        <v>0</v>
      </c>
      <c r="W16" s="30">
        <f t="shared" si="11"/>
        <v>0</v>
      </c>
      <c r="X16" s="30">
        <f t="shared" si="11"/>
        <v>0</v>
      </c>
      <c r="Y16" s="30">
        <f t="shared" si="11"/>
        <v>0</v>
      </c>
      <c r="Z16" s="30">
        <f t="shared" si="11"/>
        <v>0</v>
      </c>
      <c r="AA16" s="30">
        <f t="shared" si="12"/>
        <v>0</v>
      </c>
      <c r="AB16" s="30">
        <f t="shared" si="12"/>
        <v>0</v>
      </c>
      <c r="AC16" s="30">
        <f t="shared" si="12"/>
        <v>0</v>
      </c>
      <c r="AD16" s="30">
        <f t="shared" si="12"/>
        <v>0</v>
      </c>
      <c r="AE16" s="30">
        <f t="shared" si="12"/>
        <v>0</v>
      </c>
      <c r="AF16" s="30">
        <f t="shared" si="12"/>
        <v>0</v>
      </c>
      <c r="AG16" s="30">
        <f t="shared" si="12"/>
        <v>0</v>
      </c>
      <c r="AH16" s="30">
        <f t="shared" si="12"/>
        <v>0</v>
      </c>
      <c r="AI16" s="30">
        <f t="shared" si="12"/>
        <v>0</v>
      </c>
      <c r="AJ16" s="30">
        <f t="shared" si="12"/>
        <v>0</v>
      </c>
      <c r="AK16" s="30">
        <f t="shared" si="13"/>
        <v>0</v>
      </c>
      <c r="AL16" s="30">
        <f t="shared" si="13"/>
        <v>0</v>
      </c>
      <c r="AM16" s="30">
        <f t="shared" si="13"/>
        <v>0</v>
      </c>
      <c r="AN16" s="103" t="str">
        <f t="shared" si="2"/>
        <v xml:space="preserve"> </v>
      </c>
      <c r="AO16" s="203"/>
      <c r="AP16" s="75">
        <f>617470+61530</f>
        <v>679000</v>
      </c>
    </row>
    <row r="17" spans="2:46" s="115" customFormat="1" hidden="1" x14ac:dyDescent="0.2">
      <c r="B17" s="390" t="s">
        <v>1350</v>
      </c>
      <c r="C17" s="95" t="s">
        <v>963</v>
      </c>
      <c r="D17" s="95" t="s">
        <v>758</v>
      </c>
      <c r="E17" s="97" t="s">
        <v>1403</v>
      </c>
      <c r="F17" s="95" t="s">
        <v>1117</v>
      </c>
      <c r="G17" s="75">
        <f>460000-460000</f>
        <v>0</v>
      </c>
      <c r="H17" s="75"/>
      <c r="I17" s="75"/>
      <c r="J17" s="75"/>
      <c r="K17" s="75">
        <f>SUM(G17:J17)</f>
        <v>0</v>
      </c>
      <c r="L17" s="75"/>
      <c r="M17" s="75"/>
      <c r="N17" s="75"/>
      <c r="O17" s="75">
        <f>SUM(K17:N17)</f>
        <v>0</v>
      </c>
      <c r="P17" s="75"/>
      <c r="Q17" s="75"/>
      <c r="R17" s="75"/>
      <c r="S17" s="75">
        <f>SUM(O17:R17)</f>
        <v>0</v>
      </c>
      <c r="T17" s="75"/>
      <c r="U17" s="75"/>
      <c r="V17" s="75"/>
      <c r="W17" s="75">
        <f>SUM(S17:V17)</f>
        <v>0</v>
      </c>
      <c r="X17" s="75"/>
      <c r="Y17" s="75"/>
      <c r="Z17" s="75"/>
      <c r="AA17" s="75">
        <f>SUM(W17:Z17)</f>
        <v>0</v>
      </c>
      <c r="AB17" s="75"/>
      <c r="AC17" s="75"/>
      <c r="AD17" s="75"/>
      <c r="AE17" s="75">
        <f>SUM(AA17:AD17)</f>
        <v>0</v>
      </c>
      <c r="AF17" s="75"/>
      <c r="AG17" s="75"/>
      <c r="AH17" s="75"/>
      <c r="AI17" s="75">
        <f>SUM(AE17:AH17)</f>
        <v>0</v>
      </c>
      <c r="AJ17" s="75"/>
      <c r="AK17" s="75"/>
      <c r="AL17" s="75"/>
      <c r="AM17" s="75">
        <f>SUM(AI17:AL17)</f>
        <v>0</v>
      </c>
      <c r="AN17" s="103" t="str">
        <f t="shared" si="2"/>
        <v xml:space="preserve"> </v>
      </c>
      <c r="AO17" s="204"/>
      <c r="AP17" s="220">
        <f>AP18</f>
        <v>6060450</v>
      </c>
    </row>
    <row r="18" spans="2:46" s="32" customFormat="1" ht="17.25" customHeight="1" x14ac:dyDescent="0.25">
      <c r="B18" s="388" t="s">
        <v>151</v>
      </c>
      <c r="C18" s="46" t="s">
        <v>963</v>
      </c>
      <c r="D18" s="46" t="s">
        <v>759</v>
      </c>
      <c r="E18" s="46"/>
      <c r="F18" s="46"/>
      <c r="G18" s="220">
        <f t="shared" ref="G18:AM18" si="14">G19</f>
        <v>6899020.0999999996</v>
      </c>
      <c r="H18" s="220">
        <f t="shared" si="14"/>
        <v>0</v>
      </c>
      <c r="I18" s="220">
        <f t="shared" si="14"/>
        <v>0</v>
      </c>
      <c r="J18" s="220">
        <f t="shared" si="14"/>
        <v>0</v>
      </c>
      <c r="K18" s="220">
        <f t="shared" si="14"/>
        <v>6899020.0999999996</v>
      </c>
      <c r="L18" s="220">
        <f t="shared" si="14"/>
        <v>0</v>
      </c>
      <c r="M18" s="220">
        <f t="shared" si="14"/>
        <v>0</v>
      </c>
      <c r="N18" s="220">
        <f t="shared" si="14"/>
        <v>0</v>
      </c>
      <c r="O18" s="220">
        <f t="shared" si="14"/>
        <v>6899020.0999999996</v>
      </c>
      <c r="P18" s="220">
        <f t="shared" si="14"/>
        <v>0</v>
      </c>
      <c r="Q18" s="220">
        <f t="shared" si="14"/>
        <v>0</v>
      </c>
      <c r="R18" s="220">
        <f t="shared" si="14"/>
        <v>-72000</v>
      </c>
      <c r="S18" s="220">
        <f t="shared" si="14"/>
        <v>6827020.0999999996</v>
      </c>
      <c r="T18" s="220">
        <f t="shared" si="14"/>
        <v>0</v>
      </c>
      <c r="U18" s="220">
        <f t="shared" si="14"/>
        <v>0</v>
      </c>
      <c r="V18" s="220">
        <f t="shared" si="14"/>
        <v>0</v>
      </c>
      <c r="W18" s="220">
        <f t="shared" si="14"/>
        <v>6827020.0999999996</v>
      </c>
      <c r="X18" s="220">
        <f t="shared" si="14"/>
        <v>0</v>
      </c>
      <c r="Y18" s="220">
        <f t="shared" si="14"/>
        <v>0</v>
      </c>
      <c r="Z18" s="220">
        <f t="shared" si="14"/>
        <v>0</v>
      </c>
      <c r="AA18" s="220">
        <f t="shared" si="14"/>
        <v>6827020.0999999996</v>
      </c>
      <c r="AB18" s="220">
        <f t="shared" si="14"/>
        <v>0</v>
      </c>
      <c r="AC18" s="220">
        <f t="shared" si="14"/>
        <v>0</v>
      </c>
      <c r="AD18" s="220">
        <f t="shared" si="14"/>
        <v>0</v>
      </c>
      <c r="AE18" s="220">
        <f t="shared" si="14"/>
        <v>6827020.0999999996</v>
      </c>
      <c r="AF18" s="220">
        <f t="shared" si="14"/>
        <v>0</v>
      </c>
      <c r="AG18" s="220">
        <f t="shared" si="14"/>
        <v>0</v>
      </c>
      <c r="AH18" s="220">
        <f t="shared" si="14"/>
        <v>0</v>
      </c>
      <c r="AI18" s="220">
        <f t="shared" si="14"/>
        <v>6827020.0999999996</v>
      </c>
      <c r="AJ18" s="220">
        <f t="shared" si="14"/>
        <v>0</v>
      </c>
      <c r="AK18" s="220">
        <f t="shared" si="14"/>
        <v>0</v>
      </c>
      <c r="AL18" s="220">
        <f t="shared" si="14"/>
        <v>0</v>
      </c>
      <c r="AM18" s="220">
        <f t="shared" si="14"/>
        <v>6827020.0999999996</v>
      </c>
      <c r="AN18" s="103">
        <f t="shared" si="2"/>
        <v>1</v>
      </c>
      <c r="AO18" s="225"/>
      <c r="AP18" s="47">
        <f>AP19+AP26+AP30</f>
        <v>6060450</v>
      </c>
      <c r="AT18" s="71">
        <f t="shared" ref="AT18:AT51" si="15">K18-AM18</f>
        <v>72000</v>
      </c>
    </row>
    <row r="19" spans="2:46" s="32" customFormat="1" ht="14.25" customHeight="1" x14ac:dyDescent="0.25">
      <c r="B19" s="388" t="s">
        <v>1413</v>
      </c>
      <c r="C19" s="46" t="s">
        <v>963</v>
      </c>
      <c r="D19" s="46" t="s">
        <v>759</v>
      </c>
      <c r="E19" s="46" t="s">
        <v>1414</v>
      </c>
      <c r="F19" s="46"/>
      <c r="G19" s="47">
        <f t="shared" ref="G19:AM19" si="16">G20+G27+G31</f>
        <v>6899020.0999999996</v>
      </c>
      <c r="H19" s="47">
        <f t="shared" si="16"/>
        <v>0</v>
      </c>
      <c r="I19" s="47">
        <f t="shared" si="16"/>
        <v>0</v>
      </c>
      <c r="J19" s="47">
        <f t="shared" si="16"/>
        <v>0</v>
      </c>
      <c r="K19" s="47">
        <f t="shared" si="16"/>
        <v>6899020.0999999996</v>
      </c>
      <c r="L19" s="47">
        <f t="shared" si="16"/>
        <v>0</v>
      </c>
      <c r="M19" s="47">
        <f t="shared" si="16"/>
        <v>0</v>
      </c>
      <c r="N19" s="47">
        <f t="shared" si="16"/>
        <v>0</v>
      </c>
      <c r="O19" s="47">
        <f t="shared" si="16"/>
        <v>6899020.0999999996</v>
      </c>
      <c r="P19" s="47">
        <f t="shared" si="16"/>
        <v>0</v>
      </c>
      <c r="Q19" s="47">
        <f t="shared" si="16"/>
        <v>0</v>
      </c>
      <c r="R19" s="47">
        <f t="shared" si="16"/>
        <v>-72000</v>
      </c>
      <c r="S19" s="47">
        <f t="shared" si="16"/>
        <v>6827020.0999999996</v>
      </c>
      <c r="T19" s="47">
        <f t="shared" si="16"/>
        <v>0</v>
      </c>
      <c r="U19" s="47">
        <f t="shared" si="16"/>
        <v>0</v>
      </c>
      <c r="V19" s="47">
        <f t="shared" si="16"/>
        <v>0</v>
      </c>
      <c r="W19" s="47">
        <f t="shared" si="16"/>
        <v>6827020.0999999996</v>
      </c>
      <c r="X19" s="47">
        <f t="shared" si="16"/>
        <v>0</v>
      </c>
      <c r="Y19" s="47">
        <f t="shared" si="16"/>
        <v>0</v>
      </c>
      <c r="Z19" s="47">
        <f t="shared" si="16"/>
        <v>0</v>
      </c>
      <c r="AA19" s="47">
        <f t="shared" si="16"/>
        <v>6827020.0999999996</v>
      </c>
      <c r="AB19" s="47">
        <f t="shared" si="16"/>
        <v>0</v>
      </c>
      <c r="AC19" s="47">
        <f t="shared" si="16"/>
        <v>0</v>
      </c>
      <c r="AD19" s="47">
        <f t="shared" si="16"/>
        <v>0</v>
      </c>
      <c r="AE19" s="47">
        <f t="shared" si="16"/>
        <v>6827020.0999999996</v>
      </c>
      <c r="AF19" s="47">
        <f t="shared" si="16"/>
        <v>0</v>
      </c>
      <c r="AG19" s="47">
        <f t="shared" si="16"/>
        <v>0</v>
      </c>
      <c r="AH19" s="47">
        <f t="shared" si="16"/>
        <v>0</v>
      </c>
      <c r="AI19" s="47">
        <f t="shared" si="16"/>
        <v>6827020.0999999996</v>
      </c>
      <c r="AJ19" s="47">
        <f t="shared" si="16"/>
        <v>0</v>
      </c>
      <c r="AK19" s="47">
        <f t="shared" si="16"/>
        <v>0</v>
      </c>
      <c r="AL19" s="47">
        <f t="shared" si="16"/>
        <v>0</v>
      </c>
      <c r="AM19" s="47">
        <f t="shared" si="16"/>
        <v>6827020.0999999996</v>
      </c>
      <c r="AN19" s="103">
        <f t="shared" si="2"/>
        <v>1</v>
      </c>
      <c r="AO19" s="225"/>
      <c r="AP19" s="30">
        <f>AP20+AP22+AP24</f>
        <v>5139220</v>
      </c>
      <c r="AT19" s="71">
        <f t="shared" si="15"/>
        <v>72000</v>
      </c>
    </row>
    <row r="20" spans="2:46" s="32" customFormat="1" ht="15" x14ac:dyDescent="0.25">
      <c r="B20" s="382" t="s">
        <v>11</v>
      </c>
      <c r="C20" s="29" t="s">
        <v>963</v>
      </c>
      <c r="D20" s="29" t="s">
        <v>759</v>
      </c>
      <c r="E20" s="29" t="s">
        <v>1404</v>
      </c>
      <c r="F20" s="29"/>
      <c r="G20" s="30">
        <f t="shared" ref="G20:AM20" si="17">G21+G23+G25</f>
        <v>5459740.0999999996</v>
      </c>
      <c r="H20" s="30">
        <f t="shared" si="17"/>
        <v>0</v>
      </c>
      <c r="I20" s="30">
        <f t="shared" si="17"/>
        <v>0</v>
      </c>
      <c r="J20" s="30">
        <f t="shared" si="17"/>
        <v>0</v>
      </c>
      <c r="K20" s="30">
        <f t="shared" si="17"/>
        <v>5459740.0999999996</v>
      </c>
      <c r="L20" s="30">
        <f t="shared" si="17"/>
        <v>0</v>
      </c>
      <c r="M20" s="30">
        <f t="shared" si="17"/>
        <v>0</v>
      </c>
      <c r="N20" s="30">
        <f t="shared" si="17"/>
        <v>0</v>
      </c>
      <c r="O20" s="30">
        <f t="shared" si="17"/>
        <v>5459740.0999999996</v>
      </c>
      <c r="P20" s="30">
        <f t="shared" si="17"/>
        <v>0</v>
      </c>
      <c r="Q20" s="30">
        <f t="shared" si="17"/>
        <v>0</v>
      </c>
      <c r="R20" s="30">
        <f t="shared" si="17"/>
        <v>-72000</v>
      </c>
      <c r="S20" s="30">
        <f t="shared" si="17"/>
        <v>5387740.0999999996</v>
      </c>
      <c r="T20" s="30">
        <f t="shared" si="17"/>
        <v>0</v>
      </c>
      <c r="U20" s="30">
        <f t="shared" si="17"/>
        <v>0</v>
      </c>
      <c r="V20" s="30">
        <f t="shared" si="17"/>
        <v>0</v>
      </c>
      <c r="W20" s="30">
        <f t="shared" si="17"/>
        <v>5387740.0999999996</v>
      </c>
      <c r="X20" s="30">
        <f t="shared" si="17"/>
        <v>0</v>
      </c>
      <c r="Y20" s="30">
        <f t="shared" si="17"/>
        <v>0</v>
      </c>
      <c r="Z20" s="30">
        <f t="shared" si="17"/>
        <v>0</v>
      </c>
      <c r="AA20" s="30">
        <f t="shared" si="17"/>
        <v>5387740.0999999996</v>
      </c>
      <c r="AB20" s="30">
        <f t="shared" si="17"/>
        <v>0</v>
      </c>
      <c r="AC20" s="30">
        <f t="shared" si="17"/>
        <v>0</v>
      </c>
      <c r="AD20" s="30">
        <f t="shared" si="17"/>
        <v>0</v>
      </c>
      <c r="AE20" s="30">
        <f t="shared" si="17"/>
        <v>5387740.0999999996</v>
      </c>
      <c r="AF20" s="30">
        <f t="shared" si="17"/>
        <v>0</v>
      </c>
      <c r="AG20" s="30">
        <f t="shared" si="17"/>
        <v>0</v>
      </c>
      <c r="AH20" s="30">
        <f t="shared" si="17"/>
        <v>0</v>
      </c>
      <c r="AI20" s="30">
        <f t="shared" si="17"/>
        <v>5387740.0999999996</v>
      </c>
      <c r="AJ20" s="30">
        <f t="shared" si="17"/>
        <v>0</v>
      </c>
      <c r="AK20" s="30">
        <f t="shared" si="17"/>
        <v>0</v>
      </c>
      <c r="AL20" s="30">
        <f t="shared" si="17"/>
        <v>0</v>
      </c>
      <c r="AM20" s="30">
        <f t="shared" si="17"/>
        <v>5387740.0999999996</v>
      </c>
      <c r="AN20" s="103">
        <f t="shared" si="2"/>
        <v>1</v>
      </c>
      <c r="AO20" s="225"/>
      <c r="AP20" s="30">
        <f>AP21</f>
        <v>4447820</v>
      </c>
      <c r="AT20" s="71">
        <f t="shared" si="15"/>
        <v>72000</v>
      </c>
    </row>
    <row r="21" spans="2:46" s="104" customFormat="1" ht="27.75" customHeight="1" x14ac:dyDescent="0.25">
      <c r="B21" s="389" t="s">
        <v>1349</v>
      </c>
      <c r="C21" s="34" t="s">
        <v>963</v>
      </c>
      <c r="D21" s="29" t="s">
        <v>759</v>
      </c>
      <c r="E21" s="29" t="s">
        <v>1404</v>
      </c>
      <c r="F21" s="34" t="s">
        <v>1097</v>
      </c>
      <c r="G21" s="30">
        <f t="shared" ref="G21:AM21" si="18">G22</f>
        <v>4693820</v>
      </c>
      <c r="H21" s="30">
        <f t="shared" si="18"/>
        <v>0</v>
      </c>
      <c r="I21" s="30">
        <f t="shared" si="18"/>
        <v>0</v>
      </c>
      <c r="J21" s="30">
        <f t="shared" si="18"/>
        <v>0</v>
      </c>
      <c r="K21" s="30">
        <f t="shared" si="18"/>
        <v>4693820</v>
      </c>
      <c r="L21" s="30">
        <f t="shared" si="18"/>
        <v>0</v>
      </c>
      <c r="M21" s="30">
        <f t="shared" si="18"/>
        <v>0</v>
      </c>
      <c r="N21" s="30">
        <f t="shared" si="18"/>
        <v>0</v>
      </c>
      <c r="O21" s="30">
        <f t="shared" si="18"/>
        <v>4693820</v>
      </c>
      <c r="P21" s="30">
        <f t="shared" si="18"/>
        <v>0</v>
      </c>
      <c r="Q21" s="30">
        <f t="shared" si="18"/>
        <v>0</v>
      </c>
      <c r="R21" s="30">
        <f t="shared" si="18"/>
        <v>-72000</v>
      </c>
      <c r="S21" s="30">
        <f t="shared" si="18"/>
        <v>4621820</v>
      </c>
      <c r="T21" s="30">
        <f t="shared" si="18"/>
        <v>0</v>
      </c>
      <c r="U21" s="30">
        <f t="shared" si="18"/>
        <v>0</v>
      </c>
      <c r="V21" s="30">
        <f t="shared" si="18"/>
        <v>0</v>
      </c>
      <c r="W21" s="30">
        <f t="shared" si="18"/>
        <v>4621820</v>
      </c>
      <c r="X21" s="30">
        <f t="shared" si="18"/>
        <v>0</v>
      </c>
      <c r="Y21" s="30">
        <f t="shared" si="18"/>
        <v>0</v>
      </c>
      <c r="Z21" s="30">
        <f t="shared" si="18"/>
        <v>0</v>
      </c>
      <c r="AA21" s="30">
        <f t="shared" si="18"/>
        <v>4621820</v>
      </c>
      <c r="AB21" s="30">
        <f t="shared" si="18"/>
        <v>0</v>
      </c>
      <c r="AC21" s="30">
        <f t="shared" si="18"/>
        <v>0</v>
      </c>
      <c r="AD21" s="30">
        <f t="shared" si="18"/>
        <v>0</v>
      </c>
      <c r="AE21" s="30">
        <f t="shared" si="18"/>
        <v>4621820</v>
      </c>
      <c r="AF21" s="30">
        <f t="shared" si="18"/>
        <v>0</v>
      </c>
      <c r="AG21" s="30">
        <f t="shared" si="18"/>
        <v>0</v>
      </c>
      <c r="AH21" s="30">
        <f t="shared" si="18"/>
        <v>0</v>
      </c>
      <c r="AI21" s="30">
        <f t="shared" si="18"/>
        <v>4621820</v>
      </c>
      <c r="AJ21" s="30">
        <f t="shared" si="18"/>
        <v>0</v>
      </c>
      <c r="AK21" s="30">
        <f t="shared" si="18"/>
        <v>0</v>
      </c>
      <c r="AL21" s="30">
        <f t="shared" si="18"/>
        <v>0</v>
      </c>
      <c r="AM21" s="30">
        <f t="shared" si="18"/>
        <v>4621820</v>
      </c>
      <c r="AN21" s="103">
        <f t="shared" si="2"/>
        <v>1</v>
      </c>
      <c r="AO21" s="225"/>
      <c r="AP21" s="75">
        <f>3797710+205600+1026140+266460+70360-819730-164260+100000-34460</f>
        <v>4447820</v>
      </c>
      <c r="AT21" s="71">
        <f t="shared" si="15"/>
        <v>72000</v>
      </c>
    </row>
    <row r="22" spans="2:46" s="115" customFormat="1" ht="15" x14ac:dyDescent="0.25">
      <c r="B22" s="390" t="s">
        <v>1350</v>
      </c>
      <c r="C22" s="95" t="s">
        <v>963</v>
      </c>
      <c r="D22" s="97" t="s">
        <v>759</v>
      </c>
      <c r="E22" s="97" t="s">
        <v>1404</v>
      </c>
      <c r="F22" s="95" t="s">
        <v>1117</v>
      </c>
      <c r="G22" s="75">
        <f>3022030+413040+886000+310030+96300-59000+25420</f>
        <v>4693820</v>
      </c>
      <c r="H22" s="75"/>
      <c r="I22" s="75"/>
      <c r="J22" s="75"/>
      <c r="K22" s="75">
        <f>SUM(G22:J22)</f>
        <v>4693820</v>
      </c>
      <c r="L22" s="75"/>
      <c r="M22" s="75"/>
      <c r="N22" s="75"/>
      <c r="O22" s="75">
        <f>SUM(K22:N22)</f>
        <v>4693820</v>
      </c>
      <c r="P22" s="75"/>
      <c r="Q22" s="75"/>
      <c r="R22" s="75">
        <v>-72000</v>
      </c>
      <c r="S22" s="278">
        <f>SUM(O22:R22)</f>
        <v>4621820</v>
      </c>
      <c r="T22" s="75"/>
      <c r="U22" s="75"/>
      <c r="V22" s="75"/>
      <c r="W22" s="75">
        <f>SUM(S22:V22)</f>
        <v>4621820</v>
      </c>
      <c r="X22" s="75"/>
      <c r="Y22" s="75"/>
      <c r="Z22" s="75"/>
      <c r="AA22" s="75">
        <f>SUM(W22:Z22)</f>
        <v>4621820</v>
      </c>
      <c r="AB22" s="75"/>
      <c r="AC22" s="75"/>
      <c r="AD22" s="75"/>
      <c r="AE22" s="75">
        <f>SUM(AA22:AD22)</f>
        <v>4621820</v>
      </c>
      <c r="AF22" s="75"/>
      <c r="AG22" s="75"/>
      <c r="AH22" s="75"/>
      <c r="AI22" s="75">
        <f>SUM(AE22:AH22)</f>
        <v>4621820</v>
      </c>
      <c r="AJ22" s="75"/>
      <c r="AK22" s="75"/>
      <c r="AL22" s="75"/>
      <c r="AM22" s="75">
        <f>SUM(AI22:AL22)</f>
        <v>4621820</v>
      </c>
      <c r="AN22" s="103">
        <f t="shared" si="2"/>
        <v>1</v>
      </c>
      <c r="AO22" s="331"/>
      <c r="AP22" s="30">
        <f>AP23</f>
        <v>686400</v>
      </c>
      <c r="AT22" s="71">
        <f t="shared" si="15"/>
        <v>72000</v>
      </c>
    </row>
    <row r="23" spans="2:46" s="104" customFormat="1" ht="15" x14ac:dyDescent="0.25">
      <c r="B23" s="389" t="s">
        <v>1351</v>
      </c>
      <c r="C23" s="95" t="s">
        <v>963</v>
      </c>
      <c r="D23" s="29" t="s">
        <v>759</v>
      </c>
      <c r="E23" s="29" t="s">
        <v>1404</v>
      </c>
      <c r="F23" s="95" t="s">
        <v>1196</v>
      </c>
      <c r="G23" s="30">
        <f t="shared" ref="G23:AM23" si="19">G24</f>
        <v>761920.1</v>
      </c>
      <c r="H23" s="30">
        <f t="shared" si="19"/>
        <v>0</v>
      </c>
      <c r="I23" s="30">
        <f t="shared" si="19"/>
        <v>0</v>
      </c>
      <c r="J23" s="30">
        <f t="shared" si="19"/>
        <v>0</v>
      </c>
      <c r="K23" s="30">
        <f t="shared" si="19"/>
        <v>761920.1</v>
      </c>
      <c r="L23" s="30">
        <f t="shared" si="19"/>
        <v>0</v>
      </c>
      <c r="M23" s="30">
        <f t="shared" si="19"/>
        <v>0</v>
      </c>
      <c r="N23" s="30">
        <f t="shared" si="19"/>
        <v>0</v>
      </c>
      <c r="O23" s="30">
        <f t="shared" si="19"/>
        <v>761920.1</v>
      </c>
      <c r="P23" s="30">
        <f t="shared" si="19"/>
        <v>0</v>
      </c>
      <c r="Q23" s="30">
        <f t="shared" si="19"/>
        <v>0</v>
      </c>
      <c r="R23" s="30">
        <f t="shared" si="19"/>
        <v>0</v>
      </c>
      <c r="S23" s="30">
        <f t="shared" si="19"/>
        <v>761920.1</v>
      </c>
      <c r="T23" s="30">
        <f t="shared" si="19"/>
        <v>0</v>
      </c>
      <c r="U23" s="30">
        <f t="shared" si="19"/>
        <v>0</v>
      </c>
      <c r="V23" s="30">
        <f t="shared" si="19"/>
        <v>0</v>
      </c>
      <c r="W23" s="30">
        <f t="shared" si="19"/>
        <v>761920.1</v>
      </c>
      <c r="X23" s="30">
        <f t="shared" si="19"/>
        <v>0</v>
      </c>
      <c r="Y23" s="30">
        <f t="shared" si="19"/>
        <v>0</v>
      </c>
      <c r="Z23" s="30">
        <f t="shared" si="19"/>
        <v>0</v>
      </c>
      <c r="AA23" s="30">
        <f t="shared" si="19"/>
        <v>761920.1</v>
      </c>
      <c r="AB23" s="30">
        <f t="shared" si="19"/>
        <v>0</v>
      </c>
      <c r="AC23" s="30">
        <f t="shared" si="19"/>
        <v>0</v>
      </c>
      <c r="AD23" s="30">
        <f t="shared" si="19"/>
        <v>0</v>
      </c>
      <c r="AE23" s="30">
        <f t="shared" si="19"/>
        <v>761920.1</v>
      </c>
      <c r="AF23" s="30">
        <f t="shared" si="19"/>
        <v>0</v>
      </c>
      <c r="AG23" s="30">
        <f t="shared" si="19"/>
        <v>0</v>
      </c>
      <c r="AH23" s="30">
        <f t="shared" si="19"/>
        <v>0</v>
      </c>
      <c r="AI23" s="30">
        <f t="shared" si="19"/>
        <v>761920.1</v>
      </c>
      <c r="AJ23" s="30">
        <f t="shared" si="19"/>
        <v>0</v>
      </c>
      <c r="AK23" s="30">
        <f t="shared" si="19"/>
        <v>0</v>
      </c>
      <c r="AL23" s="30">
        <f t="shared" si="19"/>
        <v>0</v>
      </c>
      <c r="AM23" s="30">
        <f t="shared" si="19"/>
        <v>761920.1</v>
      </c>
      <c r="AN23" s="103">
        <f t="shared" si="2"/>
        <v>1</v>
      </c>
      <c r="AO23" s="225"/>
      <c r="AP23" s="75">
        <f>450000+450000+400000-266460-70360-1000+30460-286500-29740+10000</f>
        <v>686400</v>
      </c>
      <c r="AT23" s="71">
        <f t="shared" si="15"/>
        <v>0</v>
      </c>
    </row>
    <row r="24" spans="2:46" s="115" customFormat="1" ht="15" x14ac:dyDescent="0.25">
      <c r="B24" s="390" t="s">
        <v>1352</v>
      </c>
      <c r="C24" s="95" t="s">
        <v>963</v>
      </c>
      <c r="D24" s="97" t="s">
        <v>759</v>
      </c>
      <c r="E24" s="97" t="s">
        <v>1404</v>
      </c>
      <c r="F24" s="95" t="s">
        <v>1236</v>
      </c>
      <c r="G24" s="75">
        <f>55760.4+40000+53864.03+190000+55000+323715.67+69000-25420</f>
        <v>761920.1</v>
      </c>
      <c r="H24" s="75"/>
      <c r="I24" s="75"/>
      <c r="J24" s="75"/>
      <c r="K24" s="75">
        <f>SUM(G24:J24)</f>
        <v>761920.1</v>
      </c>
      <c r="L24" s="75"/>
      <c r="M24" s="75"/>
      <c r="N24" s="75"/>
      <c r="O24" s="75">
        <f>SUM(K24:N24)</f>
        <v>761920.1</v>
      </c>
      <c r="P24" s="75"/>
      <c r="Q24" s="75"/>
      <c r="R24" s="75"/>
      <c r="S24" s="278">
        <f>SUM(O24:R24)</f>
        <v>761920.1</v>
      </c>
      <c r="T24" s="75"/>
      <c r="U24" s="75"/>
      <c r="V24" s="75"/>
      <c r="W24" s="75">
        <f>SUM(S24:V24)</f>
        <v>761920.1</v>
      </c>
      <c r="X24" s="75"/>
      <c r="Y24" s="75"/>
      <c r="Z24" s="75"/>
      <c r="AA24" s="75">
        <f>SUM(W24:Z24)</f>
        <v>761920.1</v>
      </c>
      <c r="AB24" s="75"/>
      <c r="AC24" s="75"/>
      <c r="AD24" s="75"/>
      <c r="AE24" s="75">
        <f>SUM(AA24:AD24)</f>
        <v>761920.1</v>
      </c>
      <c r="AF24" s="75"/>
      <c r="AG24" s="75"/>
      <c r="AH24" s="75"/>
      <c r="AI24" s="75">
        <f>SUM(AE24:AH24)</f>
        <v>761920.1</v>
      </c>
      <c r="AJ24" s="75"/>
      <c r="AK24" s="75"/>
      <c r="AL24" s="75"/>
      <c r="AM24" s="75">
        <f>SUM(AI24:AL24)</f>
        <v>761920.1</v>
      </c>
      <c r="AN24" s="103">
        <f t="shared" si="2"/>
        <v>1</v>
      </c>
      <c r="AO24" s="331"/>
      <c r="AP24" s="35">
        <f>AP25</f>
        <v>5000</v>
      </c>
      <c r="AT24" s="71">
        <f t="shared" si="15"/>
        <v>0</v>
      </c>
    </row>
    <row r="25" spans="2:46" s="104" customFormat="1" ht="15" x14ac:dyDescent="0.25">
      <c r="B25" s="389" t="s">
        <v>1353</v>
      </c>
      <c r="C25" s="34" t="s">
        <v>963</v>
      </c>
      <c r="D25" s="29" t="s">
        <v>759</v>
      </c>
      <c r="E25" s="29" t="s">
        <v>1404</v>
      </c>
      <c r="F25" s="95" t="s">
        <v>979</v>
      </c>
      <c r="G25" s="35">
        <f t="shared" ref="G25:AM25" si="20">G26</f>
        <v>4000</v>
      </c>
      <c r="H25" s="35">
        <f t="shared" si="20"/>
        <v>0</v>
      </c>
      <c r="I25" s="35">
        <f t="shared" si="20"/>
        <v>0</v>
      </c>
      <c r="J25" s="35">
        <f t="shared" si="20"/>
        <v>0</v>
      </c>
      <c r="K25" s="35">
        <f t="shared" si="20"/>
        <v>4000</v>
      </c>
      <c r="L25" s="35">
        <f t="shared" si="20"/>
        <v>0</v>
      </c>
      <c r="M25" s="35">
        <f t="shared" si="20"/>
        <v>0</v>
      </c>
      <c r="N25" s="35">
        <f t="shared" si="20"/>
        <v>0</v>
      </c>
      <c r="O25" s="35">
        <f t="shared" si="20"/>
        <v>4000</v>
      </c>
      <c r="P25" s="35">
        <f t="shared" si="20"/>
        <v>0</v>
      </c>
      <c r="Q25" s="35">
        <f t="shared" si="20"/>
        <v>0</v>
      </c>
      <c r="R25" s="35">
        <f t="shared" si="20"/>
        <v>0</v>
      </c>
      <c r="S25" s="35">
        <f t="shared" si="20"/>
        <v>4000</v>
      </c>
      <c r="T25" s="35">
        <f t="shared" si="20"/>
        <v>0</v>
      </c>
      <c r="U25" s="35">
        <f t="shared" si="20"/>
        <v>0</v>
      </c>
      <c r="V25" s="35">
        <f t="shared" si="20"/>
        <v>0</v>
      </c>
      <c r="W25" s="35">
        <f t="shared" si="20"/>
        <v>4000</v>
      </c>
      <c r="X25" s="35">
        <f t="shared" si="20"/>
        <v>0</v>
      </c>
      <c r="Y25" s="35">
        <f t="shared" si="20"/>
        <v>0</v>
      </c>
      <c r="Z25" s="35">
        <f t="shared" si="20"/>
        <v>0</v>
      </c>
      <c r="AA25" s="35">
        <f t="shared" si="20"/>
        <v>4000</v>
      </c>
      <c r="AB25" s="35">
        <f t="shared" si="20"/>
        <v>0</v>
      </c>
      <c r="AC25" s="35">
        <f t="shared" si="20"/>
        <v>0</v>
      </c>
      <c r="AD25" s="35">
        <f t="shared" si="20"/>
        <v>0</v>
      </c>
      <c r="AE25" s="35">
        <f t="shared" si="20"/>
        <v>4000</v>
      </c>
      <c r="AF25" s="35">
        <f t="shared" si="20"/>
        <v>0</v>
      </c>
      <c r="AG25" s="35">
        <f t="shared" si="20"/>
        <v>0</v>
      </c>
      <c r="AH25" s="35">
        <f t="shared" si="20"/>
        <v>0</v>
      </c>
      <c r="AI25" s="35">
        <f t="shared" si="20"/>
        <v>4000</v>
      </c>
      <c r="AJ25" s="35">
        <f t="shared" si="20"/>
        <v>0</v>
      </c>
      <c r="AK25" s="35">
        <f t="shared" si="20"/>
        <v>0</v>
      </c>
      <c r="AL25" s="35">
        <f t="shared" si="20"/>
        <v>0</v>
      </c>
      <c r="AM25" s="35">
        <f t="shared" si="20"/>
        <v>4000</v>
      </c>
      <c r="AN25" s="103">
        <f t="shared" si="2"/>
        <v>1</v>
      </c>
      <c r="AO25" s="225"/>
      <c r="AP25" s="75">
        <f>1000+4000</f>
        <v>5000</v>
      </c>
      <c r="AT25" s="71">
        <f t="shared" si="15"/>
        <v>0</v>
      </c>
    </row>
    <row r="26" spans="2:46" s="115" customFormat="1" ht="15" x14ac:dyDescent="0.25">
      <c r="B26" s="390" t="s">
        <v>1354</v>
      </c>
      <c r="C26" s="95" t="s">
        <v>963</v>
      </c>
      <c r="D26" s="97" t="s">
        <v>759</v>
      </c>
      <c r="E26" s="97" t="s">
        <v>1404</v>
      </c>
      <c r="F26" s="95" t="s">
        <v>996</v>
      </c>
      <c r="G26" s="75">
        <v>4000</v>
      </c>
      <c r="H26" s="75"/>
      <c r="I26" s="75"/>
      <c r="J26" s="75"/>
      <c r="K26" s="75">
        <f>SUM(G26:J26)</f>
        <v>4000</v>
      </c>
      <c r="L26" s="75"/>
      <c r="M26" s="75"/>
      <c r="N26" s="75"/>
      <c r="O26" s="75">
        <f>SUM(K26:N26)</f>
        <v>4000</v>
      </c>
      <c r="P26" s="75"/>
      <c r="Q26" s="75"/>
      <c r="R26" s="75"/>
      <c r="S26" s="278">
        <f>SUM(O26:R26)</f>
        <v>4000</v>
      </c>
      <c r="T26" s="75"/>
      <c r="U26" s="75"/>
      <c r="V26" s="75"/>
      <c r="W26" s="75">
        <f>SUM(S26:V26)</f>
        <v>4000</v>
      </c>
      <c r="X26" s="75"/>
      <c r="Y26" s="75"/>
      <c r="Z26" s="75"/>
      <c r="AA26" s="75">
        <f>SUM(W26:Z26)</f>
        <v>4000</v>
      </c>
      <c r="AB26" s="75"/>
      <c r="AC26" s="75"/>
      <c r="AD26" s="75"/>
      <c r="AE26" s="75">
        <f>SUM(AA26:AD26)</f>
        <v>4000</v>
      </c>
      <c r="AF26" s="75"/>
      <c r="AG26" s="75"/>
      <c r="AH26" s="75"/>
      <c r="AI26" s="75">
        <f>SUM(AE26:AH26)</f>
        <v>4000</v>
      </c>
      <c r="AJ26" s="75"/>
      <c r="AK26" s="75"/>
      <c r="AL26" s="75"/>
      <c r="AM26" s="75">
        <f>SUM(AI26:AL26)</f>
        <v>4000</v>
      </c>
      <c r="AN26" s="103">
        <f t="shared" si="2"/>
        <v>1</v>
      </c>
      <c r="AO26" s="331"/>
      <c r="AP26" s="35">
        <f>AP27</f>
        <v>604990</v>
      </c>
      <c r="AT26" s="71">
        <f t="shared" si="15"/>
        <v>0</v>
      </c>
    </row>
    <row r="27" spans="2:46" s="104" customFormat="1" ht="26.25" customHeight="1" x14ac:dyDescent="0.25">
      <c r="B27" s="389" t="s">
        <v>426</v>
      </c>
      <c r="C27" s="95" t="s">
        <v>963</v>
      </c>
      <c r="D27" s="29" t="s">
        <v>759</v>
      </c>
      <c r="E27" s="29" t="s">
        <v>1403</v>
      </c>
      <c r="F27" s="95"/>
      <c r="G27" s="35">
        <f t="shared" ref="G27:P28" si="21">G28</f>
        <v>1022080</v>
      </c>
      <c r="H27" s="35">
        <f t="shared" si="21"/>
        <v>0</v>
      </c>
      <c r="I27" s="35">
        <f t="shared" si="21"/>
        <v>0</v>
      </c>
      <c r="J27" s="35">
        <f t="shared" si="21"/>
        <v>0</v>
      </c>
      <c r="K27" s="35">
        <f t="shared" si="21"/>
        <v>1022080</v>
      </c>
      <c r="L27" s="35">
        <f t="shared" si="21"/>
        <v>0</v>
      </c>
      <c r="M27" s="35">
        <f t="shared" si="21"/>
        <v>0</v>
      </c>
      <c r="N27" s="35">
        <f t="shared" si="21"/>
        <v>0</v>
      </c>
      <c r="O27" s="35">
        <f t="shared" si="21"/>
        <v>1022080</v>
      </c>
      <c r="P27" s="35">
        <f t="shared" si="21"/>
        <v>0</v>
      </c>
      <c r="Q27" s="35">
        <f t="shared" ref="Q27:Z28" si="22">Q28</f>
        <v>0</v>
      </c>
      <c r="R27" s="35">
        <f t="shared" si="22"/>
        <v>0</v>
      </c>
      <c r="S27" s="35">
        <f t="shared" si="22"/>
        <v>1022080</v>
      </c>
      <c r="T27" s="35">
        <f t="shared" si="22"/>
        <v>0</v>
      </c>
      <c r="U27" s="35">
        <f t="shared" si="22"/>
        <v>0</v>
      </c>
      <c r="V27" s="35">
        <f t="shared" si="22"/>
        <v>0</v>
      </c>
      <c r="W27" s="35">
        <f t="shared" si="22"/>
        <v>1022080</v>
      </c>
      <c r="X27" s="35">
        <f t="shared" si="22"/>
        <v>0</v>
      </c>
      <c r="Y27" s="35">
        <f t="shared" si="22"/>
        <v>0</v>
      </c>
      <c r="Z27" s="35">
        <f t="shared" si="22"/>
        <v>0</v>
      </c>
      <c r="AA27" s="35">
        <f t="shared" ref="AA27:AJ28" si="23">AA28</f>
        <v>1022080</v>
      </c>
      <c r="AB27" s="35">
        <f t="shared" si="23"/>
        <v>0</v>
      </c>
      <c r="AC27" s="35">
        <f t="shared" si="23"/>
        <v>0</v>
      </c>
      <c r="AD27" s="35">
        <f t="shared" si="23"/>
        <v>0</v>
      </c>
      <c r="AE27" s="35">
        <f t="shared" si="23"/>
        <v>1022080</v>
      </c>
      <c r="AF27" s="35">
        <f t="shared" si="23"/>
        <v>0</v>
      </c>
      <c r="AG27" s="35">
        <f t="shared" si="23"/>
        <v>0</v>
      </c>
      <c r="AH27" s="35">
        <f t="shared" si="23"/>
        <v>0</v>
      </c>
      <c r="AI27" s="35">
        <f t="shared" si="23"/>
        <v>1022080</v>
      </c>
      <c r="AJ27" s="35">
        <f t="shared" si="23"/>
        <v>0</v>
      </c>
      <c r="AK27" s="35">
        <f t="shared" ref="AK27:AM28" si="24">AK28</f>
        <v>0</v>
      </c>
      <c r="AL27" s="35">
        <f t="shared" si="24"/>
        <v>0</v>
      </c>
      <c r="AM27" s="35">
        <f t="shared" si="24"/>
        <v>1022080</v>
      </c>
      <c r="AN27" s="103">
        <f t="shared" si="2"/>
        <v>1</v>
      </c>
      <c r="AO27" s="225"/>
      <c r="AP27" s="30">
        <f>AP28</f>
        <v>604990</v>
      </c>
      <c r="AT27" s="71">
        <f t="shared" si="15"/>
        <v>0</v>
      </c>
    </row>
    <row r="28" spans="2:46" s="104" customFormat="1" ht="28.5" customHeight="1" x14ac:dyDescent="0.25">
      <c r="B28" s="389" t="s">
        <v>1349</v>
      </c>
      <c r="C28" s="34" t="s">
        <v>963</v>
      </c>
      <c r="D28" s="29" t="s">
        <v>759</v>
      </c>
      <c r="E28" s="29" t="s">
        <v>1403</v>
      </c>
      <c r="F28" s="95" t="s">
        <v>1097</v>
      </c>
      <c r="G28" s="30">
        <f t="shared" si="21"/>
        <v>1022080</v>
      </c>
      <c r="H28" s="30">
        <f t="shared" si="21"/>
        <v>0</v>
      </c>
      <c r="I28" s="30">
        <f t="shared" si="21"/>
        <v>0</v>
      </c>
      <c r="J28" s="30">
        <f t="shared" si="21"/>
        <v>0</v>
      </c>
      <c r="K28" s="30">
        <f t="shared" si="21"/>
        <v>1022080</v>
      </c>
      <c r="L28" s="30">
        <f t="shared" si="21"/>
        <v>0</v>
      </c>
      <c r="M28" s="30">
        <f t="shared" si="21"/>
        <v>0</v>
      </c>
      <c r="N28" s="30">
        <f t="shared" si="21"/>
        <v>0</v>
      </c>
      <c r="O28" s="30">
        <f t="shared" si="21"/>
        <v>1022080</v>
      </c>
      <c r="P28" s="30">
        <f t="shared" si="21"/>
        <v>0</v>
      </c>
      <c r="Q28" s="30">
        <f t="shared" si="22"/>
        <v>0</v>
      </c>
      <c r="R28" s="30">
        <f t="shared" si="22"/>
        <v>0</v>
      </c>
      <c r="S28" s="30">
        <f t="shared" si="22"/>
        <v>1022080</v>
      </c>
      <c r="T28" s="30">
        <f t="shared" si="22"/>
        <v>0</v>
      </c>
      <c r="U28" s="30">
        <f t="shared" si="22"/>
        <v>0</v>
      </c>
      <c r="V28" s="30">
        <f t="shared" si="22"/>
        <v>0</v>
      </c>
      <c r="W28" s="30">
        <f t="shared" si="22"/>
        <v>1022080</v>
      </c>
      <c r="X28" s="30">
        <f t="shared" si="22"/>
        <v>0</v>
      </c>
      <c r="Y28" s="30">
        <f t="shared" si="22"/>
        <v>0</v>
      </c>
      <c r="Z28" s="30">
        <f t="shared" si="22"/>
        <v>0</v>
      </c>
      <c r="AA28" s="30">
        <f t="shared" si="23"/>
        <v>1022080</v>
      </c>
      <c r="AB28" s="30">
        <f t="shared" si="23"/>
        <v>0</v>
      </c>
      <c r="AC28" s="30">
        <f t="shared" si="23"/>
        <v>0</v>
      </c>
      <c r="AD28" s="30">
        <f t="shared" si="23"/>
        <v>0</v>
      </c>
      <c r="AE28" s="30">
        <f t="shared" si="23"/>
        <v>1022080</v>
      </c>
      <c r="AF28" s="30">
        <f t="shared" si="23"/>
        <v>0</v>
      </c>
      <c r="AG28" s="30">
        <f t="shared" si="23"/>
        <v>0</v>
      </c>
      <c r="AH28" s="30">
        <f t="shared" si="23"/>
        <v>0</v>
      </c>
      <c r="AI28" s="30">
        <f t="shared" si="23"/>
        <v>1022080</v>
      </c>
      <c r="AJ28" s="30">
        <f t="shared" si="23"/>
        <v>0</v>
      </c>
      <c r="AK28" s="30">
        <f t="shared" si="24"/>
        <v>0</v>
      </c>
      <c r="AL28" s="30">
        <f t="shared" si="24"/>
        <v>0</v>
      </c>
      <c r="AM28" s="30">
        <f t="shared" si="24"/>
        <v>1022080</v>
      </c>
      <c r="AN28" s="103">
        <f t="shared" si="2"/>
        <v>1</v>
      </c>
      <c r="AO28" s="225"/>
      <c r="AP28" s="75">
        <f>819730+164260-317470-61530</f>
        <v>604990</v>
      </c>
      <c r="AT28" s="71">
        <f t="shared" si="15"/>
        <v>0</v>
      </c>
    </row>
    <row r="29" spans="2:46" s="115" customFormat="1" ht="15" x14ac:dyDescent="0.25">
      <c r="B29" s="390" t="s">
        <v>1350</v>
      </c>
      <c r="C29" s="95" t="s">
        <v>963</v>
      </c>
      <c r="D29" s="97" t="s">
        <v>759</v>
      </c>
      <c r="E29" s="97" t="s">
        <v>1403</v>
      </c>
      <c r="F29" s="95" t="s">
        <v>1117</v>
      </c>
      <c r="G29" s="75">
        <f>645000+162080+460000-245000</f>
        <v>1022080</v>
      </c>
      <c r="H29" s="75"/>
      <c r="I29" s="75"/>
      <c r="J29" s="75"/>
      <c r="K29" s="75">
        <f>SUM(G29:J29)</f>
        <v>1022080</v>
      </c>
      <c r="L29" s="75"/>
      <c r="M29" s="75"/>
      <c r="N29" s="75"/>
      <c r="O29" s="75">
        <f>SUM(K29:N29)</f>
        <v>1022080</v>
      </c>
      <c r="P29" s="75"/>
      <c r="Q29" s="75"/>
      <c r="R29" s="75"/>
      <c r="S29" s="278">
        <f>SUM(O29:R29)</f>
        <v>1022080</v>
      </c>
      <c r="T29" s="75"/>
      <c r="U29" s="75"/>
      <c r="V29" s="75"/>
      <c r="W29" s="75">
        <f>SUM(S29:V29)</f>
        <v>1022080</v>
      </c>
      <c r="X29" s="75"/>
      <c r="Y29" s="75"/>
      <c r="Z29" s="75"/>
      <c r="AA29" s="75">
        <f>SUM(W29:Z29)</f>
        <v>1022080</v>
      </c>
      <c r="AB29" s="75"/>
      <c r="AC29" s="75"/>
      <c r="AD29" s="75"/>
      <c r="AE29" s="75">
        <f>SUM(AA29:AD29)</f>
        <v>1022080</v>
      </c>
      <c r="AF29" s="75"/>
      <c r="AG29" s="75"/>
      <c r="AH29" s="75"/>
      <c r="AI29" s="75">
        <f>SUM(AE29:AH29)</f>
        <v>1022080</v>
      </c>
      <c r="AJ29" s="75"/>
      <c r="AK29" s="75"/>
      <c r="AL29" s="75"/>
      <c r="AM29" s="75">
        <f>SUM(AI29:AL29)</f>
        <v>1022080</v>
      </c>
      <c r="AN29" s="103">
        <f t="shared" si="2"/>
        <v>1</v>
      </c>
      <c r="AO29" s="331"/>
      <c r="AP29" s="35">
        <f>AP30</f>
        <v>316240</v>
      </c>
      <c r="AT29" s="71">
        <f t="shared" si="15"/>
        <v>0</v>
      </c>
    </row>
    <row r="30" spans="2:46" s="115" customFormat="1" ht="15" x14ac:dyDescent="0.25">
      <c r="B30" s="382" t="s">
        <v>1355</v>
      </c>
      <c r="C30" s="34" t="s">
        <v>963</v>
      </c>
      <c r="D30" s="29" t="s">
        <v>759</v>
      </c>
      <c r="E30" s="29" t="s">
        <v>1406</v>
      </c>
      <c r="F30" s="95"/>
      <c r="G30" s="35">
        <f t="shared" ref="G30:P31" si="25">G31</f>
        <v>417200</v>
      </c>
      <c r="H30" s="35">
        <f t="shared" si="25"/>
        <v>0</v>
      </c>
      <c r="I30" s="35">
        <f t="shared" si="25"/>
        <v>0</v>
      </c>
      <c r="J30" s="35">
        <f t="shared" si="25"/>
        <v>0</v>
      </c>
      <c r="K30" s="35">
        <f t="shared" si="25"/>
        <v>417200</v>
      </c>
      <c r="L30" s="35">
        <f t="shared" si="25"/>
        <v>0</v>
      </c>
      <c r="M30" s="35">
        <f t="shared" si="25"/>
        <v>0</v>
      </c>
      <c r="N30" s="35">
        <f t="shared" si="25"/>
        <v>0</v>
      </c>
      <c r="O30" s="35">
        <f t="shared" si="25"/>
        <v>417200</v>
      </c>
      <c r="P30" s="35">
        <f t="shared" si="25"/>
        <v>0</v>
      </c>
      <c r="Q30" s="35">
        <f t="shared" ref="Q30:Z31" si="26">Q31</f>
        <v>0</v>
      </c>
      <c r="R30" s="35">
        <f t="shared" si="26"/>
        <v>0</v>
      </c>
      <c r="S30" s="35">
        <f t="shared" si="26"/>
        <v>417200</v>
      </c>
      <c r="T30" s="35">
        <f t="shared" si="26"/>
        <v>0</v>
      </c>
      <c r="U30" s="35">
        <f t="shared" si="26"/>
        <v>0</v>
      </c>
      <c r="V30" s="35">
        <f t="shared" si="26"/>
        <v>0</v>
      </c>
      <c r="W30" s="35">
        <f t="shared" si="26"/>
        <v>417200</v>
      </c>
      <c r="X30" s="35">
        <f t="shared" si="26"/>
        <v>0</v>
      </c>
      <c r="Y30" s="35">
        <f t="shared" si="26"/>
        <v>0</v>
      </c>
      <c r="Z30" s="35">
        <f t="shared" si="26"/>
        <v>0</v>
      </c>
      <c r="AA30" s="35">
        <f t="shared" ref="AA30:AJ31" si="27">AA31</f>
        <v>417200</v>
      </c>
      <c r="AB30" s="35">
        <f t="shared" si="27"/>
        <v>0</v>
      </c>
      <c r="AC30" s="35">
        <f t="shared" si="27"/>
        <v>0</v>
      </c>
      <c r="AD30" s="35">
        <f t="shared" si="27"/>
        <v>0</v>
      </c>
      <c r="AE30" s="35">
        <f t="shared" si="27"/>
        <v>417200</v>
      </c>
      <c r="AF30" s="35">
        <f t="shared" si="27"/>
        <v>0</v>
      </c>
      <c r="AG30" s="35">
        <f t="shared" si="27"/>
        <v>0</v>
      </c>
      <c r="AH30" s="35">
        <f t="shared" si="27"/>
        <v>0</v>
      </c>
      <c r="AI30" s="35">
        <f t="shared" si="27"/>
        <v>417200</v>
      </c>
      <c r="AJ30" s="35">
        <f t="shared" si="27"/>
        <v>0</v>
      </c>
      <c r="AK30" s="35">
        <f t="shared" ref="AK30:AM31" si="28">AK31</f>
        <v>0</v>
      </c>
      <c r="AL30" s="35">
        <f t="shared" si="28"/>
        <v>0</v>
      </c>
      <c r="AM30" s="35">
        <f t="shared" si="28"/>
        <v>417200</v>
      </c>
      <c r="AN30" s="103">
        <f t="shared" si="2"/>
        <v>1</v>
      </c>
      <c r="AO30" s="331"/>
      <c r="AP30" s="35">
        <f>AP31</f>
        <v>316240</v>
      </c>
      <c r="AT30" s="71">
        <f t="shared" si="15"/>
        <v>0</v>
      </c>
    </row>
    <row r="31" spans="2:46" s="115" customFormat="1" ht="15" x14ac:dyDescent="0.25">
      <c r="B31" s="389" t="s">
        <v>1351</v>
      </c>
      <c r="C31" s="34" t="s">
        <v>963</v>
      </c>
      <c r="D31" s="29" t="s">
        <v>759</v>
      </c>
      <c r="E31" s="29" t="s">
        <v>1406</v>
      </c>
      <c r="F31" s="95" t="s">
        <v>1196</v>
      </c>
      <c r="G31" s="35">
        <f t="shared" si="25"/>
        <v>417200</v>
      </c>
      <c r="H31" s="35">
        <f t="shared" si="25"/>
        <v>0</v>
      </c>
      <c r="I31" s="35">
        <f t="shared" si="25"/>
        <v>0</v>
      </c>
      <c r="J31" s="35">
        <f t="shared" si="25"/>
        <v>0</v>
      </c>
      <c r="K31" s="35">
        <f t="shared" si="25"/>
        <v>417200</v>
      </c>
      <c r="L31" s="35">
        <f t="shared" si="25"/>
        <v>0</v>
      </c>
      <c r="M31" s="35">
        <f t="shared" si="25"/>
        <v>0</v>
      </c>
      <c r="N31" s="35">
        <f t="shared" si="25"/>
        <v>0</v>
      </c>
      <c r="O31" s="35">
        <f t="shared" si="25"/>
        <v>417200</v>
      </c>
      <c r="P31" s="35">
        <f t="shared" si="25"/>
        <v>0</v>
      </c>
      <c r="Q31" s="35">
        <f t="shared" si="26"/>
        <v>0</v>
      </c>
      <c r="R31" s="35">
        <f t="shared" si="26"/>
        <v>0</v>
      </c>
      <c r="S31" s="35">
        <f t="shared" si="26"/>
        <v>417200</v>
      </c>
      <c r="T31" s="35">
        <f t="shared" si="26"/>
        <v>0</v>
      </c>
      <c r="U31" s="35">
        <f t="shared" si="26"/>
        <v>0</v>
      </c>
      <c r="V31" s="35">
        <f t="shared" si="26"/>
        <v>0</v>
      </c>
      <c r="W31" s="35">
        <f t="shared" si="26"/>
        <v>417200</v>
      </c>
      <c r="X31" s="35">
        <f t="shared" si="26"/>
        <v>0</v>
      </c>
      <c r="Y31" s="35">
        <f t="shared" si="26"/>
        <v>0</v>
      </c>
      <c r="Z31" s="35">
        <f t="shared" si="26"/>
        <v>0</v>
      </c>
      <c r="AA31" s="35">
        <f t="shared" si="27"/>
        <v>417200</v>
      </c>
      <c r="AB31" s="35">
        <f t="shared" si="27"/>
        <v>0</v>
      </c>
      <c r="AC31" s="35">
        <f t="shared" si="27"/>
        <v>0</v>
      </c>
      <c r="AD31" s="35">
        <f t="shared" si="27"/>
        <v>0</v>
      </c>
      <c r="AE31" s="35">
        <f t="shared" si="27"/>
        <v>417200</v>
      </c>
      <c r="AF31" s="35">
        <f t="shared" si="27"/>
        <v>0</v>
      </c>
      <c r="AG31" s="35">
        <f t="shared" si="27"/>
        <v>0</v>
      </c>
      <c r="AH31" s="35">
        <f t="shared" si="27"/>
        <v>0</v>
      </c>
      <c r="AI31" s="35">
        <f t="shared" si="27"/>
        <v>417200</v>
      </c>
      <c r="AJ31" s="35">
        <f t="shared" si="27"/>
        <v>0</v>
      </c>
      <c r="AK31" s="35">
        <f t="shared" si="28"/>
        <v>0</v>
      </c>
      <c r="AL31" s="35">
        <f t="shared" si="28"/>
        <v>0</v>
      </c>
      <c r="AM31" s="35">
        <f t="shared" si="28"/>
        <v>417200</v>
      </c>
      <c r="AN31" s="103">
        <f t="shared" si="2"/>
        <v>1</v>
      </c>
      <c r="AO31" s="331"/>
      <c r="AP31" s="75">
        <f>286500+29740</f>
        <v>316240</v>
      </c>
      <c r="AT31" s="71">
        <f t="shared" si="15"/>
        <v>0</v>
      </c>
    </row>
    <row r="32" spans="2:46" s="115" customFormat="1" ht="15" x14ac:dyDescent="0.25">
      <c r="B32" s="390" t="s">
        <v>1352</v>
      </c>
      <c r="C32" s="95" t="s">
        <v>963</v>
      </c>
      <c r="D32" s="97" t="s">
        <v>759</v>
      </c>
      <c r="E32" s="97" t="s">
        <v>1406</v>
      </c>
      <c r="F32" s="95" t="s">
        <v>1236</v>
      </c>
      <c r="G32" s="75">
        <v>417200</v>
      </c>
      <c r="H32" s="75"/>
      <c r="I32" s="75"/>
      <c r="J32" s="75"/>
      <c r="K32" s="75">
        <f>SUM(G32:J32)</f>
        <v>417200</v>
      </c>
      <c r="L32" s="75"/>
      <c r="M32" s="75"/>
      <c r="N32" s="75"/>
      <c r="O32" s="75">
        <f>SUM(K32:N32)</f>
        <v>417200</v>
      </c>
      <c r="P32" s="75"/>
      <c r="Q32" s="75"/>
      <c r="R32" s="75"/>
      <c r="S32" s="278">
        <f>SUM(O32:R32)</f>
        <v>417200</v>
      </c>
      <c r="T32" s="75"/>
      <c r="U32" s="75"/>
      <c r="V32" s="75"/>
      <c r="W32" s="75">
        <f>SUM(S32:V32)</f>
        <v>417200</v>
      </c>
      <c r="X32" s="75"/>
      <c r="Y32" s="75"/>
      <c r="Z32" s="75"/>
      <c r="AA32" s="75">
        <f>SUM(W32:Z32)</f>
        <v>417200</v>
      </c>
      <c r="AB32" s="75"/>
      <c r="AC32" s="75"/>
      <c r="AD32" s="75"/>
      <c r="AE32" s="75">
        <f>SUM(AA32:AD32)</f>
        <v>417200</v>
      </c>
      <c r="AF32" s="75"/>
      <c r="AG32" s="75"/>
      <c r="AH32" s="75"/>
      <c r="AI32" s="75">
        <f>SUM(AE32:AH32)</f>
        <v>417200</v>
      </c>
      <c r="AJ32" s="75"/>
      <c r="AK32" s="75"/>
      <c r="AL32" s="75"/>
      <c r="AM32" s="75">
        <f>SUM(AI32:AL32)</f>
        <v>417200</v>
      </c>
      <c r="AN32" s="103">
        <f t="shared" si="2"/>
        <v>1</v>
      </c>
      <c r="AO32" s="331"/>
      <c r="AP32" s="84">
        <f>AP34+AP55+AP66+AP74+AP84+AP96+AP113+AP323+AP164+AP201+AP76</f>
        <v>95517098.680000007</v>
      </c>
      <c r="AT32" s="71">
        <f t="shared" si="15"/>
        <v>0</v>
      </c>
    </row>
    <row r="33" spans="2:46" s="101" customFormat="1" ht="15" x14ac:dyDescent="0.25">
      <c r="B33" s="381" t="s">
        <v>964</v>
      </c>
      <c r="C33" s="82" t="s">
        <v>12</v>
      </c>
      <c r="D33" s="82"/>
      <c r="E33" s="82"/>
      <c r="F33" s="82"/>
      <c r="G33" s="84">
        <f>G35+G56+G67+G75+G85+G100+G114+G136+G177+G202+G77</f>
        <v>103448944.06999999</v>
      </c>
      <c r="H33" s="84">
        <f>H35+H56+H67+H75+H85+H100+H114+H136+H177+H202+H77</f>
        <v>637643.43000000005</v>
      </c>
      <c r="I33" s="84">
        <f>I35+I56+I67+I75+I85+I100+I114+I136+I177+I202+I77</f>
        <v>0</v>
      </c>
      <c r="J33" s="84">
        <f>J35+J56+J67+J75+J85+J100+J114+J136+J177+J202+J77</f>
        <v>5679828.3200000003</v>
      </c>
      <c r="K33" s="84">
        <f t="shared" ref="K33:AM33" si="29">K35+K56+K67+K75+K85+K100+K114+K136+K177+K202+K77+K243</f>
        <v>109766415.81999999</v>
      </c>
      <c r="L33" s="84">
        <f t="shared" si="29"/>
        <v>0</v>
      </c>
      <c r="M33" s="84">
        <f t="shared" si="29"/>
        <v>26531070</v>
      </c>
      <c r="N33" s="84">
        <f t="shared" si="29"/>
        <v>1084431.26</v>
      </c>
      <c r="O33" s="84">
        <f t="shared" si="29"/>
        <v>137381917.08000001</v>
      </c>
      <c r="P33" s="84">
        <f t="shared" si="29"/>
        <v>-162146.41</v>
      </c>
      <c r="Q33" s="84">
        <f t="shared" si="29"/>
        <v>0</v>
      </c>
      <c r="R33" s="84">
        <f t="shared" si="29"/>
        <v>18996910.010000002</v>
      </c>
      <c r="S33" s="84">
        <f t="shared" si="29"/>
        <v>156216680.68000001</v>
      </c>
      <c r="T33" s="84">
        <f t="shared" si="29"/>
        <v>0</v>
      </c>
      <c r="U33" s="84">
        <f t="shared" si="29"/>
        <v>0</v>
      </c>
      <c r="V33" s="84">
        <f t="shared" si="29"/>
        <v>0</v>
      </c>
      <c r="W33" s="84">
        <f t="shared" si="29"/>
        <v>102216680.68000001</v>
      </c>
      <c r="X33" s="84">
        <f t="shared" si="29"/>
        <v>0</v>
      </c>
      <c r="Y33" s="84">
        <f t="shared" si="29"/>
        <v>0</v>
      </c>
      <c r="Z33" s="84">
        <f t="shared" si="29"/>
        <v>0</v>
      </c>
      <c r="AA33" s="84">
        <f t="shared" si="29"/>
        <v>102216680.68000001</v>
      </c>
      <c r="AB33" s="84">
        <f t="shared" si="29"/>
        <v>0</v>
      </c>
      <c r="AC33" s="84">
        <f t="shared" si="29"/>
        <v>0</v>
      </c>
      <c r="AD33" s="84">
        <f t="shared" si="29"/>
        <v>0</v>
      </c>
      <c r="AE33" s="84">
        <f t="shared" si="29"/>
        <v>102216680.68000001</v>
      </c>
      <c r="AF33" s="84">
        <f t="shared" si="29"/>
        <v>0</v>
      </c>
      <c r="AG33" s="84">
        <f t="shared" si="29"/>
        <v>0</v>
      </c>
      <c r="AH33" s="84">
        <f t="shared" si="29"/>
        <v>0</v>
      </c>
      <c r="AI33" s="84">
        <f t="shared" si="29"/>
        <v>102216680.68000001</v>
      </c>
      <c r="AJ33" s="84">
        <f t="shared" si="29"/>
        <v>0</v>
      </c>
      <c r="AK33" s="84">
        <f t="shared" si="29"/>
        <v>0</v>
      </c>
      <c r="AL33" s="84">
        <f t="shared" si="29"/>
        <v>0</v>
      </c>
      <c r="AM33" s="84">
        <f t="shared" si="29"/>
        <v>102216680.68000001</v>
      </c>
      <c r="AN33" s="103">
        <f t="shared" si="2"/>
        <v>1</v>
      </c>
      <c r="AO33" s="225">
        <f>G33/273486311.21*100</f>
        <v>37.83</v>
      </c>
      <c r="AP33" s="220">
        <f>AP34</f>
        <v>67148145</v>
      </c>
      <c r="AT33" s="71">
        <f t="shared" si="15"/>
        <v>7549735.1399999997</v>
      </c>
    </row>
    <row r="34" spans="2:46" s="32" customFormat="1" ht="25.5" customHeight="1" x14ac:dyDescent="0.25">
      <c r="B34" s="388" t="s">
        <v>152</v>
      </c>
      <c r="C34" s="46" t="s">
        <v>12</v>
      </c>
      <c r="D34" s="46" t="s">
        <v>760</v>
      </c>
      <c r="E34" s="46"/>
      <c r="F34" s="46"/>
      <c r="G34" s="220">
        <f t="shared" ref="G34:AM34" si="30">G35</f>
        <v>66343779.170000002</v>
      </c>
      <c r="H34" s="220">
        <f t="shared" si="30"/>
        <v>0</v>
      </c>
      <c r="I34" s="220">
        <f t="shared" si="30"/>
        <v>0</v>
      </c>
      <c r="J34" s="220">
        <f t="shared" si="30"/>
        <v>0</v>
      </c>
      <c r="K34" s="220">
        <f t="shared" si="30"/>
        <v>66343779.170000002</v>
      </c>
      <c r="L34" s="220">
        <f t="shared" si="30"/>
        <v>0</v>
      </c>
      <c r="M34" s="220">
        <f t="shared" si="30"/>
        <v>0</v>
      </c>
      <c r="N34" s="220">
        <f t="shared" si="30"/>
        <v>182800</v>
      </c>
      <c r="O34" s="220">
        <f t="shared" si="30"/>
        <v>66526579.170000002</v>
      </c>
      <c r="P34" s="220">
        <f t="shared" si="30"/>
        <v>0</v>
      </c>
      <c r="Q34" s="220">
        <f t="shared" si="30"/>
        <v>0</v>
      </c>
      <c r="R34" s="220">
        <f t="shared" si="30"/>
        <v>446159.73</v>
      </c>
      <c r="S34" s="220">
        <f t="shared" si="30"/>
        <v>66972738.899999999</v>
      </c>
      <c r="T34" s="220">
        <f t="shared" si="30"/>
        <v>0</v>
      </c>
      <c r="U34" s="220">
        <f t="shared" si="30"/>
        <v>0</v>
      </c>
      <c r="V34" s="220">
        <f t="shared" si="30"/>
        <v>0</v>
      </c>
      <c r="W34" s="220">
        <f t="shared" si="30"/>
        <v>66972738.899999999</v>
      </c>
      <c r="X34" s="220">
        <f t="shared" si="30"/>
        <v>0</v>
      </c>
      <c r="Y34" s="220">
        <f t="shared" si="30"/>
        <v>0</v>
      </c>
      <c r="Z34" s="220">
        <f t="shared" si="30"/>
        <v>0</v>
      </c>
      <c r="AA34" s="220">
        <f t="shared" si="30"/>
        <v>66972738.899999999</v>
      </c>
      <c r="AB34" s="220">
        <f t="shared" si="30"/>
        <v>0</v>
      </c>
      <c r="AC34" s="220">
        <f t="shared" si="30"/>
        <v>0</v>
      </c>
      <c r="AD34" s="220">
        <f t="shared" si="30"/>
        <v>0</v>
      </c>
      <c r="AE34" s="220">
        <f t="shared" si="30"/>
        <v>66972738.899999999</v>
      </c>
      <c r="AF34" s="220">
        <f t="shared" si="30"/>
        <v>0</v>
      </c>
      <c r="AG34" s="220">
        <f t="shared" si="30"/>
        <v>0</v>
      </c>
      <c r="AH34" s="220">
        <f t="shared" si="30"/>
        <v>0</v>
      </c>
      <c r="AI34" s="220">
        <f t="shared" si="30"/>
        <v>66972738.899999999</v>
      </c>
      <c r="AJ34" s="220">
        <f t="shared" si="30"/>
        <v>0</v>
      </c>
      <c r="AK34" s="220">
        <f t="shared" si="30"/>
        <v>0</v>
      </c>
      <c r="AL34" s="220">
        <f t="shared" si="30"/>
        <v>0</v>
      </c>
      <c r="AM34" s="220">
        <f t="shared" si="30"/>
        <v>66972738.899999999</v>
      </c>
      <c r="AN34" s="103">
        <f t="shared" si="2"/>
        <v>1</v>
      </c>
      <c r="AO34" s="225"/>
      <c r="AP34" s="47">
        <f>AP35+AP38+AP45+AP48+AP51+AP170+AP167</f>
        <v>67148145</v>
      </c>
      <c r="AT34" s="71">
        <f t="shared" si="15"/>
        <v>-628959.73</v>
      </c>
    </row>
    <row r="35" spans="2:46" s="32" customFormat="1" ht="14.25" customHeight="1" x14ac:dyDescent="0.25">
      <c r="B35" s="388" t="s">
        <v>1413</v>
      </c>
      <c r="C35" s="46" t="s">
        <v>12</v>
      </c>
      <c r="D35" s="46" t="s">
        <v>760</v>
      </c>
      <c r="E35" s="46" t="s">
        <v>1414</v>
      </c>
      <c r="F35" s="47"/>
      <c r="G35" s="47">
        <f>G36+G39+G46+G49+G165+G52+G168</f>
        <v>66343779.170000002</v>
      </c>
      <c r="H35" s="47">
        <f>H36+H39+H46+H49+H165+H52+H168</f>
        <v>0</v>
      </c>
      <c r="I35" s="47">
        <f>I36+I39+I46+I49+I165+I52+I168</f>
        <v>0</v>
      </c>
      <c r="J35" s="47">
        <f>J36+J39+J46+J49+J165+J52+J168</f>
        <v>0</v>
      </c>
      <c r="K35" s="47">
        <f>K36+K39+K46+K49+K165+K52+K168</f>
        <v>66343779.170000002</v>
      </c>
      <c r="L35" s="47">
        <f>L36+L39+L46+L49+L165+L52+L168+L171</f>
        <v>0</v>
      </c>
      <c r="M35" s="47">
        <f>M36+M39+M46+M49+M52</f>
        <v>0</v>
      </c>
      <c r="N35" s="47">
        <f t="shared" ref="N35:AM35" si="31">N36+N39+N46+N49+N52</f>
        <v>182800</v>
      </c>
      <c r="O35" s="47">
        <f t="shared" si="31"/>
        <v>66526579.170000002</v>
      </c>
      <c r="P35" s="47">
        <f t="shared" si="31"/>
        <v>0</v>
      </c>
      <c r="Q35" s="47">
        <f t="shared" si="31"/>
        <v>0</v>
      </c>
      <c r="R35" s="47">
        <f t="shared" si="31"/>
        <v>446159.73</v>
      </c>
      <c r="S35" s="47">
        <f t="shared" si="31"/>
        <v>66972738.899999999</v>
      </c>
      <c r="T35" s="47">
        <f t="shared" si="31"/>
        <v>0</v>
      </c>
      <c r="U35" s="47">
        <f t="shared" si="31"/>
        <v>0</v>
      </c>
      <c r="V35" s="47">
        <f t="shared" si="31"/>
        <v>0</v>
      </c>
      <c r="W35" s="47">
        <f t="shared" si="31"/>
        <v>66972738.899999999</v>
      </c>
      <c r="X35" s="47">
        <f t="shared" si="31"/>
        <v>0</v>
      </c>
      <c r="Y35" s="47">
        <f t="shared" si="31"/>
        <v>0</v>
      </c>
      <c r="Z35" s="47">
        <f t="shared" si="31"/>
        <v>0</v>
      </c>
      <c r="AA35" s="47">
        <f t="shared" si="31"/>
        <v>66972738.899999999</v>
      </c>
      <c r="AB35" s="47">
        <f t="shared" si="31"/>
        <v>0</v>
      </c>
      <c r="AC35" s="47">
        <f t="shared" si="31"/>
        <v>0</v>
      </c>
      <c r="AD35" s="47">
        <f t="shared" si="31"/>
        <v>0</v>
      </c>
      <c r="AE35" s="47">
        <f t="shared" si="31"/>
        <v>66972738.899999999</v>
      </c>
      <c r="AF35" s="47">
        <f t="shared" si="31"/>
        <v>0</v>
      </c>
      <c r="AG35" s="47">
        <f t="shared" si="31"/>
        <v>0</v>
      </c>
      <c r="AH35" s="47">
        <f t="shared" si="31"/>
        <v>0</v>
      </c>
      <c r="AI35" s="47">
        <f t="shared" si="31"/>
        <v>66972738.899999999</v>
      </c>
      <c r="AJ35" s="47">
        <f t="shared" si="31"/>
        <v>0</v>
      </c>
      <c r="AK35" s="47">
        <f t="shared" si="31"/>
        <v>0</v>
      </c>
      <c r="AL35" s="47">
        <f t="shared" si="31"/>
        <v>0</v>
      </c>
      <c r="AM35" s="47">
        <f t="shared" si="31"/>
        <v>66972738.899999999</v>
      </c>
      <c r="AN35" s="103">
        <f t="shared" si="2"/>
        <v>1</v>
      </c>
      <c r="AO35" s="225"/>
      <c r="AP35" s="30">
        <f>AP36</f>
        <v>1120470</v>
      </c>
      <c r="AT35" s="71">
        <f t="shared" si="15"/>
        <v>-628959.73</v>
      </c>
    </row>
    <row r="36" spans="2:46" s="32" customFormat="1" ht="15" x14ac:dyDescent="0.25">
      <c r="B36" s="382" t="s">
        <v>947</v>
      </c>
      <c r="C36" s="29" t="s">
        <v>12</v>
      </c>
      <c r="D36" s="29" t="s">
        <v>760</v>
      </c>
      <c r="E36" s="29" t="s">
        <v>1405</v>
      </c>
      <c r="F36" s="29"/>
      <c r="G36" s="30">
        <f t="shared" ref="G36:P37" si="32">G37</f>
        <v>1074980</v>
      </c>
      <c r="H36" s="30">
        <f t="shared" si="32"/>
        <v>0</v>
      </c>
      <c r="I36" s="30">
        <f t="shared" si="32"/>
        <v>0</v>
      </c>
      <c r="J36" s="30">
        <f t="shared" si="32"/>
        <v>0</v>
      </c>
      <c r="K36" s="30">
        <f t="shared" si="32"/>
        <v>1074980</v>
      </c>
      <c r="L36" s="30">
        <f t="shared" si="32"/>
        <v>0</v>
      </c>
      <c r="M36" s="30">
        <f t="shared" si="32"/>
        <v>0</v>
      </c>
      <c r="N36" s="30">
        <f t="shared" si="32"/>
        <v>0</v>
      </c>
      <c r="O36" s="30">
        <f t="shared" si="32"/>
        <v>1074980</v>
      </c>
      <c r="P36" s="30">
        <f t="shared" si="32"/>
        <v>0</v>
      </c>
      <c r="Q36" s="30">
        <f t="shared" ref="Q36:Z37" si="33">Q37</f>
        <v>0</v>
      </c>
      <c r="R36" s="30">
        <f t="shared" si="33"/>
        <v>-106000</v>
      </c>
      <c r="S36" s="30">
        <f t="shared" si="33"/>
        <v>968980</v>
      </c>
      <c r="T36" s="30">
        <f t="shared" si="33"/>
        <v>0</v>
      </c>
      <c r="U36" s="30">
        <f t="shared" si="33"/>
        <v>0</v>
      </c>
      <c r="V36" s="30">
        <f t="shared" si="33"/>
        <v>0</v>
      </c>
      <c r="W36" s="30">
        <f t="shared" si="33"/>
        <v>968980</v>
      </c>
      <c r="X36" s="30">
        <f t="shared" si="33"/>
        <v>0</v>
      </c>
      <c r="Y36" s="30">
        <f t="shared" si="33"/>
        <v>0</v>
      </c>
      <c r="Z36" s="30">
        <f t="shared" si="33"/>
        <v>0</v>
      </c>
      <c r="AA36" s="30">
        <f t="shared" ref="AA36:AJ37" si="34">AA37</f>
        <v>968980</v>
      </c>
      <c r="AB36" s="30">
        <f t="shared" si="34"/>
        <v>0</v>
      </c>
      <c r="AC36" s="30">
        <f t="shared" si="34"/>
        <v>0</v>
      </c>
      <c r="AD36" s="30">
        <f t="shared" si="34"/>
        <v>0</v>
      </c>
      <c r="AE36" s="30">
        <f t="shared" si="34"/>
        <v>968980</v>
      </c>
      <c r="AF36" s="30">
        <f t="shared" si="34"/>
        <v>0</v>
      </c>
      <c r="AG36" s="30">
        <f t="shared" si="34"/>
        <v>0</v>
      </c>
      <c r="AH36" s="30">
        <f t="shared" si="34"/>
        <v>0</v>
      </c>
      <c r="AI36" s="30">
        <f t="shared" si="34"/>
        <v>968980</v>
      </c>
      <c r="AJ36" s="30">
        <f t="shared" si="34"/>
        <v>0</v>
      </c>
      <c r="AK36" s="30">
        <f t="shared" ref="AK36:AM37" si="35">AK37</f>
        <v>0</v>
      </c>
      <c r="AL36" s="30">
        <f t="shared" si="35"/>
        <v>0</v>
      </c>
      <c r="AM36" s="30">
        <f t="shared" si="35"/>
        <v>968980</v>
      </c>
      <c r="AN36" s="103">
        <f t="shared" si="2"/>
        <v>1</v>
      </c>
      <c r="AO36" s="225"/>
      <c r="AP36" s="30">
        <f>AP37</f>
        <v>1120470</v>
      </c>
      <c r="AT36" s="71">
        <f t="shared" si="15"/>
        <v>106000</v>
      </c>
    </row>
    <row r="37" spans="2:46" s="104" customFormat="1" ht="28.5" customHeight="1" x14ac:dyDescent="0.25">
      <c r="B37" s="389" t="s">
        <v>1349</v>
      </c>
      <c r="C37" s="29" t="s">
        <v>12</v>
      </c>
      <c r="D37" s="29" t="s">
        <v>760</v>
      </c>
      <c r="E37" s="29" t="s">
        <v>1405</v>
      </c>
      <c r="F37" s="95" t="s">
        <v>1097</v>
      </c>
      <c r="G37" s="30">
        <f t="shared" si="32"/>
        <v>1074980</v>
      </c>
      <c r="H37" s="30">
        <f t="shared" si="32"/>
        <v>0</v>
      </c>
      <c r="I37" s="30">
        <f t="shared" si="32"/>
        <v>0</v>
      </c>
      <c r="J37" s="30">
        <f t="shared" si="32"/>
        <v>0</v>
      </c>
      <c r="K37" s="30">
        <f t="shared" si="32"/>
        <v>1074980</v>
      </c>
      <c r="L37" s="30">
        <f t="shared" si="32"/>
        <v>0</v>
      </c>
      <c r="M37" s="30">
        <f t="shared" si="32"/>
        <v>0</v>
      </c>
      <c r="N37" s="30">
        <f t="shared" si="32"/>
        <v>0</v>
      </c>
      <c r="O37" s="30">
        <f t="shared" si="32"/>
        <v>1074980</v>
      </c>
      <c r="P37" s="30">
        <f t="shared" si="32"/>
        <v>0</v>
      </c>
      <c r="Q37" s="30">
        <f t="shared" si="33"/>
        <v>0</v>
      </c>
      <c r="R37" s="30">
        <f t="shared" si="33"/>
        <v>-106000</v>
      </c>
      <c r="S37" s="30">
        <f t="shared" si="33"/>
        <v>968980</v>
      </c>
      <c r="T37" s="30">
        <f t="shared" si="33"/>
        <v>0</v>
      </c>
      <c r="U37" s="30">
        <f t="shared" si="33"/>
        <v>0</v>
      </c>
      <c r="V37" s="30">
        <f t="shared" si="33"/>
        <v>0</v>
      </c>
      <c r="W37" s="30">
        <f t="shared" si="33"/>
        <v>968980</v>
      </c>
      <c r="X37" s="30">
        <f t="shared" si="33"/>
        <v>0</v>
      </c>
      <c r="Y37" s="30">
        <f t="shared" si="33"/>
        <v>0</v>
      </c>
      <c r="Z37" s="30">
        <f t="shared" si="33"/>
        <v>0</v>
      </c>
      <c r="AA37" s="30">
        <f t="shared" si="34"/>
        <v>968980</v>
      </c>
      <c r="AB37" s="30">
        <f t="shared" si="34"/>
        <v>0</v>
      </c>
      <c r="AC37" s="30">
        <f t="shared" si="34"/>
        <v>0</v>
      </c>
      <c r="AD37" s="30">
        <f t="shared" si="34"/>
        <v>0</v>
      </c>
      <c r="AE37" s="30">
        <f t="shared" si="34"/>
        <v>968980</v>
      </c>
      <c r="AF37" s="30">
        <f t="shared" si="34"/>
        <v>0</v>
      </c>
      <c r="AG37" s="30">
        <f t="shared" si="34"/>
        <v>0</v>
      </c>
      <c r="AH37" s="30">
        <f t="shared" si="34"/>
        <v>0</v>
      </c>
      <c r="AI37" s="30">
        <f t="shared" si="34"/>
        <v>968980</v>
      </c>
      <c r="AJ37" s="30">
        <f t="shared" si="34"/>
        <v>0</v>
      </c>
      <c r="AK37" s="30">
        <f t="shared" si="35"/>
        <v>0</v>
      </c>
      <c r="AL37" s="30">
        <f t="shared" si="35"/>
        <v>0</v>
      </c>
      <c r="AM37" s="30">
        <f t="shared" si="35"/>
        <v>968980</v>
      </c>
      <c r="AN37" s="103">
        <f t="shared" si="2"/>
        <v>1</v>
      </c>
      <c r="AO37" s="225"/>
      <c r="AP37" s="75">
        <f>1962530-711560-130500</f>
        <v>1120470</v>
      </c>
      <c r="AT37" s="71">
        <f t="shared" si="15"/>
        <v>106000</v>
      </c>
    </row>
    <row r="38" spans="2:46" s="115" customFormat="1" ht="15" x14ac:dyDescent="0.25">
      <c r="B38" s="390" t="s">
        <v>1350</v>
      </c>
      <c r="C38" s="97" t="s">
        <v>12</v>
      </c>
      <c r="D38" s="97" t="s">
        <v>760</v>
      </c>
      <c r="E38" s="97" t="s">
        <v>1405</v>
      </c>
      <c r="F38" s="95" t="s">
        <v>1117</v>
      </c>
      <c r="G38" s="75">
        <f>773100+146600+155280</f>
        <v>1074980</v>
      </c>
      <c r="H38" s="75"/>
      <c r="I38" s="75"/>
      <c r="J38" s="75"/>
      <c r="K38" s="75">
        <f>SUM(G38:J38)</f>
        <v>1074980</v>
      </c>
      <c r="L38" s="75"/>
      <c r="M38" s="75"/>
      <c r="N38" s="75"/>
      <c r="O38" s="75">
        <f>SUM(K38:N38)</f>
        <v>1074980</v>
      </c>
      <c r="P38" s="75"/>
      <c r="Q38" s="75"/>
      <c r="R38" s="75">
        <v>-106000</v>
      </c>
      <c r="S38" s="278">
        <f>SUM(O38:R38)</f>
        <v>968980</v>
      </c>
      <c r="T38" s="75"/>
      <c r="U38" s="75"/>
      <c r="V38" s="75"/>
      <c r="W38" s="75">
        <f>SUM(S38:V38)</f>
        <v>968980</v>
      </c>
      <c r="X38" s="75"/>
      <c r="Y38" s="75"/>
      <c r="Z38" s="75"/>
      <c r="AA38" s="75">
        <f>SUM(W38:Z38)</f>
        <v>968980</v>
      </c>
      <c r="AB38" s="75"/>
      <c r="AC38" s="75"/>
      <c r="AD38" s="75"/>
      <c r="AE38" s="75">
        <f>SUM(AA38:AD38)</f>
        <v>968980</v>
      </c>
      <c r="AF38" s="75"/>
      <c r="AG38" s="75"/>
      <c r="AH38" s="75"/>
      <c r="AI38" s="75">
        <f>SUM(AE38:AH38)</f>
        <v>968980</v>
      </c>
      <c r="AJ38" s="75"/>
      <c r="AK38" s="75"/>
      <c r="AL38" s="75"/>
      <c r="AM38" s="75">
        <f>SUM(AI38:AL38)</f>
        <v>968980</v>
      </c>
      <c r="AN38" s="103">
        <f t="shared" si="2"/>
        <v>1</v>
      </c>
      <c r="AO38" s="331"/>
      <c r="AP38" s="30">
        <f>AP39+AP41+AP43</f>
        <v>54836815</v>
      </c>
      <c r="AT38" s="71">
        <f t="shared" si="15"/>
        <v>106000</v>
      </c>
    </row>
    <row r="39" spans="2:46" s="32" customFormat="1" ht="15" x14ac:dyDescent="0.25">
      <c r="B39" s="382" t="s">
        <v>11</v>
      </c>
      <c r="C39" s="29" t="s">
        <v>12</v>
      </c>
      <c r="D39" s="29" t="s">
        <v>760</v>
      </c>
      <c r="E39" s="29" t="s">
        <v>1404</v>
      </c>
      <c r="F39" s="29"/>
      <c r="G39" s="30">
        <f t="shared" ref="G39:AM39" si="36">G40+G42+G44</f>
        <v>54695939.170000002</v>
      </c>
      <c r="H39" s="30">
        <f t="shared" si="36"/>
        <v>0</v>
      </c>
      <c r="I39" s="30">
        <f t="shared" si="36"/>
        <v>0</v>
      </c>
      <c r="J39" s="30">
        <f t="shared" si="36"/>
        <v>0</v>
      </c>
      <c r="K39" s="30">
        <f t="shared" si="36"/>
        <v>54695939.170000002</v>
      </c>
      <c r="L39" s="30">
        <f t="shared" si="36"/>
        <v>0</v>
      </c>
      <c r="M39" s="30">
        <f t="shared" si="36"/>
        <v>0</v>
      </c>
      <c r="N39" s="30">
        <f t="shared" si="36"/>
        <v>132800</v>
      </c>
      <c r="O39" s="30">
        <f t="shared" si="36"/>
        <v>54828739.170000002</v>
      </c>
      <c r="P39" s="30">
        <f t="shared" si="36"/>
        <v>0</v>
      </c>
      <c r="Q39" s="30">
        <f t="shared" si="36"/>
        <v>0</v>
      </c>
      <c r="R39" s="30">
        <f t="shared" si="36"/>
        <v>552159.73</v>
      </c>
      <c r="S39" s="30">
        <f t="shared" si="36"/>
        <v>55380898.899999999</v>
      </c>
      <c r="T39" s="30">
        <f t="shared" si="36"/>
        <v>0</v>
      </c>
      <c r="U39" s="30">
        <f t="shared" si="36"/>
        <v>0</v>
      </c>
      <c r="V39" s="30">
        <f t="shared" si="36"/>
        <v>0</v>
      </c>
      <c r="W39" s="30">
        <f t="shared" si="36"/>
        <v>55380898.899999999</v>
      </c>
      <c r="X39" s="30">
        <f t="shared" si="36"/>
        <v>0</v>
      </c>
      <c r="Y39" s="30">
        <f t="shared" si="36"/>
        <v>0</v>
      </c>
      <c r="Z39" s="30">
        <f t="shared" si="36"/>
        <v>0</v>
      </c>
      <c r="AA39" s="30">
        <f t="shared" si="36"/>
        <v>55380898.899999999</v>
      </c>
      <c r="AB39" s="30">
        <f t="shared" si="36"/>
        <v>0</v>
      </c>
      <c r="AC39" s="30">
        <f t="shared" si="36"/>
        <v>0</v>
      </c>
      <c r="AD39" s="30">
        <f t="shared" si="36"/>
        <v>0</v>
      </c>
      <c r="AE39" s="30">
        <f t="shared" si="36"/>
        <v>55380898.899999999</v>
      </c>
      <c r="AF39" s="30">
        <f t="shared" si="36"/>
        <v>0</v>
      </c>
      <c r="AG39" s="30">
        <f t="shared" si="36"/>
        <v>0</v>
      </c>
      <c r="AH39" s="30">
        <f t="shared" si="36"/>
        <v>0</v>
      </c>
      <c r="AI39" s="30">
        <f t="shared" si="36"/>
        <v>55380898.899999999</v>
      </c>
      <c r="AJ39" s="30">
        <f t="shared" si="36"/>
        <v>0</v>
      </c>
      <c r="AK39" s="30">
        <f t="shared" si="36"/>
        <v>0</v>
      </c>
      <c r="AL39" s="30">
        <f t="shared" si="36"/>
        <v>0</v>
      </c>
      <c r="AM39" s="30">
        <f t="shared" si="36"/>
        <v>55380898.899999999</v>
      </c>
      <c r="AN39" s="103">
        <f t="shared" si="2"/>
        <v>1</v>
      </c>
      <c r="AO39" s="225"/>
      <c r="AP39" s="30">
        <f>AP40</f>
        <v>41178417</v>
      </c>
      <c r="AT39" s="71">
        <f t="shared" si="15"/>
        <v>-684959.73</v>
      </c>
    </row>
    <row r="40" spans="2:46" s="104" customFormat="1" ht="27" customHeight="1" x14ac:dyDescent="0.25">
      <c r="B40" s="389" t="s">
        <v>1349</v>
      </c>
      <c r="C40" s="29" t="s">
        <v>12</v>
      </c>
      <c r="D40" s="29" t="s">
        <v>760</v>
      </c>
      <c r="E40" s="29" t="s">
        <v>1404</v>
      </c>
      <c r="F40" s="34" t="s">
        <v>1097</v>
      </c>
      <c r="G40" s="30">
        <f t="shared" ref="G40:AM40" si="37">G41</f>
        <v>41179670</v>
      </c>
      <c r="H40" s="30">
        <f t="shared" si="37"/>
        <v>0</v>
      </c>
      <c r="I40" s="30">
        <f t="shared" si="37"/>
        <v>0</v>
      </c>
      <c r="J40" s="30">
        <f t="shared" si="37"/>
        <v>0</v>
      </c>
      <c r="K40" s="30">
        <f t="shared" si="37"/>
        <v>41179670</v>
      </c>
      <c r="L40" s="30">
        <f t="shared" si="37"/>
        <v>0</v>
      </c>
      <c r="M40" s="30">
        <f t="shared" si="37"/>
        <v>0</v>
      </c>
      <c r="N40" s="30">
        <f t="shared" si="37"/>
        <v>132800</v>
      </c>
      <c r="O40" s="30">
        <f t="shared" si="37"/>
        <v>41312470</v>
      </c>
      <c r="P40" s="30">
        <f t="shared" si="37"/>
        <v>0</v>
      </c>
      <c r="Q40" s="30">
        <f t="shared" si="37"/>
        <v>0</v>
      </c>
      <c r="R40" s="30">
        <f t="shared" si="37"/>
        <v>535474.73</v>
      </c>
      <c r="S40" s="30">
        <f t="shared" si="37"/>
        <v>41847944.729999997</v>
      </c>
      <c r="T40" s="30">
        <f t="shared" si="37"/>
        <v>0</v>
      </c>
      <c r="U40" s="30">
        <f t="shared" si="37"/>
        <v>0</v>
      </c>
      <c r="V40" s="30">
        <f t="shared" si="37"/>
        <v>0</v>
      </c>
      <c r="W40" s="30">
        <f t="shared" si="37"/>
        <v>41847944.729999997</v>
      </c>
      <c r="X40" s="30">
        <f t="shared" si="37"/>
        <v>0</v>
      </c>
      <c r="Y40" s="30">
        <f t="shared" si="37"/>
        <v>0</v>
      </c>
      <c r="Z40" s="30">
        <f t="shared" si="37"/>
        <v>0</v>
      </c>
      <c r="AA40" s="30">
        <f t="shared" si="37"/>
        <v>41847944.729999997</v>
      </c>
      <c r="AB40" s="30">
        <f t="shared" si="37"/>
        <v>0</v>
      </c>
      <c r="AC40" s="30">
        <f t="shared" si="37"/>
        <v>0</v>
      </c>
      <c r="AD40" s="30">
        <f t="shared" si="37"/>
        <v>0</v>
      </c>
      <c r="AE40" s="30">
        <f t="shared" si="37"/>
        <v>41847944.729999997</v>
      </c>
      <c r="AF40" s="30">
        <f t="shared" si="37"/>
        <v>0</v>
      </c>
      <c r="AG40" s="30">
        <f t="shared" si="37"/>
        <v>0</v>
      </c>
      <c r="AH40" s="30">
        <f t="shared" si="37"/>
        <v>0</v>
      </c>
      <c r="AI40" s="30">
        <f t="shared" si="37"/>
        <v>41847944.729999997</v>
      </c>
      <c r="AJ40" s="30">
        <f t="shared" si="37"/>
        <v>0</v>
      </c>
      <c r="AK40" s="30">
        <f t="shared" si="37"/>
        <v>0</v>
      </c>
      <c r="AL40" s="30">
        <f t="shared" si="37"/>
        <v>0</v>
      </c>
      <c r="AM40" s="30">
        <f t="shared" si="37"/>
        <v>41847944.729999997</v>
      </c>
      <c r="AN40" s="103">
        <f t="shared" si="2"/>
        <v>1</v>
      </c>
      <c r="AO40" s="225"/>
      <c r="AP40" s="75">
        <f>49730810-7856730-1722260+619800+245972+10+351540-100000-90725</f>
        <v>41178417</v>
      </c>
      <c r="AT40" s="71">
        <f t="shared" si="15"/>
        <v>-668274.73</v>
      </c>
    </row>
    <row r="41" spans="2:46" s="115" customFormat="1" ht="15" x14ac:dyDescent="0.25">
      <c r="B41" s="390" t="s">
        <v>1350</v>
      </c>
      <c r="C41" s="97" t="s">
        <v>12</v>
      </c>
      <c r="D41" s="97" t="s">
        <v>760</v>
      </c>
      <c r="E41" s="97" t="s">
        <v>1404</v>
      </c>
      <c r="F41" s="95" t="s">
        <v>1117</v>
      </c>
      <c r="G41" s="75">
        <f>28934810+2873410+8302000+549547+527940-8037</f>
        <v>41179670</v>
      </c>
      <c r="H41" s="75"/>
      <c r="I41" s="75"/>
      <c r="J41" s="75"/>
      <c r="K41" s="75">
        <f>SUM(G41:J41)</f>
        <v>41179670</v>
      </c>
      <c r="L41" s="75"/>
      <c r="M41" s="75"/>
      <c r="N41" s="75">
        <v>132800</v>
      </c>
      <c r="O41" s="75">
        <f>SUM(K41:N41)</f>
        <v>41312470</v>
      </c>
      <c r="P41" s="75"/>
      <c r="Q41" s="75"/>
      <c r="R41" s="75">
        <f>136000+186215.04+59259.69+154000</f>
        <v>535474.73</v>
      </c>
      <c r="S41" s="278">
        <f>SUM(O41:R41)</f>
        <v>41847944.729999997</v>
      </c>
      <c r="T41" s="75"/>
      <c r="U41" s="75"/>
      <c r="V41" s="75"/>
      <c r="W41" s="75">
        <f>SUM(S41:V41)</f>
        <v>41847944.729999997</v>
      </c>
      <c r="X41" s="75"/>
      <c r="Y41" s="75"/>
      <c r="Z41" s="75"/>
      <c r="AA41" s="75">
        <f>SUM(W41:Z41)</f>
        <v>41847944.729999997</v>
      </c>
      <c r="AB41" s="75"/>
      <c r="AC41" s="75"/>
      <c r="AD41" s="75"/>
      <c r="AE41" s="75">
        <f>SUM(AA41:AD41)</f>
        <v>41847944.729999997</v>
      </c>
      <c r="AF41" s="75"/>
      <c r="AG41" s="75"/>
      <c r="AH41" s="75"/>
      <c r="AI41" s="75">
        <f>SUM(AE41:AH41)</f>
        <v>41847944.729999997</v>
      </c>
      <c r="AJ41" s="75"/>
      <c r="AK41" s="75"/>
      <c r="AL41" s="75"/>
      <c r="AM41" s="75">
        <f>SUM(AI41:AL41)</f>
        <v>41847944.729999997</v>
      </c>
      <c r="AN41" s="103">
        <f t="shared" si="2"/>
        <v>1</v>
      </c>
      <c r="AO41" s="331"/>
      <c r="AP41" s="30">
        <f>AP42</f>
        <v>13657898</v>
      </c>
      <c r="AT41" s="71">
        <f t="shared" si="15"/>
        <v>-668274.73</v>
      </c>
    </row>
    <row r="42" spans="2:46" s="104" customFormat="1" ht="15" x14ac:dyDescent="0.25">
      <c r="B42" s="389" t="s">
        <v>1351</v>
      </c>
      <c r="C42" s="29" t="s">
        <v>12</v>
      </c>
      <c r="D42" s="29" t="s">
        <v>760</v>
      </c>
      <c r="E42" s="29" t="s">
        <v>1404</v>
      </c>
      <c r="F42" s="95" t="s">
        <v>1196</v>
      </c>
      <c r="G42" s="30">
        <f t="shared" ref="G42:AM42" si="38">G43</f>
        <v>13513754.17</v>
      </c>
      <c r="H42" s="30">
        <f t="shared" si="38"/>
        <v>0</v>
      </c>
      <c r="I42" s="30">
        <f t="shared" si="38"/>
        <v>0</v>
      </c>
      <c r="J42" s="30">
        <f t="shared" si="38"/>
        <v>0</v>
      </c>
      <c r="K42" s="30">
        <f t="shared" si="38"/>
        <v>13513754.17</v>
      </c>
      <c r="L42" s="30">
        <f t="shared" si="38"/>
        <v>0</v>
      </c>
      <c r="M42" s="30">
        <f t="shared" si="38"/>
        <v>0</v>
      </c>
      <c r="N42" s="30">
        <f t="shared" si="38"/>
        <v>0</v>
      </c>
      <c r="O42" s="30">
        <f t="shared" si="38"/>
        <v>13513754.17</v>
      </c>
      <c r="P42" s="30">
        <f t="shared" si="38"/>
        <v>0</v>
      </c>
      <c r="Q42" s="30">
        <f t="shared" si="38"/>
        <v>0</v>
      </c>
      <c r="R42" s="30">
        <f t="shared" si="38"/>
        <v>-30800</v>
      </c>
      <c r="S42" s="30">
        <f t="shared" si="38"/>
        <v>13482954.17</v>
      </c>
      <c r="T42" s="30">
        <f t="shared" si="38"/>
        <v>0</v>
      </c>
      <c r="U42" s="30">
        <f t="shared" si="38"/>
        <v>0</v>
      </c>
      <c r="V42" s="30">
        <f t="shared" si="38"/>
        <v>0</v>
      </c>
      <c r="W42" s="30">
        <f t="shared" si="38"/>
        <v>13482954.17</v>
      </c>
      <c r="X42" s="30">
        <f t="shared" si="38"/>
        <v>0</v>
      </c>
      <c r="Y42" s="30">
        <f t="shared" si="38"/>
        <v>0</v>
      </c>
      <c r="Z42" s="30">
        <f t="shared" si="38"/>
        <v>0</v>
      </c>
      <c r="AA42" s="30">
        <f t="shared" si="38"/>
        <v>13482954.17</v>
      </c>
      <c r="AB42" s="30">
        <f t="shared" si="38"/>
        <v>0</v>
      </c>
      <c r="AC42" s="30">
        <f t="shared" si="38"/>
        <v>0</v>
      </c>
      <c r="AD42" s="30">
        <f t="shared" si="38"/>
        <v>0</v>
      </c>
      <c r="AE42" s="30">
        <f t="shared" si="38"/>
        <v>13482954.17</v>
      </c>
      <c r="AF42" s="30">
        <f t="shared" si="38"/>
        <v>0</v>
      </c>
      <c r="AG42" s="30">
        <f t="shared" si="38"/>
        <v>0</v>
      </c>
      <c r="AH42" s="30">
        <f t="shared" si="38"/>
        <v>0</v>
      </c>
      <c r="AI42" s="30">
        <f t="shared" si="38"/>
        <v>13482954.17</v>
      </c>
      <c r="AJ42" s="30">
        <f t="shared" si="38"/>
        <v>0</v>
      </c>
      <c r="AK42" s="30">
        <f t="shared" si="38"/>
        <v>0</v>
      </c>
      <c r="AL42" s="30">
        <f t="shared" si="38"/>
        <v>0</v>
      </c>
      <c r="AM42" s="30">
        <f t="shared" si="38"/>
        <v>13482954.17</v>
      </c>
      <c r="AN42" s="103">
        <f t="shared" si="2"/>
        <v>1</v>
      </c>
      <c r="AO42" s="225"/>
      <c r="AP42" s="75">
        <f>13995715+1238100-73400-245972-619800-375430-351540-1000+91225</f>
        <v>13657898</v>
      </c>
      <c r="AT42" s="71">
        <f t="shared" si="15"/>
        <v>30800</v>
      </c>
    </row>
    <row r="43" spans="2:46" s="115" customFormat="1" ht="15" x14ac:dyDescent="0.25">
      <c r="B43" s="390" t="s">
        <v>1352</v>
      </c>
      <c r="C43" s="97" t="s">
        <v>12</v>
      </c>
      <c r="D43" s="97" t="s">
        <v>760</v>
      </c>
      <c r="E43" s="97" t="s">
        <v>1404</v>
      </c>
      <c r="F43" s="95" t="s">
        <v>1236</v>
      </c>
      <c r="G43" s="75">
        <f>980400+130500+10651065+342324+141254.08+167719.92+70000+324700+840000-500+10500-20000+108572.89+6022-238803.72</f>
        <v>13513754.17</v>
      </c>
      <c r="H43" s="75"/>
      <c r="I43" s="75"/>
      <c r="J43" s="75"/>
      <c r="K43" s="75">
        <f>SUM(G43:J43)</f>
        <v>13513754.17</v>
      </c>
      <c r="L43" s="75"/>
      <c r="M43" s="75"/>
      <c r="N43" s="75"/>
      <c r="O43" s="75">
        <f>SUM(K43:N43)</f>
        <v>13513754.17</v>
      </c>
      <c r="P43" s="75"/>
      <c r="Q43" s="75"/>
      <c r="R43" s="75">
        <v>-30800</v>
      </c>
      <c r="S43" s="278">
        <f>SUM(O43:R43)</f>
        <v>13482954.17</v>
      </c>
      <c r="T43" s="75"/>
      <c r="U43" s="75"/>
      <c r="V43" s="75"/>
      <c r="W43" s="75">
        <f>SUM(S43:V43)</f>
        <v>13482954.17</v>
      </c>
      <c r="X43" s="75"/>
      <c r="Y43" s="75"/>
      <c r="Z43" s="75"/>
      <c r="AA43" s="75">
        <f>SUM(W43:Z43)</f>
        <v>13482954.17</v>
      </c>
      <c r="AB43" s="75"/>
      <c r="AC43" s="75"/>
      <c r="AD43" s="75"/>
      <c r="AE43" s="75">
        <f>SUM(AA43:AD43)</f>
        <v>13482954.17</v>
      </c>
      <c r="AF43" s="75"/>
      <c r="AG43" s="75"/>
      <c r="AH43" s="75"/>
      <c r="AI43" s="75">
        <f>SUM(AE43:AH43)</f>
        <v>13482954.17</v>
      </c>
      <c r="AJ43" s="75"/>
      <c r="AK43" s="75"/>
      <c r="AL43" s="75"/>
      <c r="AM43" s="75">
        <f>SUM(AI43:AL43)</f>
        <v>13482954.17</v>
      </c>
      <c r="AN43" s="103">
        <f t="shared" si="2"/>
        <v>1</v>
      </c>
      <c r="AO43" s="331"/>
      <c r="AP43" s="30">
        <f>AP44</f>
        <v>500</v>
      </c>
      <c r="AT43" s="71">
        <f t="shared" si="15"/>
        <v>30800</v>
      </c>
    </row>
    <row r="44" spans="2:46" s="104" customFormat="1" ht="15" x14ac:dyDescent="0.25">
      <c r="B44" s="389" t="s">
        <v>1353</v>
      </c>
      <c r="C44" s="29" t="s">
        <v>12</v>
      </c>
      <c r="D44" s="29" t="s">
        <v>760</v>
      </c>
      <c r="E44" s="29" t="s">
        <v>1404</v>
      </c>
      <c r="F44" s="95" t="s">
        <v>979</v>
      </c>
      <c r="G44" s="30">
        <f t="shared" ref="G44:AM44" si="39">G45</f>
        <v>2515</v>
      </c>
      <c r="H44" s="30">
        <f t="shared" si="39"/>
        <v>0</v>
      </c>
      <c r="I44" s="30">
        <f t="shared" si="39"/>
        <v>0</v>
      </c>
      <c r="J44" s="30">
        <f t="shared" si="39"/>
        <v>0</v>
      </c>
      <c r="K44" s="30">
        <f t="shared" si="39"/>
        <v>2515</v>
      </c>
      <c r="L44" s="30">
        <f t="shared" si="39"/>
        <v>0</v>
      </c>
      <c r="M44" s="30">
        <f t="shared" si="39"/>
        <v>0</v>
      </c>
      <c r="N44" s="30">
        <f t="shared" si="39"/>
        <v>0</v>
      </c>
      <c r="O44" s="30">
        <f t="shared" si="39"/>
        <v>2515</v>
      </c>
      <c r="P44" s="30">
        <f t="shared" si="39"/>
        <v>0</v>
      </c>
      <c r="Q44" s="30">
        <f t="shared" si="39"/>
        <v>0</v>
      </c>
      <c r="R44" s="30">
        <f t="shared" si="39"/>
        <v>47485</v>
      </c>
      <c r="S44" s="30">
        <f t="shared" si="39"/>
        <v>50000</v>
      </c>
      <c r="T44" s="30">
        <f t="shared" si="39"/>
        <v>0</v>
      </c>
      <c r="U44" s="30">
        <f t="shared" si="39"/>
        <v>0</v>
      </c>
      <c r="V44" s="30">
        <f t="shared" si="39"/>
        <v>0</v>
      </c>
      <c r="W44" s="30">
        <f t="shared" si="39"/>
        <v>50000</v>
      </c>
      <c r="X44" s="30">
        <f t="shared" si="39"/>
        <v>0</v>
      </c>
      <c r="Y44" s="30">
        <f t="shared" si="39"/>
        <v>0</v>
      </c>
      <c r="Z44" s="30">
        <f t="shared" si="39"/>
        <v>0</v>
      </c>
      <c r="AA44" s="30">
        <f t="shared" si="39"/>
        <v>50000</v>
      </c>
      <c r="AB44" s="30">
        <f t="shared" si="39"/>
        <v>0</v>
      </c>
      <c r="AC44" s="30">
        <f t="shared" si="39"/>
        <v>0</v>
      </c>
      <c r="AD44" s="30">
        <f t="shared" si="39"/>
        <v>0</v>
      </c>
      <c r="AE44" s="30">
        <f t="shared" si="39"/>
        <v>50000</v>
      </c>
      <c r="AF44" s="30">
        <f t="shared" si="39"/>
        <v>0</v>
      </c>
      <c r="AG44" s="30">
        <f t="shared" si="39"/>
        <v>0</v>
      </c>
      <c r="AH44" s="30">
        <f t="shared" si="39"/>
        <v>0</v>
      </c>
      <c r="AI44" s="30">
        <f t="shared" si="39"/>
        <v>50000</v>
      </c>
      <c r="AJ44" s="30">
        <f t="shared" si="39"/>
        <v>0</v>
      </c>
      <c r="AK44" s="30">
        <f t="shared" si="39"/>
        <v>0</v>
      </c>
      <c r="AL44" s="30">
        <f t="shared" si="39"/>
        <v>0</v>
      </c>
      <c r="AM44" s="30">
        <f t="shared" si="39"/>
        <v>50000</v>
      </c>
      <c r="AN44" s="103">
        <f t="shared" si="2"/>
        <v>1</v>
      </c>
      <c r="AO44" s="225"/>
      <c r="AP44" s="75">
        <v>500</v>
      </c>
      <c r="AT44" s="71">
        <f t="shared" si="15"/>
        <v>-47485</v>
      </c>
    </row>
    <row r="45" spans="2:46" s="115" customFormat="1" ht="15" x14ac:dyDescent="0.25">
      <c r="B45" s="390" t="s">
        <v>1354</v>
      </c>
      <c r="C45" s="97" t="s">
        <v>12</v>
      </c>
      <c r="D45" s="97" t="s">
        <v>760</v>
      </c>
      <c r="E45" s="97" t="s">
        <v>1404</v>
      </c>
      <c r="F45" s="95" t="s">
        <v>996</v>
      </c>
      <c r="G45" s="75">
        <f>500+2015</f>
        <v>2515</v>
      </c>
      <c r="H45" s="75"/>
      <c r="I45" s="75"/>
      <c r="J45" s="75"/>
      <c r="K45" s="75">
        <f>SUM(G45:J45)</f>
        <v>2515</v>
      </c>
      <c r="L45" s="75"/>
      <c r="M45" s="75"/>
      <c r="N45" s="75"/>
      <c r="O45" s="75">
        <f>SUM(K45:N45)</f>
        <v>2515</v>
      </c>
      <c r="P45" s="75"/>
      <c r="Q45" s="75"/>
      <c r="R45" s="75">
        <v>47485</v>
      </c>
      <c r="S45" s="278">
        <f>SUM(O45:R45)</f>
        <v>50000</v>
      </c>
      <c r="T45" s="75"/>
      <c r="U45" s="75"/>
      <c r="V45" s="75"/>
      <c r="W45" s="75">
        <f>SUM(S45:V45)</f>
        <v>50000</v>
      </c>
      <c r="X45" s="75"/>
      <c r="Y45" s="75"/>
      <c r="Z45" s="75"/>
      <c r="AA45" s="75">
        <f>SUM(W45:Z45)</f>
        <v>50000</v>
      </c>
      <c r="AB45" s="75"/>
      <c r="AC45" s="75"/>
      <c r="AD45" s="75"/>
      <c r="AE45" s="75">
        <f>SUM(AA45:AD45)</f>
        <v>50000</v>
      </c>
      <c r="AF45" s="75"/>
      <c r="AG45" s="75"/>
      <c r="AH45" s="75"/>
      <c r="AI45" s="75">
        <f>SUM(AE45:AH45)</f>
        <v>50000</v>
      </c>
      <c r="AJ45" s="75"/>
      <c r="AK45" s="75"/>
      <c r="AL45" s="75"/>
      <c r="AM45" s="75">
        <f>SUM(AI45:AL45)</f>
        <v>50000</v>
      </c>
      <c r="AN45" s="103">
        <f t="shared" si="2"/>
        <v>1</v>
      </c>
      <c r="AO45" s="331"/>
      <c r="AP45" s="35">
        <f>AP46</f>
        <v>10121050</v>
      </c>
      <c r="AT45" s="71">
        <f t="shared" si="15"/>
        <v>-47485</v>
      </c>
    </row>
    <row r="46" spans="2:46" s="104" customFormat="1" ht="25.5" customHeight="1" x14ac:dyDescent="0.25">
      <c r="B46" s="389" t="s">
        <v>426</v>
      </c>
      <c r="C46" s="29" t="s">
        <v>12</v>
      </c>
      <c r="D46" s="29" t="s">
        <v>760</v>
      </c>
      <c r="E46" s="29" t="s">
        <v>1403</v>
      </c>
      <c r="F46" s="95"/>
      <c r="G46" s="35">
        <f t="shared" ref="G46:P47" si="40">G47</f>
        <v>10021880</v>
      </c>
      <c r="H46" s="35">
        <f t="shared" si="40"/>
        <v>0</v>
      </c>
      <c r="I46" s="35">
        <f t="shared" si="40"/>
        <v>0</v>
      </c>
      <c r="J46" s="35">
        <f t="shared" si="40"/>
        <v>0</v>
      </c>
      <c r="K46" s="35">
        <f t="shared" si="40"/>
        <v>10021880</v>
      </c>
      <c r="L46" s="35">
        <f t="shared" si="40"/>
        <v>0</v>
      </c>
      <c r="M46" s="35">
        <f t="shared" si="40"/>
        <v>0</v>
      </c>
      <c r="N46" s="35">
        <f t="shared" si="40"/>
        <v>0</v>
      </c>
      <c r="O46" s="35">
        <f t="shared" si="40"/>
        <v>10021880</v>
      </c>
      <c r="P46" s="35">
        <f t="shared" si="40"/>
        <v>0</v>
      </c>
      <c r="Q46" s="35">
        <f t="shared" ref="Q46:Z47" si="41">Q47</f>
        <v>0</v>
      </c>
      <c r="R46" s="35">
        <f t="shared" si="41"/>
        <v>0</v>
      </c>
      <c r="S46" s="35">
        <f t="shared" si="41"/>
        <v>10021880</v>
      </c>
      <c r="T46" s="35">
        <f t="shared" si="41"/>
        <v>0</v>
      </c>
      <c r="U46" s="35">
        <f t="shared" si="41"/>
        <v>0</v>
      </c>
      <c r="V46" s="35">
        <f t="shared" si="41"/>
        <v>0</v>
      </c>
      <c r="W46" s="35">
        <f t="shared" si="41"/>
        <v>10021880</v>
      </c>
      <c r="X46" s="35">
        <f t="shared" si="41"/>
        <v>0</v>
      </c>
      <c r="Y46" s="35">
        <f t="shared" si="41"/>
        <v>0</v>
      </c>
      <c r="Z46" s="35">
        <f t="shared" si="41"/>
        <v>0</v>
      </c>
      <c r="AA46" s="35">
        <f t="shared" ref="AA46:AJ47" si="42">AA47</f>
        <v>10021880</v>
      </c>
      <c r="AB46" s="35">
        <f t="shared" si="42"/>
        <v>0</v>
      </c>
      <c r="AC46" s="35">
        <f t="shared" si="42"/>
        <v>0</v>
      </c>
      <c r="AD46" s="35">
        <f t="shared" si="42"/>
        <v>0</v>
      </c>
      <c r="AE46" s="35">
        <f t="shared" si="42"/>
        <v>10021880</v>
      </c>
      <c r="AF46" s="35">
        <f t="shared" si="42"/>
        <v>0</v>
      </c>
      <c r="AG46" s="35">
        <f t="shared" si="42"/>
        <v>0</v>
      </c>
      <c r="AH46" s="35">
        <f t="shared" si="42"/>
        <v>0</v>
      </c>
      <c r="AI46" s="35">
        <f t="shared" si="42"/>
        <v>10021880</v>
      </c>
      <c r="AJ46" s="35">
        <f t="shared" si="42"/>
        <v>0</v>
      </c>
      <c r="AK46" s="35">
        <f t="shared" ref="AK46:AM47" si="43">AK47</f>
        <v>0</v>
      </c>
      <c r="AL46" s="35">
        <f t="shared" si="43"/>
        <v>0</v>
      </c>
      <c r="AM46" s="35">
        <f t="shared" si="43"/>
        <v>10021880</v>
      </c>
      <c r="AN46" s="103">
        <f t="shared" si="2"/>
        <v>1</v>
      </c>
      <c r="AO46" s="225"/>
      <c r="AP46" s="30">
        <f>AP47</f>
        <v>10121050</v>
      </c>
      <c r="AT46" s="71">
        <f t="shared" si="15"/>
        <v>0</v>
      </c>
    </row>
    <row r="47" spans="2:46" s="104" customFormat="1" ht="28.5" customHeight="1" x14ac:dyDescent="0.25">
      <c r="B47" s="389" t="s">
        <v>1349</v>
      </c>
      <c r="C47" s="29" t="s">
        <v>12</v>
      </c>
      <c r="D47" s="29" t="s">
        <v>760</v>
      </c>
      <c r="E47" s="29" t="s">
        <v>1403</v>
      </c>
      <c r="F47" s="95" t="s">
        <v>1097</v>
      </c>
      <c r="G47" s="30">
        <f t="shared" si="40"/>
        <v>10021880</v>
      </c>
      <c r="H47" s="30">
        <f t="shared" si="40"/>
        <v>0</v>
      </c>
      <c r="I47" s="30">
        <f t="shared" si="40"/>
        <v>0</v>
      </c>
      <c r="J47" s="30">
        <f t="shared" si="40"/>
        <v>0</v>
      </c>
      <c r="K47" s="30">
        <f t="shared" si="40"/>
        <v>10021880</v>
      </c>
      <c r="L47" s="30">
        <f t="shared" si="40"/>
        <v>0</v>
      </c>
      <c r="M47" s="30">
        <f t="shared" si="40"/>
        <v>0</v>
      </c>
      <c r="N47" s="30">
        <f t="shared" si="40"/>
        <v>0</v>
      </c>
      <c r="O47" s="30">
        <f t="shared" si="40"/>
        <v>10021880</v>
      </c>
      <c r="P47" s="30">
        <f t="shared" si="40"/>
        <v>0</v>
      </c>
      <c r="Q47" s="30">
        <f t="shared" si="41"/>
        <v>0</v>
      </c>
      <c r="R47" s="30">
        <f t="shared" si="41"/>
        <v>0</v>
      </c>
      <c r="S47" s="30">
        <f t="shared" si="41"/>
        <v>10021880</v>
      </c>
      <c r="T47" s="30">
        <f t="shared" si="41"/>
        <v>0</v>
      </c>
      <c r="U47" s="30">
        <f t="shared" si="41"/>
        <v>0</v>
      </c>
      <c r="V47" s="30">
        <f t="shared" si="41"/>
        <v>0</v>
      </c>
      <c r="W47" s="30">
        <f t="shared" si="41"/>
        <v>10021880</v>
      </c>
      <c r="X47" s="30">
        <f t="shared" si="41"/>
        <v>0</v>
      </c>
      <c r="Y47" s="30">
        <f t="shared" si="41"/>
        <v>0</v>
      </c>
      <c r="Z47" s="30">
        <f t="shared" si="41"/>
        <v>0</v>
      </c>
      <c r="AA47" s="30">
        <f t="shared" si="42"/>
        <v>10021880</v>
      </c>
      <c r="AB47" s="30">
        <f t="shared" si="42"/>
        <v>0</v>
      </c>
      <c r="AC47" s="30">
        <f t="shared" si="42"/>
        <v>0</v>
      </c>
      <c r="AD47" s="30">
        <f t="shared" si="42"/>
        <v>0</v>
      </c>
      <c r="AE47" s="30">
        <f t="shared" si="42"/>
        <v>10021880</v>
      </c>
      <c r="AF47" s="30">
        <f t="shared" si="42"/>
        <v>0</v>
      </c>
      <c r="AG47" s="30">
        <f t="shared" si="42"/>
        <v>0</v>
      </c>
      <c r="AH47" s="30">
        <f t="shared" si="42"/>
        <v>0</v>
      </c>
      <c r="AI47" s="30">
        <f t="shared" si="42"/>
        <v>10021880</v>
      </c>
      <c r="AJ47" s="30">
        <f t="shared" si="42"/>
        <v>0</v>
      </c>
      <c r="AK47" s="30">
        <f t="shared" si="43"/>
        <v>0</v>
      </c>
      <c r="AL47" s="30">
        <f t="shared" si="43"/>
        <v>0</v>
      </c>
      <c r="AM47" s="30">
        <f t="shared" si="43"/>
        <v>10021880</v>
      </c>
      <c r="AN47" s="103">
        <f t="shared" si="2"/>
        <v>1</v>
      </c>
      <c r="AO47" s="225"/>
      <c r="AP47" s="75">
        <f>711560+7856730+130500+1722260-300000</f>
        <v>10121050</v>
      </c>
      <c r="AT47" s="71">
        <f t="shared" si="15"/>
        <v>0</v>
      </c>
    </row>
    <row r="48" spans="2:46" s="115" customFormat="1" ht="15" x14ac:dyDescent="0.25">
      <c r="B48" s="390" t="s">
        <v>1350</v>
      </c>
      <c r="C48" s="97" t="s">
        <v>12</v>
      </c>
      <c r="D48" s="97" t="s">
        <v>760</v>
      </c>
      <c r="E48" s="97" t="s">
        <v>1403</v>
      </c>
      <c r="F48" s="95" t="s">
        <v>1117</v>
      </c>
      <c r="G48" s="75">
        <f>7542500+1744060+623300+112020</f>
        <v>10021880</v>
      </c>
      <c r="H48" s="75"/>
      <c r="I48" s="75"/>
      <c r="J48" s="75"/>
      <c r="K48" s="75">
        <f>SUM(G48:J48)</f>
        <v>10021880</v>
      </c>
      <c r="L48" s="75"/>
      <c r="M48" s="75"/>
      <c r="N48" s="75"/>
      <c r="O48" s="75">
        <f>SUM(K48:N48)</f>
        <v>10021880</v>
      </c>
      <c r="P48" s="75"/>
      <c r="Q48" s="75"/>
      <c r="R48" s="75"/>
      <c r="S48" s="278">
        <f>SUM(O48:R48)</f>
        <v>10021880</v>
      </c>
      <c r="T48" s="75"/>
      <c r="U48" s="75"/>
      <c r="V48" s="75"/>
      <c r="W48" s="75">
        <f>SUM(S48:V48)</f>
        <v>10021880</v>
      </c>
      <c r="X48" s="75"/>
      <c r="Y48" s="75"/>
      <c r="Z48" s="75"/>
      <c r="AA48" s="75">
        <f>SUM(W48:Z48)</f>
        <v>10021880</v>
      </c>
      <c r="AB48" s="75"/>
      <c r="AC48" s="75"/>
      <c r="AD48" s="75"/>
      <c r="AE48" s="75">
        <f>SUM(AA48:AD48)</f>
        <v>10021880</v>
      </c>
      <c r="AF48" s="75"/>
      <c r="AG48" s="75"/>
      <c r="AH48" s="75"/>
      <c r="AI48" s="75">
        <f>SUM(AE48:AH48)</f>
        <v>10021880</v>
      </c>
      <c r="AJ48" s="75"/>
      <c r="AK48" s="75"/>
      <c r="AL48" s="75"/>
      <c r="AM48" s="75">
        <f>SUM(AI48:AL48)</f>
        <v>10021880</v>
      </c>
      <c r="AN48" s="103">
        <f t="shared" si="2"/>
        <v>1</v>
      </c>
      <c r="AO48" s="331"/>
      <c r="AP48" s="30">
        <f>AP49</f>
        <v>620980</v>
      </c>
      <c r="AT48" s="71">
        <f t="shared" si="15"/>
        <v>0</v>
      </c>
    </row>
    <row r="49" spans="2:46" s="32" customFormat="1" ht="15" x14ac:dyDescent="0.25">
      <c r="B49" s="382" t="s">
        <v>1355</v>
      </c>
      <c r="C49" s="29" t="s">
        <v>12</v>
      </c>
      <c r="D49" s="29" t="s">
        <v>760</v>
      </c>
      <c r="E49" s="29" t="s">
        <v>1406</v>
      </c>
      <c r="F49" s="29"/>
      <c r="G49" s="30">
        <f t="shared" ref="G49:P50" si="44">G50</f>
        <v>550980</v>
      </c>
      <c r="H49" s="30">
        <f t="shared" si="44"/>
        <v>0</v>
      </c>
      <c r="I49" s="30">
        <f t="shared" si="44"/>
        <v>0</v>
      </c>
      <c r="J49" s="30">
        <f t="shared" si="44"/>
        <v>0</v>
      </c>
      <c r="K49" s="30">
        <f t="shared" si="44"/>
        <v>550980</v>
      </c>
      <c r="L49" s="30">
        <f t="shared" si="44"/>
        <v>0</v>
      </c>
      <c r="M49" s="30">
        <f t="shared" si="44"/>
        <v>0</v>
      </c>
      <c r="N49" s="30">
        <f t="shared" si="44"/>
        <v>0</v>
      </c>
      <c r="O49" s="30">
        <f t="shared" si="44"/>
        <v>550980</v>
      </c>
      <c r="P49" s="30">
        <f t="shared" si="44"/>
        <v>0</v>
      </c>
      <c r="Q49" s="30">
        <f t="shared" ref="Q49:Z50" si="45">Q50</f>
        <v>0</v>
      </c>
      <c r="R49" s="30">
        <f t="shared" si="45"/>
        <v>0</v>
      </c>
      <c r="S49" s="30">
        <f t="shared" si="45"/>
        <v>550980</v>
      </c>
      <c r="T49" s="30">
        <f t="shared" si="45"/>
        <v>0</v>
      </c>
      <c r="U49" s="30">
        <f t="shared" si="45"/>
        <v>0</v>
      </c>
      <c r="V49" s="30">
        <f t="shared" si="45"/>
        <v>0</v>
      </c>
      <c r="W49" s="30">
        <f t="shared" si="45"/>
        <v>550980</v>
      </c>
      <c r="X49" s="30">
        <f t="shared" si="45"/>
        <v>0</v>
      </c>
      <c r="Y49" s="30">
        <f t="shared" si="45"/>
        <v>0</v>
      </c>
      <c r="Z49" s="30">
        <f t="shared" si="45"/>
        <v>0</v>
      </c>
      <c r="AA49" s="30">
        <f t="shared" ref="AA49:AJ50" si="46">AA50</f>
        <v>550980</v>
      </c>
      <c r="AB49" s="30">
        <f t="shared" si="46"/>
        <v>0</v>
      </c>
      <c r="AC49" s="30">
        <f t="shared" si="46"/>
        <v>0</v>
      </c>
      <c r="AD49" s="30">
        <f t="shared" si="46"/>
        <v>0</v>
      </c>
      <c r="AE49" s="30">
        <f t="shared" si="46"/>
        <v>550980</v>
      </c>
      <c r="AF49" s="30">
        <f t="shared" si="46"/>
        <v>0</v>
      </c>
      <c r="AG49" s="30">
        <f t="shared" si="46"/>
        <v>0</v>
      </c>
      <c r="AH49" s="30">
        <f t="shared" si="46"/>
        <v>0</v>
      </c>
      <c r="AI49" s="30">
        <f t="shared" si="46"/>
        <v>550980</v>
      </c>
      <c r="AJ49" s="30">
        <f t="shared" si="46"/>
        <v>0</v>
      </c>
      <c r="AK49" s="30">
        <f t="shared" ref="AK49:AM50" si="47">AK50</f>
        <v>0</v>
      </c>
      <c r="AL49" s="30">
        <f t="shared" si="47"/>
        <v>0</v>
      </c>
      <c r="AM49" s="30">
        <f t="shared" si="47"/>
        <v>550980</v>
      </c>
      <c r="AN49" s="103">
        <f t="shared" si="2"/>
        <v>1</v>
      </c>
      <c r="AO49" s="225"/>
      <c r="AP49" s="30">
        <f>AP50</f>
        <v>620980</v>
      </c>
      <c r="AT49" s="71">
        <f t="shared" si="15"/>
        <v>0</v>
      </c>
    </row>
    <row r="50" spans="2:46" s="104" customFormat="1" ht="15" x14ac:dyDescent="0.25">
      <c r="B50" s="389" t="s">
        <v>1351</v>
      </c>
      <c r="C50" s="29" t="s">
        <v>12</v>
      </c>
      <c r="D50" s="29" t="s">
        <v>760</v>
      </c>
      <c r="E50" s="29" t="s">
        <v>1406</v>
      </c>
      <c r="F50" s="95" t="s">
        <v>1196</v>
      </c>
      <c r="G50" s="30">
        <f t="shared" si="44"/>
        <v>550980</v>
      </c>
      <c r="H50" s="30">
        <f t="shared" si="44"/>
        <v>0</v>
      </c>
      <c r="I50" s="30">
        <f t="shared" si="44"/>
        <v>0</v>
      </c>
      <c r="J50" s="30">
        <f t="shared" si="44"/>
        <v>0</v>
      </c>
      <c r="K50" s="30">
        <f t="shared" si="44"/>
        <v>550980</v>
      </c>
      <c r="L50" s="30">
        <f t="shared" si="44"/>
        <v>0</v>
      </c>
      <c r="M50" s="30">
        <f t="shared" si="44"/>
        <v>0</v>
      </c>
      <c r="N50" s="30">
        <f t="shared" si="44"/>
        <v>0</v>
      </c>
      <c r="O50" s="30">
        <f t="shared" si="44"/>
        <v>550980</v>
      </c>
      <c r="P50" s="30">
        <f t="shared" si="44"/>
        <v>0</v>
      </c>
      <c r="Q50" s="30">
        <f t="shared" si="45"/>
        <v>0</v>
      </c>
      <c r="R50" s="30">
        <f t="shared" si="45"/>
        <v>0</v>
      </c>
      <c r="S50" s="30">
        <f t="shared" si="45"/>
        <v>550980</v>
      </c>
      <c r="T50" s="30">
        <f t="shared" si="45"/>
        <v>0</v>
      </c>
      <c r="U50" s="30">
        <f t="shared" si="45"/>
        <v>0</v>
      </c>
      <c r="V50" s="30">
        <f t="shared" si="45"/>
        <v>0</v>
      </c>
      <c r="W50" s="30">
        <f t="shared" si="45"/>
        <v>550980</v>
      </c>
      <c r="X50" s="30">
        <f t="shared" si="45"/>
        <v>0</v>
      </c>
      <c r="Y50" s="30">
        <f t="shared" si="45"/>
        <v>0</v>
      </c>
      <c r="Z50" s="30">
        <f t="shared" si="45"/>
        <v>0</v>
      </c>
      <c r="AA50" s="30">
        <f t="shared" si="46"/>
        <v>550980</v>
      </c>
      <c r="AB50" s="30">
        <f t="shared" si="46"/>
        <v>0</v>
      </c>
      <c r="AC50" s="30">
        <f t="shared" si="46"/>
        <v>0</v>
      </c>
      <c r="AD50" s="30">
        <f t="shared" si="46"/>
        <v>0</v>
      </c>
      <c r="AE50" s="30">
        <f t="shared" si="46"/>
        <v>550980</v>
      </c>
      <c r="AF50" s="30">
        <f t="shared" si="46"/>
        <v>0</v>
      </c>
      <c r="AG50" s="30">
        <f t="shared" si="46"/>
        <v>0</v>
      </c>
      <c r="AH50" s="30">
        <f t="shared" si="46"/>
        <v>0</v>
      </c>
      <c r="AI50" s="30">
        <f t="shared" si="46"/>
        <v>550980</v>
      </c>
      <c r="AJ50" s="30">
        <f t="shared" si="46"/>
        <v>0</v>
      </c>
      <c r="AK50" s="30">
        <f t="shared" si="47"/>
        <v>0</v>
      </c>
      <c r="AL50" s="30">
        <f t="shared" si="47"/>
        <v>0</v>
      </c>
      <c r="AM50" s="30">
        <f t="shared" si="47"/>
        <v>550980</v>
      </c>
      <c r="AN50" s="103">
        <f t="shared" si="2"/>
        <v>1</v>
      </c>
      <c r="AO50" s="225"/>
      <c r="AP50" s="75">
        <v>620980</v>
      </c>
      <c r="AT50" s="71">
        <f t="shared" si="15"/>
        <v>0</v>
      </c>
    </row>
    <row r="51" spans="2:46" s="115" customFormat="1" ht="15" x14ac:dyDescent="0.25">
      <c r="B51" s="390" t="s">
        <v>1352</v>
      </c>
      <c r="C51" s="97" t="s">
        <v>12</v>
      </c>
      <c r="D51" s="97" t="s">
        <v>760</v>
      </c>
      <c r="E51" s="308" t="s">
        <v>1406</v>
      </c>
      <c r="F51" s="95" t="s">
        <v>1236</v>
      </c>
      <c r="G51" s="75">
        <v>550980</v>
      </c>
      <c r="H51" s="75"/>
      <c r="I51" s="75"/>
      <c r="J51" s="75"/>
      <c r="K51" s="75">
        <f>SUM(G51:J51)</f>
        <v>550980</v>
      </c>
      <c r="L51" s="75"/>
      <c r="M51" s="75"/>
      <c r="N51" s="75"/>
      <c r="O51" s="75">
        <f>SUM(K51:N51)</f>
        <v>550980</v>
      </c>
      <c r="P51" s="75"/>
      <c r="Q51" s="75"/>
      <c r="R51" s="75"/>
      <c r="S51" s="278">
        <f>SUM(O51:R51)</f>
        <v>550980</v>
      </c>
      <c r="T51" s="75"/>
      <c r="U51" s="75"/>
      <c r="V51" s="75"/>
      <c r="W51" s="75">
        <f>SUM(S51:V51)</f>
        <v>550980</v>
      </c>
      <c r="X51" s="75"/>
      <c r="Y51" s="75"/>
      <c r="Z51" s="75"/>
      <c r="AA51" s="75">
        <f>SUM(W51:Z51)</f>
        <v>550980</v>
      </c>
      <c r="AB51" s="75"/>
      <c r="AC51" s="75"/>
      <c r="AD51" s="75"/>
      <c r="AE51" s="75">
        <f>SUM(AA51:AD51)</f>
        <v>550980</v>
      </c>
      <c r="AF51" s="75"/>
      <c r="AG51" s="75"/>
      <c r="AH51" s="75"/>
      <c r="AI51" s="75">
        <f>SUM(AE51:AH51)</f>
        <v>550980</v>
      </c>
      <c r="AJ51" s="75"/>
      <c r="AK51" s="75"/>
      <c r="AL51" s="75"/>
      <c r="AM51" s="75">
        <f>SUM(AI51:AL51)</f>
        <v>550980</v>
      </c>
      <c r="AN51" s="103">
        <f t="shared" si="2"/>
        <v>1</v>
      </c>
      <c r="AO51" s="331"/>
      <c r="AP51" s="30">
        <f>AP165</f>
        <v>448830</v>
      </c>
      <c r="AT51" s="71">
        <f t="shared" si="15"/>
        <v>0</v>
      </c>
    </row>
    <row r="52" spans="2:46" s="115" customFormat="1" x14ac:dyDescent="0.2">
      <c r="B52" s="33" t="s">
        <v>1381</v>
      </c>
      <c r="C52" s="29" t="s">
        <v>12</v>
      </c>
      <c r="D52" s="29" t="s">
        <v>760</v>
      </c>
      <c r="E52" s="29" t="s">
        <v>1407</v>
      </c>
      <c r="F52" s="29"/>
      <c r="G52" s="30">
        <f t="shared" ref="G52:P53" si="48">G53</f>
        <v>0</v>
      </c>
      <c r="H52" s="30">
        <f t="shared" si="48"/>
        <v>0</v>
      </c>
      <c r="I52" s="30">
        <f t="shared" si="48"/>
        <v>0</v>
      </c>
      <c r="J52" s="30">
        <f t="shared" si="48"/>
        <v>0</v>
      </c>
      <c r="K52" s="30">
        <f t="shared" si="48"/>
        <v>0</v>
      </c>
      <c r="L52" s="30">
        <f t="shared" si="48"/>
        <v>0</v>
      </c>
      <c r="M52" s="30">
        <f t="shared" si="48"/>
        <v>0</v>
      </c>
      <c r="N52" s="30">
        <f t="shared" si="48"/>
        <v>50000</v>
      </c>
      <c r="O52" s="30">
        <f t="shared" si="48"/>
        <v>50000</v>
      </c>
      <c r="P52" s="30">
        <f t="shared" si="48"/>
        <v>0</v>
      </c>
      <c r="Q52" s="30">
        <f t="shared" ref="Q52:Z53" si="49">Q53</f>
        <v>0</v>
      </c>
      <c r="R52" s="30">
        <f t="shared" si="49"/>
        <v>0</v>
      </c>
      <c r="S52" s="30">
        <f t="shared" si="49"/>
        <v>50000</v>
      </c>
      <c r="T52" s="30">
        <f t="shared" si="49"/>
        <v>0</v>
      </c>
      <c r="U52" s="30">
        <f t="shared" si="49"/>
        <v>0</v>
      </c>
      <c r="V52" s="30">
        <f t="shared" si="49"/>
        <v>0</v>
      </c>
      <c r="W52" s="30">
        <f t="shared" si="49"/>
        <v>50000</v>
      </c>
      <c r="X52" s="30">
        <f t="shared" si="49"/>
        <v>0</v>
      </c>
      <c r="Y52" s="30">
        <f t="shared" si="49"/>
        <v>0</v>
      </c>
      <c r="Z52" s="30">
        <f t="shared" si="49"/>
        <v>0</v>
      </c>
      <c r="AA52" s="30">
        <f t="shared" ref="AA52:AJ53" si="50">AA53</f>
        <v>50000</v>
      </c>
      <c r="AB52" s="30">
        <f t="shared" si="50"/>
        <v>0</v>
      </c>
      <c r="AC52" s="30">
        <f t="shared" si="50"/>
        <v>0</v>
      </c>
      <c r="AD52" s="30">
        <f t="shared" si="50"/>
        <v>0</v>
      </c>
      <c r="AE52" s="30">
        <f t="shared" si="50"/>
        <v>50000</v>
      </c>
      <c r="AF52" s="30">
        <f t="shared" si="50"/>
        <v>0</v>
      </c>
      <c r="AG52" s="30">
        <f t="shared" si="50"/>
        <v>0</v>
      </c>
      <c r="AH52" s="30">
        <f t="shared" si="50"/>
        <v>0</v>
      </c>
      <c r="AI52" s="30">
        <f t="shared" si="50"/>
        <v>50000</v>
      </c>
      <c r="AJ52" s="30">
        <f t="shared" si="50"/>
        <v>0</v>
      </c>
      <c r="AK52" s="30">
        <f t="shared" ref="AK52:AM53" si="51">AK53</f>
        <v>0</v>
      </c>
      <c r="AL52" s="30">
        <f t="shared" si="51"/>
        <v>0</v>
      </c>
      <c r="AM52" s="30">
        <f t="shared" si="51"/>
        <v>50000</v>
      </c>
      <c r="AN52" s="103">
        <f t="shared" si="2"/>
        <v>1</v>
      </c>
      <c r="AO52" s="331"/>
      <c r="AP52" s="30">
        <f>AP53</f>
        <v>0</v>
      </c>
    </row>
    <row r="53" spans="2:46" s="115" customFormat="1" x14ac:dyDescent="0.2">
      <c r="B53" s="382" t="s">
        <v>1353</v>
      </c>
      <c r="C53" s="29" t="s">
        <v>12</v>
      </c>
      <c r="D53" s="29" t="s">
        <v>760</v>
      </c>
      <c r="E53" s="29" t="s">
        <v>1407</v>
      </c>
      <c r="F53" s="95" t="s">
        <v>979</v>
      </c>
      <c r="G53" s="30">
        <f t="shared" si="48"/>
        <v>0</v>
      </c>
      <c r="H53" s="30">
        <f t="shared" si="48"/>
        <v>0</v>
      </c>
      <c r="I53" s="30">
        <f t="shared" si="48"/>
        <v>0</v>
      </c>
      <c r="J53" s="30">
        <f t="shared" si="48"/>
        <v>0</v>
      </c>
      <c r="K53" s="30">
        <f t="shared" si="48"/>
        <v>0</v>
      </c>
      <c r="L53" s="30">
        <f t="shared" si="48"/>
        <v>0</v>
      </c>
      <c r="M53" s="30">
        <f t="shared" si="48"/>
        <v>0</v>
      </c>
      <c r="N53" s="30">
        <f t="shared" si="48"/>
        <v>50000</v>
      </c>
      <c r="O53" s="30">
        <f t="shared" si="48"/>
        <v>50000</v>
      </c>
      <c r="P53" s="30">
        <f t="shared" si="48"/>
        <v>0</v>
      </c>
      <c r="Q53" s="30">
        <f t="shared" si="49"/>
        <v>0</v>
      </c>
      <c r="R53" s="30">
        <f t="shared" si="49"/>
        <v>0</v>
      </c>
      <c r="S53" s="30">
        <f t="shared" si="49"/>
        <v>50000</v>
      </c>
      <c r="T53" s="30">
        <f t="shared" si="49"/>
        <v>0</v>
      </c>
      <c r="U53" s="30">
        <f t="shared" si="49"/>
        <v>0</v>
      </c>
      <c r="V53" s="30">
        <f t="shared" si="49"/>
        <v>0</v>
      </c>
      <c r="W53" s="30">
        <f t="shared" si="49"/>
        <v>50000</v>
      </c>
      <c r="X53" s="30">
        <f t="shared" si="49"/>
        <v>0</v>
      </c>
      <c r="Y53" s="30">
        <f t="shared" si="49"/>
        <v>0</v>
      </c>
      <c r="Z53" s="30">
        <f t="shared" si="49"/>
        <v>0</v>
      </c>
      <c r="AA53" s="30">
        <f t="shared" si="50"/>
        <v>50000</v>
      </c>
      <c r="AB53" s="30">
        <f t="shared" si="50"/>
        <v>0</v>
      </c>
      <c r="AC53" s="30">
        <f t="shared" si="50"/>
        <v>0</v>
      </c>
      <c r="AD53" s="30">
        <f t="shared" si="50"/>
        <v>0</v>
      </c>
      <c r="AE53" s="30">
        <f t="shared" si="50"/>
        <v>50000</v>
      </c>
      <c r="AF53" s="30">
        <f t="shared" si="50"/>
        <v>0</v>
      </c>
      <c r="AG53" s="30">
        <f t="shared" si="50"/>
        <v>0</v>
      </c>
      <c r="AH53" s="30">
        <f t="shared" si="50"/>
        <v>0</v>
      </c>
      <c r="AI53" s="30">
        <f t="shared" si="50"/>
        <v>50000</v>
      </c>
      <c r="AJ53" s="30">
        <f t="shared" si="50"/>
        <v>0</v>
      </c>
      <c r="AK53" s="30">
        <f t="shared" si="51"/>
        <v>0</v>
      </c>
      <c r="AL53" s="30">
        <f t="shared" si="51"/>
        <v>0</v>
      </c>
      <c r="AM53" s="30">
        <f t="shared" si="51"/>
        <v>50000</v>
      </c>
      <c r="AN53" s="103">
        <f t="shared" si="2"/>
        <v>1</v>
      </c>
      <c r="AO53" s="331"/>
      <c r="AP53" s="75">
        <v>0</v>
      </c>
    </row>
    <row r="54" spans="2:46" s="115" customFormat="1" x14ac:dyDescent="0.2">
      <c r="B54" s="390" t="s">
        <v>1382</v>
      </c>
      <c r="C54" s="97" t="s">
        <v>12</v>
      </c>
      <c r="D54" s="97" t="s">
        <v>760</v>
      </c>
      <c r="E54" s="97" t="s">
        <v>1407</v>
      </c>
      <c r="F54" s="95" t="s">
        <v>989</v>
      </c>
      <c r="G54" s="75">
        <v>0</v>
      </c>
      <c r="H54" s="75"/>
      <c r="I54" s="75"/>
      <c r="J54" s="75"/>
      <c r="K54" s="75">
        <f>SUM(G54:J54)</f>
        <v>0</v>
      </c>
      <c r="L54" s="75"/>
      <c r="M54" s="75"/>
      <c r="N54" s="75">
        <v>50000</v>
      </c>
      <c r="O54" s="75">
        <f>SUM(K54:N54)</f>
        <v>50000</v>
      </c>
      <c r="P54" s="75"/>
      <c r="Q54" s="75"/>
      <c r="R54" s="75"/>
      <c r="S54" s="278">
        <f>SUM(O54:R54)</f>
        <v>50000</v>
      </c>
      <c r="T54" s="75"/>
      <c r="U54" s="75"/>
      <c r="V54" s="75"/>
      <c r="W54" s="75">
        <f>SUM(S54:V54)</f>
        <v>50000</v>
      </c>
      <c r="X54" s="75"/>
      <c r="Y54" s="75"/>
      <c r="Z54" s="75"/>
      <c r="AA54" s="75">
        <f>SUM(W54:Z54)</f>
        <v>50000</v>
      </c>
      <c r="AB54" s="75"/>
      <c r="AC54" s="75"/>
      <c r="AD54" s="75"/>
      <c r="AE54" s="75">
        <f>SUM(AA54:AD54)</f>
        <v>50000</v>
      </c>
      <c r="AF54" s="75"/>
      <c r="AG54" s="75"/>
      <c r="AH54" s="75"/>
      <c r="AI54" s="75">
        <f>SUM(AE54:AH54)</f>
        <v>50000</v>
      </c>
      <c r="AJ54" s="75"/>
      <c r="AK54" s="75"/>
      <c r="AL54" s="75"/>
      <c r="AM54" s="75">
        <f>SUM(AI54:AL54)</f>
        <v>50000</v>
      </c>
      <c r="AN54" s="103">
        <f t="shared" si="2"/>
        <v>1</v>
      </c>
      <c r="AO54" s="331"/>
      <c r="AP54" s="220">
        <f>AP55</f>
        <v>67449.78</v>
      </c>
    </row>
    <row r="55" spans="2:46" s="32" customFormat="1" ht="15" x14ac:dyDescent="0.25">
      <c r="B55" s="388" t="s">
        <v>779</v>
      </c>
      <c r="C55" s="46" t="s">
        <v>12</v>
      </c>
      <c r="D55" s="46" t="s">
        <v>776</v>
      </c>
      <c r="E55" s="46"/>
      <c r="F55" s="46"/>
      <c r="G55" s="220">
        <f t="shared" ref="G55:AM55" si="52">G56</f>
        <v>92586.12</v>
      </c>
      <c r="H55" s="220">
        <f t="shared" si="52"/>
        <v>0</v>
      </c>
      <c r="I55" s="220">
        <f t="shared" si="52"/>
        <v>0</v>
      </c>
      <c r="J55" s="220">
        <f t="shared" si="52"/>
        <v>0</v>
      </c>
      <c r="K55" s="220">
        <f t="shared" si="52"/>
        <v>92586.12</v>
      </c>
      <c r="L55" s="220">
        <f t="shared" si="52"/>
        <v>0</v>
      </c>
      <c r="M55" s="220">
        <f t="shared" si="52"/>
        <v>0</v>
      </c>
      <c r="N55" s="220">
        <f t="shared" si="52"/>
        <v>1246585</v>
      </c>
      <c r="O55" s="220">
        <f t="shared" si="52"/>
        <v>1339171.1200000001</v>
      </c>
      <c r="P55" s="220">
        <f t="shared" si="52"/>
        <v>0</v>
      </c>
      <c r="Q55" s="220">
        <f t="shared" si="52"/>
        <v>0</v>
      </c>
      <c r="R55" s="220">
        <f t="shared" si="52"/>
        <v>-1140690</v>
      </c>
      <c r="S55" s="220">
        <f t="shared" si="52"/>
        <v>198481.12</v>
      </c>
      <c r="T55" s="220">
        <f t="shared" si="52"/>
        <v>0</v>
      </c>
      <c r="U55" s="220">
        <f t="shared" si="52"/>
        <v>0</v>
      </c>
      <c r="V55" s="220">
        <f t="shared" si="52"/>
        <v>0</v>
      </c>
      <c r="W55" s="220">
        <f t="shared" si="52"/>
        <v>198481.12</v>
      </c>
      <c r="X55" s="220">
        <f t="shared" si="52"/>
        <v>0</v>
      </c>
      <c r="Y55" s="220">
        <f t="shared" si="52"/>
        <v>0</v>
      </c>
      <c r="Z55" s="220">
        <f t="shared" si="52"/>
        <v>0</v>
      </c>
      <c r="AA55" s="220">
        <f t="shared" si="52"/>
        <v>198481.12</v>
      </c>
      <c r="AB55" s="220">
        <f t="shared" si="52"/>
        <v>0</v>
      </c>
      <c r="AC55" s="220">
        <f t="shared" si="52"/>
        <v>0</v>
      </c>
      <c r="AD55" s="220">
        <f t="shared" si="52"/>
        <v>0</v>
      </c>
      <c r="AE55" s="220">
        <f t="shared" si="52"/>
        <v>198481.12</v>
      </c>
      <c r="AF55" s="220">
        <f t="shared" si="52"/>
        <v>0</v>
      </c>
      <c r="AG55" s="220">
        <f t="shared" si="52"/>
        <v>0</v>
      </c>
      <c r="AH55" s="220">
        <f t="shared" si="52"/>
        <v>0</v>
      </c>
      <c r="AI55" s="220">
        <f t="shared" si="52"/>
        <v>198481.12</v>
      </c>
      <c r="AJ55" s="220">
        <f t="shared" si="52"/>
        <v>0</v>
      </c>
      <c r="AK55" s="220">
        <f t="shared" si="52"/>
        <v>0</v>
      </c>
      <c r="AL55" s="220">
        <f t="shared" si="52"/>
        <v>0</v>
      </c>
      <c r="AM55" s="220">
        <f t="shared" si="52"/>
        <v>198481.12</v>
      </c>
      <c r="AN55" s="103">
        <f t="shared" si="2"/>
        <v>1</v>
      </c>
      <c r="AO55" s="225"/>
      <c r="AP55" s="47">
        <f>AP56+AP59+AP62</f>
        <v>67449.78</v>
      </c>
      <c r="AT55" s="71">
        <f t="shared" ref="AT55:AT62" si="53">K55-AM55</f>
        <v>-105895</v>
      </c>
    </row>
    <row r="56" spans="2:46" s="32" customFormat="1" ht="14.25" customHeight="1" x14ac:dyDescent="0.25">
      <c r="B56" s="388" t="s">
        <v>1413</v>
      </c>
      <c r="C56" s="46" t="s">
        <v>12</v>
      </c>
      <c r="D56" s="46" t="s">
        <v>776</v>
      </c>
      <c r="E56" s="46" t="s">
        <v>1414</v>
      </c>
      <c r="F56" s="47"/>
      <c r="G56" s="47">
        <f t="shared" ref="G56:M56" si="54">G57+G60+G63</f>
        <v>92586.12</v>
      </c>
      <c r="H56" s="47">
        <f t="shared" si="54"/>
        <v>0</v>
      </c>
      <c r="I56" s="47">
        <f t="shared" si="54"/>
        <v>0</v>
      </c>
      <c r="J56" s="47">
        <f t="shared" si="54"/>
        <v>0</v>
      </c>
      <c r="K56" s="47">
        <f t="shared" si="54"/>
        <v>92586.12</v>
      </c>
      <c r="L56" s="47">
        <f t="shared" si="54"/>
        <v>0</v>
      </c>
      <c r="M56" s="47">
        <f t="shared" si="54"/>
        <v>0</v>
      </c>
      <c r="N56" s="47">
        <f t="shared" ref="N56:AM56" si="55">N57+N60+N63</f>
        <v>1246585</v>
      </c>
      <c r="O56" s="47">
        <f t="shared" si="55"/>
        <v>1339171.1200000001</v>
      </c>
      <c r="P56" s="47">
        <f>P57+P60+P63</f>
        <v>0</v>
      </c>
      <c r="Q56" s="47">
        <f t="shared" si="55"/>
        <v>0</v>
      </c>
      <c r="R56" s="47">
        <f t="shared" si="55"/>
        <v>-1140690</v>
      </c>
      <c r="S56" s="47">
        <f t="shared" si="55"/>
        <v>198481.12</v>
      </c>
      <c r="T56" s="47">
        <f t="shared" si="55"/>
        <v>0</v>
      </c>
      <c r="U56" s="47">
        <f t="shared" si="55"/>
        <v>0</v>
      </c>
      <c r="V56" s="47">
        <f t="shared" si="55"/>
        <v>0</v>
      </c>
      <c r="W56" s="47">
        <f t="shared" si="55"/>
        <v>198481.12</v>
      </c>
      <c r="X56" s="47">
        <f t="shared" si="55"/>
        <v>0</v>
      </c>
      <c r="Y56" s="47">
        <f t="shared" si="55"/>
        <v>0</v>
      </c>
      <c r="Z56" s="47">
        <f t="shared" si="55"/>
        <v>0</v>
      </c>
      <c r="AA56" s="47">
        <f t="shared" si="55"/>
        <v>198481.12</v>
      </c>
      <c r="AB56" s="47">
        <f t="shared" si="55"/>
        <v>0</v>
      </c>
      <c r="AC56" s="47">
        <f t="shared" si="55"/>
        <v>0</v>
      </c>
      <c r="AD56" s="47">
        <f t="shared" si="55"/>
        <v>0</v>
      </c>
      <c r="AE56" s="47">
        <f t="shared" si="55"/>
        <v>198481.12</v>
      </c>
      <c r="AF56" s="47">
        <f t="shared" si="55"/>
        <v>0</v>
      </c>
      <c r="AG56" s="47">
        <f t="shared" si="55"/>
        <v>0</v>
      </c>
      <c r="AH56" s="47">
        <f t="shared" si="55"/>
        <v>0</v>
      </c>
      <c r="AI56" s="47">
        <f t="shared" si="55"/>
        <v>198481.12</v>
      </c>
      <c r="AJ56" s="47">
        <f t="shared" si="55"/>
        <v>0</v>
      </c>
      <c r="AK56" s="47">
        <f t="shared" si="55"/>
        <v>0</v>
      </c>
      <c r="AL56" s="47">
        <f t="shared" si="55"/>
        <v>0</v>
      </c>
      <c r="AM56" s="47">
        <f t="shared" si="55"/>
        <v>198481.12</v>
      </c>
      <c r="AN56" s="103">
        <f t="shared" si="2"/>
        <v>1</v>
      </c>
      <c r="AO56" s="225"/>
      <c r="AP56" s="30">
        <f>AP57</f>
        <v>39640</v>
      </c>
      <c r="AT56" s="71">
        <f t="shared" si="53"/>
        <v>-105895</v>
      </c>
    </row>
    <row r="57" spans="2:46" s="32" customFormat="1" ht="15" x14ac:dyDescent="0.25">
      <c r="B57" s="382" t="s">
        <v>950</v>
      </c>
      <c r="C57" s="29" t="s">
        <v>12</v>
      </c>
      <c r="D57" s="29" t="s">
        <v>776</v>
      </c>
      <c r="E57" s="29" t="s">
        <v>1490</v>
      </c>
      <c r="F57" s="29"/>
      <c r="G57" s="30">
        <f t="shared" ref="G57:P58" si="56">G58</f>
        <v>64746.68</v>
      </c>
      <c r="H57" s="30">
        <f t="shared" si="56"/>
        <v>0</v>
      </c>
      <c r="I57" s="30">
        <f t="shared" si="56"/>
        <v>0</v>
      </c>
      <c r="J57" s="30">
        <f t="shared" si="56"/>
        <v>0</v>
      </c>
      <c r="K57" s="30">
        <f t="shared" si="56"/>
        <v>64746.68</v>
      </c>
      <c r="L57" s="30">
        <f t="shared" si="56"/>
        <v>0</v>
      </c>
      <c r="M57" s="30">
        <f t="shared" si="56"/>
        <v>0</v>
      </c>
      <c r="N57" s="30">
        <f t="shared" si="56"/>
        <v>0</v>
      </c>
      <c r="O57" s="30">
        <f t="shared" si="56"/>
        <v>64746.68</v>
      </c>
      <c r="P57" s="30">
        <f t="shared" si="56"/>
        <v>0</v>
      </c>
      <c r="Q57" s="30">
        <f t="shared" ref="Q57:Z58" si="57">Q58</f>
        <v>0</v>
      </c>
      <c r="R57" s="30">
        <f t="shared" si="57"/>
        <v>0</v>
      </c>
      <c r="S57" s="30">
        <f t="shared" si="57"/>
        <v>64746.68</v>
      </c>
      <c r="T57" s="30">
        <f t="shared" si="57"/>
        <v>0</v>
      </c>
      <c r="U57" s="30">
        <f t="shared" si="57"/>
        <v>0</v>
      </c>
      <c r="V57" s="30">
        <f t="shared" si="57"/>
        <v>0</v>
      </c>
      <c r="W57" s="30">
        <f t="shared" si="57"/>
        <v>64746.68</v>
      </c>
      <c r="X57" s="30">
        <f t="shared" si="57"/>
        <v>0</v>
      </c>
      <c r="Y57" s="30">
        <f t="shared" si="57"/>
        <v>0</v>
      </c>
      <c r="Z57" s="30">
        <f t="shared" si="57"/>
        <v>0</v>
      </c>
      <c r="AA57" s="30">
        <f t="shared" ref="AA57:AJ58" si="58">AA58</f>
        <v>64746.68</v>
      </c>
      <c r="AB57" s="30">
        <f t="shared" si="58"/>
        <v>0</v>
      </c>
      <c r="AC57" s="30">
        <f t="shared" si="58"/>
        <v>0</v>
      </c>
      <c r="AD57" s="30">
        <f t="shared" si="58"/>
        <v>0</v>
      </c>
      <c r="AE57" s="30">
        <f t="shared" si="58"/>
        <v>64746.68</v>
      </c>
      <c r="AF57" s="30">
        <f t="shared" si="58"/>
        <v>0</v>
      </c>
      <c r="AG57" s="30">
        <f t="shared" si="58"/>
        <v>0</v>
      </c>
      <c r="AH57" s="30">
        <f t="shared" si="58"/>
        <v>0</v>
      </c>
      <c r="AI57" s="30">
        <f t="shared" si="58"/>
        <v>64746.68</v>
      </c>
      <c r="AJ57" s="30">
        <f t="shared" si="58"/>
        <v>0</v>
      </c>
      <c r="AK57" s="30">
        <f t="shared" ref="AK57:AM58" si="59">AK58</f>
        <v>0</v>
      </c>
      <c r="AL57" s="30">
        <f t="shared" si="59"/>
        <v>0</v>
      </c>
      <c r="AM57" s="30">
        <f t="shared" si="59"/>
        <v>64746.68</v>
      </c>
      <c r="AN57" s="103">
        <f t="shared" si="2"/>
        <v>1</v>
      </c>
      <c r="AO57" s="225"/>
      <c r="AP57" s="35">
        <f>AP58</f>
        <v>39640</v>
      </c>
      <c r="AT57" s="71">
        <f t="shared" si="53"/>
        <v>0</v>
      </c>
    </row>
    <row r="58" spans="2:46" s="104" customFormat="1" ht="15" x14ac:dyDescent="0.25">
      <c r="B58" s="389" t="s">
        <v>1351</v>
      </c>
      <c r="C58" s="34" t="s">
        <v>12</v>
      </c>
      <c r="D58" s="34" t="s">
        <v>776</v>
      </c>
      <c r="E58" s="34" t="s">
        <v>1490</v>
      </c>
      <c r="F58" s="34" t="s">
        <v>1196</v>
      </c>
      <c r="G58" s="35">
        <f t="shared" si="56"/>
        <v>64746.68</v>
      </c>
      <c r="H58" s="35">
        <f t="shared" si="56"/>
        <v>0</v>
      </c>
      <c r="I58" s="35">
        <f t="shared" si="56"/>
        <v>0</v>
      </c>
      <c r="J58" s="35">
        <f t="shared" si="56"/>
        <v>0</v>
      </c>
      <c r="K58" s="35">
        <f t="shared" si="56"/>
        <v>64746.68</v>
      </c>
      <c r="L58" s="35">
        <f t="shared" si="56"/>
        <v>0</v>
      </c>
      <c r="M58" s="35">
        <f t="shared" si="56"/>
        <v>0</v>
      </c>
      <c r="N58" s="35">
        <f t="shared" si="56"/>
        <v>0</v>
      </c>
      <c r="O58" s="35">
        <f t="shared" si="56"/>
        <v>64746.68</v>
      </c>
      <c r="P58" s="35">
        <f t="shared" si="56"/>
        <v>0</v>
      </c>
      <c r="Q58" s="35">
        <f t="shared" si="57"/>
        <v>0</v>
      </c>
      <c r="R58" s="35">
        <f t="shared" si="57"/>
        <v>0</v>
      </c>
      <c r="S58" s="35">
        <f t="shared" si="57"/>
        <v>64746.68</v>
      </c>
      <c r="T58" s="35">
        <f t="shared" si="57"/>
        <v>0</v>
      </c>
      <c r="U58" s="35">
        <f t="shared" si="57"/>
        <v>0</v>
      </c>
      <c r="V58" s="35">
        <f t="shared" si="57"/>
        <v>0</v>
      </c>
      <c r="W58" s="35">
        <f t="shared" si="57"/>
        <v>64746.68</v>
      </c>
      <c r="X58" s="35">
        <f t="shared" si="57"/>
        <v>0</v>
      </c>
      <c r="Y58" s="35">
        <f t="shared" si="57"/>
        <v>0</v>
      </c>
      <c r="Z58" s="35">
        <f t="shared" si="57"/>
        <v>0</v>
      </c>
      <c r="AA58" s="35">
        <f t="shared" si="58"/>
        <v>64746.68</v>
      </c>
      <c r="AB58" s="35">
        <f t="shared" si="58"/>
        <v>0</v>
      </c>
      <c r="AC58" s="35">
        <f t="shared" si="58"/>
        <v>0</v>
      </c>
      <c r="AD58" s="35">
        <f t="shared" si="58"/>
        <v>0</v>
      </c>
      <c r="AE58" s="35">
        <f t="shared" si="58"/>
        <v>64746.68</v>
      </c>
      <c r="AF58" s="35">
        <f t="shared" si="58"/>
        <v>0</v>
      </c>
      <c r="AG58" s="35">
        <f t="shared" si="58"/>
        <v>0</v>
      </c>
      <c r="AH58" s="35">
        <f t="shared" si="58"/>
        <v>0</v>
      </c>
      <c r="AI58" s="35">
        <f t="shared" si="58"/>
        <v>64746.68</v>
      </c>
      <c r="AJ58" s="35">
        <f t="shared" si="58"/>
        <v>0</v>
      </c>
      <c r="AK58" s="35">
        <f t="shared" si="59"/>
        <v>0</v>
      </c>
      <c r="AL58" s="35">
        <f t="shared" si="59"/>
        <v>0</v>
      </c>
      <c r="AM58" s="35">
        <f t="shared" si="59"/>
        <v>64746.68</v>
      </c>
      <c r="AN58" s="103">
        <f t="shared" si="2"/>
        <v>1</v>
      </c>
      <c r="AO58" s="225"/>
      <c r="AP58" s="75">
        <v>39640</v>
      </c>
      <c r="AT58" s="71">
        <f t="shared" si="53"/>
        <v>0</v>
      </c>
    </row>
    <row r="59" spans="2:46" s="115" customFormat="1" ht="15.75" customHeight="1" x14ac:dyDescent="0.25">
      <c r="B59" s="390" t="s">
        <v>1352</v>
      </c>
      <c r="C59" s="97" t="s">
        <v>12</v>
      </c>
      <c r="D59" s="97" t="s">
        <v>776</v>
      </c>
      <c r="E59" s="97" t="s">
        <v>1490</v>
      </c>
      <c r="F59" s="97" t="s">
        <v>1236</v>
      </c>
      <c r="G59" s="75">
        <v>64746.68</v>
      </c>
      <c r="H59" s="75"/>
      <c r="I59" s="75"/>
      <c r="J59" s="75"/>
      <c r="K59" s="75">
        <f>SUM(G59:J59)</f>
        <v>64746.68</v>
      </c>
      <c r="L59" s="75"/>
      <c r="M59" s="75"/>
      <c r="N59" s="75"/>
      <c r="O59" s="75">
        <f>SUM(K59:N59)</f>
        <v>64746.68</v>
      </c>
      <c r="P59" s="75"/>
      <c r="Q59" s="75"/>
      <c r="R59" s="75"/>
      <c r="S59" s="278">
        <f>SUM(O59:R59)</f>
        <v>64746.68</v>
      </c>
      <c r="T59" s="75"/>
      <c r="U59" s="75"/>
      <c r="V59" s="75"/>
      <c r="W59" s="75">
        <f>SUM(S59:V59)</f>
        <v>64746.68</v>
      </c>
      <c r="X59" s="75"/>
      <c r="Y59" s="75"/>
      <c r="Z59" s="75"/>
      <c r="AA59" s="75">
        <f>SUM(W59:Z59)</f>
        <v>64746.68</v>
      </c>
      <c r="AB59" s="75"/>
      <c r="AC59" s="75"/>
      <c r="AD59" s="75"/>
      <c r="AE59" s="75">
        <f>SUM(AA59:AD59)</f>
        <v>64746.68</v>
      </c>
      <c r="AF59" s="75"/>
      <c r="AG59" s="75"/>
      <c r="AH59" s="75"/>
      <c r="AI59" s="75">
        <f>SUM(AE59:AH59)</f>
        <v>64746.68</v>
      </c>
      <c r="AJ59" s="75"/>
      <c r="AK59" s="75"/>
      <c r="AL59" s="75"/>
      <c r="AM59" s="75">
        <f>SUM(AI59:AL59)</f>
        <v>64746.68</v>
      </c>
      <c r="AN59" s="103">
        <f t="shared" si="2"/>
        <v>1</v>
      </c>
      <c r="AO59" s="331"/>
      <c r="AP59" s="30">
        <f>AP60</f>
        <v>27809.78</v>
      </c>
      <c r="AT59" s="71">
        <f t="shared" si="53"/>
        <v>0</v>
      </c>
    </row>
    <row r="60" spans="2:46" s="104" customFormat="1" ht="15.75" customHeight="1" x14ac:dyDescent="0.25">
      <c r="B60" s="382" t="s">
        <v>1343</v>
      </c>
      <c r="C60" s="29" t="s">
        <v>12</v>
      </c>
      <c r="D60" s="29" t="s">
        <v>776</v>
      </c>
      <c r="E60" s="29" t="s">
        <v>1356</v>
      </c>
      <c r="F60" s="29"/>
      <c r="G60" s="30">
        <f t="shared" ref="G60:V64" si="60">G61</f>
        <v>27839.439999999999</v>
      </c>
      <c r="H60" s="30">
        <f t="shared" si="60"/>
        <v>0</v>
      </c>
      <c r="I60" s="30">
        <f t="shared" si="60"/>
        <v>0</v>
      </c>
      <c r="J60" s="30">
        <f t="shared" si="60"/>
        <v>0</v>
      </c>
      <c r="K60" s="30">
        <f t="shared" si="60"/>
        <v>27839.439999999999</v>
      </c>
      <c r="L60" s="30">
        <f t="shared" si="60"/>
        <v>0</v>
      </c>
      <c r="M60" s="30">
        <f t="shared" si="60"/>
        <v>0</v>
      </c>
      <c r="N60" s="30">
        <f t="shared" si="60"/>
        <v>0</v>
      </c>
      <c r="O60" s="30">
        <f t="shared" si="60"/>
        <v>27839.439999999999</v>
      </c>
      <c r="P60" s="345">
        <f t="shared" si="60"/>
        <v>0</v>
      </c>
      <c r="Q60" s="345">
        <f t="shared" ref="Q60:Z61" si="61">Q61</f>
        <v>0</v>
      </c>
      <c r="R60" s="345">
        <f t="shared" si="61"/>
        <v>0</v>
      </c>
      <c r="S60" s="30">
        <f t="shared" si="61"/>
        <v>27839.439999999999</v>
      </c>
      <c r="T60" s="30">
        <f t="shared" si="61"/>
        <v>0</v>
      </c>
      <c r="U60" s="30">
        <f t="shared" si="61"/>
        <v>0</v>
      </c>
      <c r="V60" s="30">
        <f t="shared" si="61"/>
        <v>0</v>
      </c>
      <c r="W60" s="30">
        <f t="shared" si="61"/>
        <v>27839.439999999999</v>
      </c>
      <c r="X60" s="30">
        <f t="shared" si="61"/>
        <v>0</v>
      </c>
      <c r="Y60" s="30">
        <f t="shared" si="61"/>
        <v>0</v>
      </c>
      <c r="Z60" s="30">
        <f t="shared" si="61"/>
        <v>0</v>
      </c>
      <c r="AA60" s="30">
        <f t="shared" ref="AA60:AJ61" si="62">AA61</f>
        <v>27839.439999999999</v>
      </c>
      <c r="AB60" s="30">
        <f t="shared" si="62"/>
        <v>0</v>
      </c>
      <c r="AC60" s="30">
        <f t="shared" si="62"/>
        <v>0</v>
      </c>
      <c r="AD60" s="30">
        <f t="shared" si="62"/>
        <v>0</v>
      </c>
      <c r="AE60" s="30">
        <f t="shared" si="62"/>
        <v>27839.439999999999</v>
      </c>
      <c r="AF60" s="30">
        <f t="shared" si="62"/>
        <v>0</v>
      </c>
      <c r="AG60" s="30">
        <f t="shared" si="62"/>
        <v>0</v>
      </c>
      <c r="AH60" s="30">
        <f t="shared" si="62"/>
        <v>0</v>
      </c>
      <c r="AI60" s="30">
        <f t="shared" si="62"/>
        <v>27839.439999999999</v>
      </c>
      <c r="AJ60" s="30">
        <f t="shared" si="62"/>
        <v>0</v>
      </c>
      <c r="AK60" s="30">
        <f t="shared" ref="AK60:AM61" si="63">AK61</f>
        <v>0</v>
      </c>
      <c r="AL60" s="30">
        <f t="shared" si="63"/>
        <v>0</v>
      </c>
      <c r="AM60" s="30">
        <f t="shared" si="63"/>
        <v>27839.439999999999</v>
      </c>
      <c r="AN60" s="103">
        <f t="shared" si="2"/>
        <v>1</v>
      </c>
      <c r="AO60" s="225"/>
      <c r="AP60" s="35">
        <f>AP61</f>
        <v>27809.78</v>
      </c>
      <c r="AT60" s="71">
        <f t="shared" si="53"/>
        <v>0</v>
      </c>
    </row>
    <row r="61" spans="2:46" s="32" customFormat="1" ht="15" x14ac:dyDescent="0.25">
      <c r="B61" s="389" t="s">
        <v>1351</v>
      </c>
      <c r="C61" s="34" t="s">
        <v>12</v>
      </c>
      <c r="D61" s="34" t="s">
        <v>776</v>
      </c>
      <c r="E61" s="34" t="s">
        <v>1356</v>
      </c>
      <c r="F61" s="34" t="s">
        <v>1196</v>
      </c>
      <c r="G61" s="35">
        <f t="shared" si="60"/>
        <v>27839.439999999999</v>
      </c>
      <c r="H61" s="35">
        <f t="shared" si="60"/>
        <v>0</v>
      </c>
      <c r="I61" s="35">
        <f t="shared" si="60"/>
        <v>0</v>
      </c>
      <c r="J61" s="35">
        <f t="shared" si="60"/>
        <v>0</v>
      </c>
      <c r="K61" s="35">
        <f t="shared" si="60"/>
        <v>27839.439999999999</v>
      </c>
      <c r="L61" s="35">
        <f t="shared" si="60"/>
        <v>0</v>
      </c>
      <c r="M61" s="35">
        <f t="shared" si="60"/>
        <v>0</v>
      </c>
      <c r="N61" s="35">
        <f t="shared" si="60"/>
        <v>0</v>
      </c>
      <c r="O61" s="35">
        <f t="shared" si="60"/>
        <v>27839.439999999999</v>
      </c>
      <c r="P61" s="341">
        <f t="shared" si="60"/>
        <v>0</v>
      </c>
      <c r="Q61" s="341">
        <f t="shared" si="61"/>
        <v>0</v>
      </c>
      <c r="R61" s="341">
        <f t="shared" si="61"/>
        <v>0</v>
      </c>
      <c r="S61" s="35">
        <f t="shared" si="61"/>
        <v>27839.439999999999</v>
      </c>
      <c r="T61" s="35">
        <f t="shared" si="61"/>
        <v>0</v>
      </c>
      <c r="U61" s="35">
        <f t="shared" si="61"/>
        <v>0</v>
      </c>
      <c r="V61" s="35">
        <f t="shared" si="61"/>
        <v>0</v>
      </c>
      <c r="W61" s="35">
        <f t="shared" si="61"/>
        <v>27839.439999999999</v>
      </c>
      <c r="X61" s="35">
        <f t="shared" si="61"/>
        <v>0</v>
      </c>
      <c r="Y61" s="35">
        <f t="shared" si="61"/>
        <v>0</v>
      </c>
      <c r="Z61" s="35">
        <f t="shared" si="61"/>
        <v>0</v>
      </c>
      <c r="AA61" s="35">
        <f t="shared" si="62"/>
        <v>27839.439999999999</v>
      </c>
      <c r="AB61" s="35">
        <f t="shared" si="62"/>
        <v>0</v>
      </c>
      <c r="AC61" s="35">
        <f t="shared" si="62"/>
        <v>0</v>
      </c>
      <c r="AD61" s="35">
        <f t="shared" si="62"/>
        <v>0</v>
      </c>
      <c r="AE61" s="35">
        <f t="shared" si="62"/>
        <v>27839.439999999999</v>
      </c>
      <c r="AF61" s="35">
        <f t="shared" si="62"/>
        <v>0</v>
      </c>
      <c r="AG61" s="35">
        <f t="shared" si="62"/>
        <v>0</v>
      </c>
      <c r="AH61" s="35">
        <f t="shared" si="62"/>
        <v>0</v>
      </c>
      <c r="AI61" s="35">
        <f t="shared" si="62"/>
        <v>27839.439999999999</v>
      </c>
      <c r="AJ61" s="35">
        <f t="shared" si="62"/>
        <v>0</v>
      </c>
      <c r="AK61" s="35">
        <f t="shared" si="63"/>
        <v>0</v>
      </c>
      <c r="AL61" s="35">
        <f t="shared" si="63"/>
        <v>0</v>
      </c>
      <c r="AM61" s="35">
        <f t="shared" si="63"/>
        <v>27839.439999999999</v>
      </c>
      <c r="AN61" s="103">
        <f t="shared" si="2"/>
        <v>1</v>
      </c>
      <c r="AO61" s="225"/>
      <c r="AP61" s="75">
        <v>27809.78</v>
      </c>
      <c r="AT61" s="71">
        <f t="shared" si="53"/>
        <v>0</v>
      </c>
    </row>
    <row r="62" spans="2:46" s="115" customFormat="1" ht="15" x14ac:dyDescent="0.25">
      <c r="B62" s="390" t="s">
        <v>1352</v>
      </c>
      <c r="C62" s="97" t="s">
        <v>12</v>
      </c>
      <c r="D62" s="97" t="s">
        <v>776</v>
      </c>
      <c r="E62" s="97" t="s">
        <v>1356</v>
      </c>
      <c r="F62" s="97" t="s">
        <v>1236</v>
      </c>
      <c r="G62" s="75">
        <v>27839.439999999999</v>
      </c>
      <c r="H62" s="75"/>
      <c r="I62" s="75"/>
      <c r="J62" s="75"/>
      <c r="K62" s="75">
        <f>SUM(G62:J62)</f>
        <v>27839.439999999999</v>
      </c>
      <c r="L62" s="75"/>
      <c r="M62" s="75"/>
      <c r="N62" s="75"/>
      <c r="O62" s="75">
        <f>SUM(K62:N62)</f>
        <v>27839.439999999999</v>
      </c>
      <c r="P62" s="342"/>
      <c r="Q62" s="342"/>
      <c r="R62" s="342"/>
      <c r="S62" s="278">
        <f>SUM(O62:R62)</f>
        <v>27839.439999999999</v>
      </c>
      <c r="T62" s="75"/>
      <c r="U62" s="75"/>
      <c r="V62" s="75"/>
      <c r="W62" s="75">
        <f>SUM(S62:V62)</f>
        <v>27839.439999999999</v>
      </c>
      <c r="X62" s="75"/>
      <c r="Y62" s="75"/>
      <c r="Z62" s="75"/>
      <c r="AA62" s="75">
        <f>SUM(W62:Z62)</f>
        <v>27839.439999999999</v>
      </c>
      <c r="AB62" s="75"/>
      <c r="AC62" s="75"/>
      <c r="AD62" s="75"/>
      <c r="AE62" s="75">
        <f>SUM(AA62:AD62)</f>
        <v>27839.439999999999</v>
      </c>
      <c r="AF62" s="75"/>
      <c r="AG62" s="75"/>
      <c r="AH62" s="75"/>
      <c r="AI62" s="75">
        <f>SUM(AE62:AH62)</f>
        <v>27839.439999999999</v>
      </c>
      <c r="AJ62" s="75"/>
      <c r="AK62" s="75"/>
      <c r="AL62" s="75"/>
      <c r="AM62" s="75">
        <f>SUM(AI62:AL62)</f>
        <v>27839.439999999999</v>
      </c>
      <c r="AN62" s="103">
        <f t="shared" si="2"/>
        <v>1</v>
      </c>
      <c r="AO62" s="331"/>
      <c r="AP62" s="247">
        <f>AP63</f>
        <v>0</v>
      </c>
      <c r="AT62" s="71">
        <f t="shared" si="53"/>
        <v>0</v>
      </c>
    </row>
    <row r="63" spans="2:46" s="104" customFormat="1" ht="14.25" customHeight="1" x14ac:dyDescent="0.2">
      <c r="B63" s="28" t="s">
        <v>1580</v>
      </c>
      <c r="C63" s="29" t="s">
        <v>12</v>
      </c>
      <c r="D63" s="29" t="s">
        <v>776</v>
      </c>
      <c r="E63" s="29" t="s">
        <v>1559</v>
      </c>
      <c r="F63" s="29"/>
      <c r="G63" s="258">
        <f t="shared" si="60"/>
        <v>0</v>
      </c>
      <c r="H63" s="258">
        <f t="shared" si="60"/>
        <v>0</v>
      </c>
      <c r="I63" s="258">
        <f t="shared" si="60"/>
        <v>0</v>
      </c>
      <c r="J63" s="258">
        <f t="shared" si="60"/>
        <v>0</v>
      </c>
      <c r="K63" s="258">
        <f t="shared" si="60"/>
        <v>0</v>
      </c>
      <c r="L63" s="258">
        <f t="shared" si="60"/>
        <v>0</v>
      </c>
      <c r="M63" s="258">
        <f t="shared" si="60"/>
        <v>0</v>
      </c>
      <c r="N63" s="258">
        <f t="shared" si="60"/>
        <v>1246585</v>
      </c>
      <c r="O63" s="30">
        <f t="shared" si="60"/>
        <v>1246585</v>
      </c>
      <c r="P63" s="247">
        <f t="shared" si="60"/>
        <v>0</v>
      </c>
      <c r="Q63" s="247">
        <f t="shared" si="60"/>
        <v>0</v>
      </c>
      <c r="R63" s="247">
        <f t="shared" si="60"/>
        <v>-1140690</v>
      </c>
      <c r="S63" s="30">
        <f t="shared" si="60"/>
        <v>105895</v>
      </c>
      <c r="T63" s="247">
        <f t="shared" si="60"/>
        <v>0</v>
      </c>
      <c r="U63" s="247">
        <f t="shared" si="60"/>
        <v>0</v>
      </c>
      <c r="V63" s="247">
        <f t="shared" si="60"/>
        <v>0</v>
      </c>
      <c r="W63" s="30">
        <f t="shared" ref="P63:AM64" si="64">W64</f>
        <v>105895</v>
      </c>
      <c r="X63" s="247">
        <f t="shared" si="64"/>
        <v>0</v>
      </c>
      <c r="Y63" s="247">
        <f t="shared" si="64"/>
        <v>0</v>
      </c>
      <c r="Z63" s="247">
        <f t="shared" si="64"/>
        <v>0</v>
      </c>
      <c r="AA63" s="247">
        <f t="shared" si="64"/>
        <v>105895</v>
      </c>
      <c r="AB63" s="247">
        <f t="shared" si="64"/>
        <v>0</v>
      </c>
      <c r="AC63" s="247">
        <f t="shared" si="64"/>
        <v>0</v>
      </c>
      <c r="AD63" s="247">
        <f t="shared" si="64"/>
        <v>0</v>
      </c>
      <c r="AE63" s="247">
        <f t="shared" si="64"/>
        <v>105895</v>
      </c>
      <c r="AF63" s="247">
        <f t="shared" si="64"/>
        <v>0</v>
      </c>
      <c r="AG63" s="247">
        <f t="shared" si="64"/>
        <v>0</v>
      </c>
      <c r="AH63" s="247">
        <f t="shared" si="64"/>
        <v>0</v>
      </c>
      <c r="AI63" s="247">
        <f t="shared" si="64"/>
        <v>105895</v>
      </c>
      <c r="AJ63" s="247">
        <f t="shared" si="64"/>
        <v>0</v>
      </c>
      <c r="AK63" s="247">
        <f t="shared" si="64"/>
        <v>0</v>
      </c>
      <c r="AL63" s="247">
        <f t="shared" si="64"/>
        <v>0</v>
      </c>
      <c r="AM63" s="247">
        <f t="shared" si="64"/>
        <v>105895</v>
      </c>
      <c r="AN63" s="103">
        <f t="shared" si="2"/>
        <v>1</v>
      </c>
      <c r="AO63" s="225"/>
      <c r="AP63" s="250">
        <f>AP64</f>
        <v>0</v>
      </c>
    </row>
    <row r="64" spans="2:46" s="32" customFormat="1" x14ac:dyDescent="0.2">
      <c r="B64" s="33" t="s">
        <v>1351</v>
      </c>
      <c r="C64" s="34" t="s">
        <v>12</v>
      </c>
      <c r="D64" s="34" t="s">
        <v>776</v>
      </c>
      <c r="E64" s="29" t="s">
        <v>1559</v>
      </c>
      <c r="F64" s="34" t="s">
        <v>1196</v>
      </c>
      <c r="G64" s="261">
        <f t="shared" si="60"/>
        <v>0</v>
      </c>
      <c r="H64" s="261">
        <f t="shared" si="60"/>
        <v>0</v>
      </c>
      <c r="I64" s="261">
        <f t="shared" si="60"/>
        <v>0</v>
      </c>
      <c r="J64" s="261">
        <f t="shared" si="60"/>
        <v>0</v>
      </c>
      <c r="K64" s="261">
        <f t="shared" si="60"/>
        <v>0</v>
      </c>
      <c r="L64" s="261">
        <f t="shared" si="60"/>
        <v>0</v>
      </c>
      <c r="M64" s="261">
        <f t="shared" si="60"/>
        <v>0</v>
      </c>
      <c r="N64" s="261">
        <f t="shared" si="60"/>
        <v>1246585</v>
      </c>
      <c r="O64" s="35">
        <f t="shared" si="60"/>
        <v>1246585</v>
      </c>
      <c r="P64" s="250">
        <f t="shared" si="64"/>
        <v>0</v>
      </c>
      <c r="Q64" s="250">
        <f t="shared" si="64"/>
        <v>0</v>
      </c>
      <c r="R64" s="250">
        <f t="shared" si="64"/>
        <v>-1140690</v>
      </c>
      <c r="S64" s="35">
        <f t="shared" si="64"/>
        <v>105895</v>
      </c>
      <c r="T64" s="250">
        <f t="shared" si="64"/>
        <v>0</v>
      </c>
      <c r="U64" s="250">
        <f t="shared" si="64"/>
        <v>0</v>
      </c>
      <c r="V64" s="250">
        <f t="shared" si="64"/>
        <v>0</v>
      </c>
      <c r="W64" s="35">
        <f t="shared" si="64"/>
        <v>105895</v>
      </c>
      <c r="X64" s="250">
        <f t="shared" si="64"/>
        <v>0</v>
      </c>
      <c r="Y64" s="250">
        <f t="shared" si="64"/>
        <v>0</v>
      </c>
      <c r="Z64" s="250">
        <f t="shared" si="64"/>
        <v>0</v>
      </c>
      <c r="AA64" s="250">
        <f t="shared" si="64"/>
        <v>105895</v>
      </c>
      <c r="AB64" s="250">
        <f t="shared" si="64"/>
        <v>0</v>
      </c>
      <c r="AC64" s="250">
        <f t="shared" si="64"/>
        <v>0</v>
      </c>
      <c r="AD64" s="250">
        <f t="shared" si="64"/>
        <v>0</v>
      </c>
      <c r="AE64" s="250">
        <f t="shared" si="64"/>
        <v>105895</v>
      </c>
      <c r="AF64" s="250">
        <f t="shared" si="64"/>
        <v>0</v>
      </c>
      <c r="AG64" s="250">
        <f t="shared" si="64"/>
        <v>0</v>
      </c>
      <c r="AH64" s="250">
        <f t="shared" si="64"/>
        <v>0</v>
      </c>
      <c r="AI64" s="250">
        <f t="shared" si="64"/>
        <v>105895</v>
      </c>
      <c r="AJ64" s="250">
        <f t="shared" si="64"/>
        <v>0</v>
      </c>
      <c r="AK64" s="250">
        <f t="shared" si="64"/>
        <v>0</v>
      </c>
      <c r="AL64" s="250">
        <f t="shared" si="64"/>
        <v>0</v>
      </c>
      <c r="AM64" s="250">
        <f t="shared" si="64"/>
        <v>105895</v>
      </c>
      <c r="AN64" s="103">
        <f t="shared" si="2"/>
        <v>1</v>
      </c>
      <c r="AO64" s="225"/>
      <c r="AP64" s="255"/>
    </row>
    <row r="65" spans="2:46" s="115" customFormat="1" x14ac:dyDescent="0.2">
      <c r="B65" s="94" t="s">
        <v>1352</v>
      </c>
      <c r="C65" s="97" t="s">
        <v>12</v>
      </c>
      <c r="D65" s="97" t="s">
        <v>776</v>
      </c>
      <c r="E65" s="29" t="s">
        <v>1559</v>
      </c>
      <c r="F65" s="97" t="s">
        <v>1236</v>
      </c>
      <c r="G65" s="266"/>
      <c r="H65" s="266"/>
      <c r="I65" s="266"/>
      <c r="J65" s="266"/>
      <c r="K65" s="266">
        <f>SUM(G65:J65)</f>
        <v>0</v>
      </c>
      <c r="L65" s="266"/>
      <c r="M65" s="266"/>
      <c r="N65" s="266">
        <v>1246585</v>
      </c>
      <c r="O65" s="75">
        <f>SUM(K65:N65)</f>
        <v>1246585</v>
      </c>
      <c r="P65" s="255"/>
      <c r="Q65" s="255"/>
      <c r="R65" s="255">
        <f>-1240000+99310</f>
        <v>-1140690</v>
      </c>
      <c r="S65" s="278">
        <f>SUM(O65:R65)</f>
        <v>105895</v>
      </c>
      <c r="T65" s="255"/>
      <c r="U65" s="255"/>
      <c r="V65" s="255"/>
      <c r="W65" s="75">
        <f>SUM(S65:V65)</f>
        <v>105895</v>
      </c>
      <c r="X65" s="255"/>
      <c r="Y65" s="255"/>
      <c r="Z65" s="255"/>
      <c r="AA65" s="255">
        <f>SUM(W65:Z65)</f>
        <v>105895</v>
      </c>
      <c r="AB65" s="255"/>
      <c r="AC65" s="255"/>
      <c r="AD65" s="255"/>
      <c r="AE65" s="255">
        <f>SUM(AA65:AD65)</f>
        <v>105895</v>
      </c>
      <c r="AF65" s="255"/>
      <c r="AG65" s="255"/>
      <c r="AH65" s="255"/>
      <c r="AI65" s="255">
        <f>SUM(AE65:AH65)</f>
        <v>105895</v>
      </c>
      <c r="AJ65" s="255"/>
      <c r="AK65" s="255"/>
      <c r="AL65" s="255"/>
      <c r="AM65" s="255">
        <f>SUM(AI65:AL65)</f>
        <v>105895</v>
      </c>
      <c r="AN65" s="103">
        <f t="shared" si="2"/>
        <v>1</v>
      </c>
      <c r="AO65" s="331"/>
      <c r="AP65" s="220">
        <f>AP66</f>
        <v>1680643.9</v>
      </c>
    </row>
    <row r="66" spans="2:46" s="32" customFormat="1" ht="15" x14ac:dyDescent="0.25">
      <c r="B66" s="388" t="s">
        <v>786</v>
      </c>
      <c r="C66" s="46" t="s">
        <v>12</v>
      </c>
      <c r="D66" s="46" t="s">
        <v>785</v>
      </c>
      <c r="E66" s="46"/>
      <c r="F66" s="46"/>
      <c r="G66" s="220">
        <f t="shared" ref="G66:P67" si="65">G67</f>
        <v>1692448.78</v>
      </c>
      <c r="H66" s="220">
        <f t="shared" si="65"/>
        <v>0</v>
      </c>
      <c r="I66" s="220">
        <f t="shared" si="65"/>
        <v>0</v>
      </c>
      <c r="J66" s="220">
        <f t="shared" si="65"/>
        <v>0</v>
      </c>
      <c r="K66" s="220">
        <f t="shared" si="65"/>
        <v>1692448.78</v>
      </c>
      <c r="L66" s="220">
        <f t="shared" si="65"/>
        <v>0</v>
      </c>
      <c r="M66" s="220">
        <f t="shared" si="65"/>
        <v>0</v>
      </c>
      <c r="N66" s="220">
        <f t="shared" si="65"/>
        <v>0</v>
      </c>
      <c r="O66" s="220">
        <f t="shared" si="65"/>
        <v>1692448.78</v>
      </c>
      <c r="P66" s="220">
        <f t="shared" si="65"/>
        <v>-162146.41</v>
      </c>
      <c r="Q66" s="220">
        <f t="shared" ref="Q66:Z67" si="66">Q67</f>
        <v>0</v>
      </c>
      <c r="R66" s="220">
        <f t="shared" si="66"/>
        <v>0</v>
      </c>
      <c r="S66" s="220">
        <f t="shared" si="66"/>
        <v>1530302.37</v>
      </c>
      <c r="T66" s="220">
        <f t="shared" si="66"/>
        <v>0</v>
      </c>
      <c r="U66" s="220">
        <f t="shared" si="66"/>
        <v>0</v>
      </c>
      <c r="V66" s="220">
        <f t="shared" si="66"/>
        <v>0</v>
      </c>
      <c r="W66" s="220">
        <f t="shared" si="66"/>
        <v>1530302.37</v>
      </c>
      <c r="X66" s="220">
        <f t="shared" si="66"/>
        <v>0</v>
      </c>
      <c r="Y66" s="220">
        <f t="shared" si="66"/>
        <v>0</v>
      </c>
      <c r="Z66" s="220">
        <f t="shared" si="66"/>
        <v>0</v>
      </c>
      <c r="AA66" s="220">
        <f t="shared" ref="AA66:AJ67" si="67">AA67</f>
        <v>1530302.37</v>
      </c>
      <c r="AB66" s="220">
        <f t="shared" si="67"/>
        <v>0</v>
      </c>
      <c r="AC66" s="220">
        <f t="shared" si="67"/>
        <v>0</v>
      </c>
      <c r="AD66" s="220">
        <f t="shared" si="67"/>
        <v>0</v>
      </c>
      <c r="AE66" s="220">
        <f t="shared" si="67"/>
        <v>1530302.37</v>
      </c>
      <c r="AF66" s="220">
        <f t="shared" si="67"/>
        <v>0</v>
      </c>
      <c r="AG66" s="220">
        <f t="shared" si="67"/>
        <v>0</v>
      </c>
      <c r="AH66" s="220">
        <f t="shared" si="67"/>
        <v>0</v>
      </c>
      <c r="AI66" s="220">
        <f t="shared" si="67"/>
        <v>1530302.37</v>
      </c>
      <c r="AJ66" s="220">
        <f t="shared" si="67"/>
        <v>0</v>
      </c>
      <c r="AK66" s="220">
        <f t="shared" ref="AK66:AM67" si="68">AK67</f>
        <v>0</v>
      </c>
      <c r="AL66" s="220">
        <f t="shared" si="68"/>
        <v>0</v>
      </c>
      <c r="AM66" s="220">
        <f t="shared" si="68"/>
        <v>1530302.37</v>
      </c>
      <c r="AN66" s="103">
        <f t="shared" si="2"/>
        <v>1</v>
      </c>
      <c r="AO66" s="225"/>
      <c r="AP66" s="47">
        <f>AP67</f>
        <v>1680643.9</v>
      </c>
      <c r="AT66" s="71">
        <f t="shared" ref="AT66:AT72" si="69">K66-AM66</f>
        <v>162146.41</v>
      </c>
    </row>
    <row r="67" spans="2:46" s="32" customFormat="1" ht="14.25" customHeight="1" x14ac:dyDescent="0.25">
      <c r="B67" s="388" t="s">
        <v>1413</v>
      </c>
      <c r="C67" s="46" t="s">
        <v>12</v>
      </c>
      <c r="D67" s="46" t="s">
        <v>785</v>
      </c>
      <c r="E67" s="46" t="s">
        <v>1414</v>
      </c>
      <c r="F67" s="46"/>
      <c r="G67" s="47">
        <f t="shared" si="65"/>
        <v>1692448.78</v>
      </c>
      <c r="H67" s="47">
        <f t="shared" si="65"/>
        <v>0</v>
      </c>
      <c r="I67" s="47">
        <f t="shared" si="65"/>
        <v>0</v>
      </c>
      <c r="J67" s="47">
        <f t="shared" si="65"/>
        <v>0</v>
      </c>
      <c r="K67" s="47">
        <f t="shared" si="65"/>
        <v>1692448.78</v>
      </c>
      <c r="L67" s="47">
        <f t="shared" si="65"/>
        <v>0</v>
      </c>
      <c r="M67" s="47">
        <f t="shared" si="65"/>
        <v>0</v>
      </c>
      <c r="N67" s="47">
        <f t="shared" si="65"/>
        <v>0</v>
      </c>
      <c r="O67" s="47">
        <f t="shared" si="65"/>
        <v>1692448.78</v>
      </c>
      <c r="P67" s="47">
        <f t="shared" si="65"/>
        <v>-162146.41</v>
      </c>
      <c r="Q67" s="47">
        <f t="shared" si="66"/>
        <v>0</v>
      </c>
      <c r="R67" s="47">
        <f t="shared" si="66"/>
        <v>0</v>
      </c>
      <c r="S67" s="47">
        <f t="shared" si="66"/>
        <v>1530302.37</v>
      </c>
      <c r="T67" s="47">
        <f t="shared" si="66"/>
        <v>0</v>
      </c>
      <c r="U67" s="47">
        <f t="shared" si="66"/>
        <v>0</v>
      </c>
      <c r="V67" s="47">
        <f t="shared" si="66"/>
        <v>0</v>
      </c>
      <c r="W67" s="47">
        <f t="shared" si="66"/>
        <v>1530302.37</v>
      </c>
      <c r="X67" s="47">
        <f t="shared" si="66"/>
        <v>0</v>
      </c>
      <c r="Y67" s="47">
        <f t="shared" si="66"/>
        <v>0</v>
      </c>
      <c r="Z67" s="47">
        <f t="shared" si="66"/>
        <v>0</v>
      </c>
      <c r="AA67" s="47">
        <f t="shared" si="67"/>
        <v>1530302.37</v>
      </c>
      <c r="AB67" s="47">
        <f t="shared" si="67"/>
        <v>0</v>
      </c>
      <c r="AC67" s="47">
        <f t="shared" si="67"/>
        <v>0</v>
      </c>
      <c r="AD67" s="47">
        <f t="shared" si="67"/>
        <v>0</v>
      </c>
      <c r="AE67" s="47">
        <f t="shared" si="67"/>
        <v>1530302.37</v>
      </c>
      <c r="AF67" s="47">
        <f t="shared" si="67"/>
        <v>0</v>
      </c>
      <c r="AG67" s="47">
        <f t="shared" si="67"/>
        <v>0</v>
      </c>
      <c r="AH67" s="47">
        <f t="shared" si="67"/>
        <v>0</v>
      </c>
      <c r="AI67" s="47">
        <f t="shared" si="67"/>
        <v>1530302.37</v>
      </c>
      <c r="AJ67" s="47">
        <f t="shared" si="67"/>
        <v>0</v>
      </c>
      <c r="AK67" s="47">
        <f t="shared" si="68"/>
        <v>0</v>
      </c>
      <c r="AL67" s="47">
        <f t="shared" si="68"/>
        <v>0</v>
      </c>
      <c r="AM67" s="47">
        <f t="shared" si="68"/>
        <v>1530302.37</v>
      </c>
      <c r="AN67" s="103">
        <f t="shared" si="2"/>
        <v>1</v>
      </c>
      <c r="AO67" s="225"/>
      <c r="AP67" s="30">
        <f>AP68+AP70+AP72</f>
        <v>1680643.9</v>
      </c>
      <c r="AT67" s="71">
        <f t="shared" si="69"/>
        <v>162146.41</v>
      </c>
    </row>
    <row r="68" spans="2:46" s="32" customFormat="1" ht="15.75" customHeight="1" x14ac:dyDescent="0.25">
      <c r="B68" s="382" t="s">
        <v>951</v>
      </c>
      <c r="C68" s="29" t="s">
        <v>12</v>
      </c>
      <c r="D68" s="29" t="s">
        <v>785</v>
      </c>
      <c r="E68" s="29" t="s">
        <v>1357</v>
      </c>
      <c r="F68" s="29"/>
      <c r="G68" s="30">
        <f t="shared" ref="G68:AM68" si="70">G69+G71+G73</f>
        <v>1692448.78</v>
      </c>
      <c r="H68" s="30">
        <f t="shared" si="70"/>
        <v>0</v>
      </c>
      <c r="I68" s="30">
        <f t="shared" si="70"/>
        <v>0</v>
      </c>
      <c r="J68" s="30">
        <f t="shared" si="70"/>
        <v>0</v>
      </c>
      <c r="K68" s="30">
        <f t="shared" si="70"/>
        <v>1692448.78</v>
      </c>
      <c r="L68" s="30">
        <f t="shared" si="70"/>
        <v>0</v>
      </c>
      <c r="M68" s="30">
        <f t="shared" si="70"/>
        <v>0</v>
      </c>
      <c r="N68" s="30">
        <f t="shared" si="70"/>
        <v>0</v>
      </c>
      <c r="O68" s="30">
        <f t="shared" si="70"/>
        <v>1692448.78</v>
      </c>
      <c r="P68" s="30">
        <f t="shared" si="70"/>
        <v>-162146.41</v>
      </c>
      <c r="Q68" s="30">
        <f t="shared" si="70"/>
        <v>0</v>
      </c>
      <c r="R68" s="30">
        <f t="shared" si="70"/>
        <v>0</v>
      </c>
      <c r="S68" s="30">
        <f t="shared" si="70"/>
        <v>1530302.37</v>
      </c>
      <c r="T68" s="30">
        <f t="shared" si="70"/>
        <v>0</v>
      </c>
      <c r="U68" s="30">
        <f t="shared" si="70"/>
        <v>0</v>
      </c>
      <c r="V68" s="30">
        <f t="shared" si="70"/>
        <v>0</v>
      </c>
      <c r="W68" s="30">
        <f t="shared" si="70"/>
        <v>1530302.37</v>
      </c>
      <c r="X68" s="30">
        <f t="shared" si="70"/>
        <v>0</v>
      </c>
      <c r="Y68" s="30">
        <f t="shared" si="70"/>
        <v>0</v>
      </c>
      <c r="Z68" s="30">
        <f t="shared" si="70"/>
        <v>0</v>
      </c>
      <c r="AA68" s="30">
        <f t="shared" si="70"/>
        <v>1530302.37</v>
      </c>
      <c r="AB68" s="30">
        <f t="shared" si="70"/>
        <v>0</v>
      </c>
      <c r="AC68" s="30">
        <f t="shared" si="70"/>
        <v>0</v>
      </c>
      <c r="AD68" s="30">
        <f t="shared" si="70"/>
        <v>0</v>
      </c>
      <c r="AE68" s="30">
        <f t="shared" si="70"/>
        <v>1530302.37</v>
      </c>
      <c r="AF68" s="30">
        <f t="shared" si="70"/>
        <v>0</v>
      </c>
      <c r="AG68" s="30">
        <f t="shared" si="70"/>
        <v>0</v>
      </c>
      <c r="AH68" s="30">
        <f t="shared" si="70"/>
        <v>0</v>
      </c>
      <c r="AI68" s="30">
        <f t="shared" si="70"/>
        <v>1530302.37</v>
      </c>
      <c r="AJ68" s="30">
        <f t="shared" si="70"/>
        <v>0</v>
      </c>
      <c r="AK68" s="30">
        <f t="shared" si="70"/>
        <v>0</v>
      </c>
      <c r="AL68" s="30">
        <f t="shared" si="70"/>
        <v>0</v>
      </c>
      <c r="AM68" s="30">
        <f t="shared" si="70"/>
        <v>1530302.37</v>
      </c>
      <c r="AN68" s="103">
        <f t="shared" si="2"/>
        <v>1</v>
      </c>
      <c r="AO68" s="225"/>
      <c r="AP68" s="30">
        <f>AP69</f>
        <v>1311893.8999999999</v>
      </c>
      <c r="AT68" s="71">
        <f t="shared" si="69"/>
        <v>162146.41</v>
      </c>
    </row>
    <row r="69" spans="2:46" s="104" customFormat="1" ht="27" customHeight="1" x14ac:dyDescent="0.25">
      <c r="B69" s="389" t="s">
        <v>1349</v>
      </c>
      <c r="C69" s="29" t="s">
        <v>12</v>
      </c>
      <c r="D69" s="29" t="s">
        <v>785</v>
      </c>
      <c r="E69" s="29" t="s">
        <v>1357</v>
      </c>
      <c r="F69" s="34" t="s">
        <v>1097</v>
      </c>
      <c r="G69" s="30">
        <f t="shared" ref="G69:AM69" si="71">G70</f>
        <v>1323509.08</v>
      </c>
      <c r="H69" s="30">
        <f t="shared" si="71"/>
        <v>0</v>
      </c>
      <c r="I69" s="30">
        <f t="shared" si="71"/>
        <v>0</v>
      </c>
      <c r="J69" s="30">
        <f t="shared" si="71"/>
        <v>0</v>
      </c>
      <c r="K69" s="30">
        <f t="shared" si="71"/>
        <v>1323509.08</v>
      </c>
      <c r="L69" s="30">
        <f t="shared" si="71"/>
        <v>0</v>
      </c>
      <c r="M69" s="30">
        <f t="shared" si="71"/>
        <v>0</v>
      </c>
      <c r="N69" s="30">
        <f t="shared" si="71"/>
        <v>0</v>
      </c>
      <c r="O69" s="30">
        <f t="shared" si="71"/>
        <v>1323509.08</v>
      </c>
      <c r="P69" s="30">
        <f t="shared" si="71"/>
        <v>-62137.64</v>
      </c>
      <c r="Q69" s="30">
        <f t="shared" si="71"/>
        <v>0</v>
      </c>
      <c r="R69" s="30">
        <f t="shared" si="71"/>
        <v>0</v>
      </c>
      <c r="S69" s="30">
        <f t="shared" si="71"/>
        <v>1261371.44</v>
      </c>
      <c r="T69" s="30">
        <f t="shared" si="71"/>
        <v>0</v>
      </c>
      <c r="U69" s="30">
        <f t="shared" si="71"/>
        <v>0</v>
      </c>
      <c r="V69" s="30">
        <f t="shared" si="71"/>
        <v>0</v>
      </c>
      <c r="W69" s="30">
        <f t="shared" si="71"/>
        <v>1261371.44</v>
      </c>
      <c r="X69" s="30">
        <f t="shared" si="71"/>
        <v>0</v>
      </c>
      <c r="Y69" s="30">
        <f t="shared" si="71"/>
        <v>0</v>
      </c>
      <c r="Z69" s="30">
        <f t="shared" si="71"/>
        <v>0</v>
      </c>
      <c r="AA69" s="30">
        <f t="shared" si="71"/>
        <v>1261371.44</v>
      </c>
      <c r="AB69" s="30">
        <f t="shared" si="71"/>
        <v>0</v>
      </c>
      <c r="AC69" s="30">
        <f t="shared" si="71"/>
        <v>0</v>
      </c>
      <c r="AD69" s="30">
        <f t="shared" si="71"/>
        <v>0</v>
      </c>
      <c r="AE69" s="30">
        <f t="shared" si="71"/>
        <v>1261371.44</v>
      </c>
      <c r="AF69" s="30">
        <f t="shared" si="71"/>
        <v>0</v>
      </c>
      <c r="AG69" s="30">
        <f t="shared" si="71"/>
        <v>0</v>
      </c>
      <c r="AH69" s="30">
        <f t="shared" si="71"/>
        <v>0</v>
      </c>
      <c r="AI69" s="30">
        <f t="shared" si="71"/>
        <v>1261371.44</v>
      </c>
      <c r="AJ69" s="30">
        <f t="shared" si="71"/>
        <v>0</v>
      </c>
      <c r="AK69" s="30">
        <f t="shared" si="71"/>
        <v>0</v>
      </c>
      <c r="AL69" s="30">
        <f t="shared" si="71"/>
        <v>0</v>
      </c>
      <c r="AM69" s="30">
        <f t="shared" si="71"/>
        <v>1261371.44</v>
      </c>
      <c r="AN69" s="103">
        <f t="shared" si="2"/>
        <v>1</v>
      </c>
      <c r="AO69" s="225"/>
      <c r="AP69" s="75">
        <f>1208893.9+58000+45000</f>
        <v>1311893.8999999999</v>
      </c>
      <c r="AT69" s="71">
        <f t="shared" si="69"/>
        <v>62137.64</v>
      </c>
    </row>
    <row r="70" spans="2:46" s="115" customFormat="1" ht="15" x14ac:dyDescent="0.25">
      <c r="B70" s="390" t="s">
        <v>1350</v>
      </c>
      <c r="C70" s="97" t="s">
        <v>12</v>
      </c>
      <c r="D70" s="97" t="s">
        <v>785</v>
      </c>
      <c r="E70" s="97" t="s">
        <v>1357</v>
      </c>
      <c r="F70" s="95" t="s">
        <v>1117</v>
      </c>
      <c r="G70" s="75">
        <f>1233509.08+65000+25000</f>
        <v>1323509.08</v>
      </c>
      <c r="H70" s="75"/>
      <c r="I70" s="75"/>
      <c r="J70" s="75"/>
      <c r="K70" s="75">
        <f>SUM(G70:J70)</f>
        <v>1323509.08</v>
      </c>
      <c r="L70" s="75"/>
      <c r="M70" s="75"/>
      <c r="N70" s="75"/>
      <c r="O70" s="75">
        <f>SUM(K70:N70)</f>
        <v>1323509.08</v>
      </c>
      <c r="P70" s="75">
        <v>-62137.64</v>
      </c>
      <c r="Q70" s="75"/>
      <c r="R70" s="75"/>
      <c r="S70" s="278">
        <f>SUM(O70:R70)</f>
        <v>1261371.44</v>
      </c>
      <c r="T70" s="75"/>
      <c r="U70" s="75"/>
      <c r="V70" s="75"/>
      <c r="W70" s="75">
        <f>SUM(S70:V70)</f>
        <v>1261371.44</v>
      </c>
      <c r="X70" s="75"/>
      <c r="Y70" s="75"/>
      <c r="Z70" s="75"/>
      <c r="AA70" s="75">
        <f>SUM(W70:Z70)</f>
        <v>1261371.44</v>
      </c>
      <c r="AB70" s="75"/>
      <c r="AC70" s="75"/>
      <c r="AD70" s="75"/>
      <c r="AE70" s="75">
        <f>SUM(AA70:AD70)</f>
        <v>1261371.44</v>
      </c>
      <c r="AF70" s="75"/>
      <c r="AG70" s="75"/>
      <c r="AH70" s="75"/>
      <c r="AI70" s="75">
        <f>SUM(AE70:AH70)</f>
        <v>1261371.44</v>
      </c>
      <c r="AJ70" s="75"/>
      <c r="AK70" s="75"/>
      <c r="AL70" s="75"/>
      <c r="AM70" s="75">
        <f>SUM(AI70:AL70)</f>
        <v>1261371.44</v>
      </c>
      <c r="AN70" s="103">
        <f t="shared" si="2"/>
        <v>1</v>
      </c>
      <c r="AO70" s="331"/>
      <c r="AP70" s="30">
        <f>AP71</f>
        <v>368750</v>
      </c>
      <c r="AT70" s="71">
        <f t="shared" si="69"/>
        <v>62137.64</v>
      </c>
    </row>
    <row r="71" spans="2:46" s="104" customFormat="1" ht="15" x14ac:dyDescent="0.25">
      <c r="B71" s="389" t="s">
        <v>1351</v>
      </c>
      <c r="C71" s="29" t="s">
        <v>12</v>
      </c>
      <c r="D71" s="29" t="s">
        <v>785</v>
      </c>
      <c r="E71" s="29" t="s">
        <v>1357</v>
      </c>
      <c r="F71" s="95" t="s">
        <v>1196</v>
      </c>
      <c r="G71" s="30">
        <f t="shared" ref="G71:AM71" si="72">G72</f>
        <v>368939.7</v>
      </c>
      <c r="H71" s="30">
        <f t="shared" si="72"/>
        <v>0</v>
      </c>
      <c r="I71" s="30">
        <f t="shared" si="72"/>
        <v>0</v>
      </c>
      <c r="J71" s="30">
        <f t="shared" si="72"/>
        <v>0</v>
      </c>
      <c r="K71" s="30">
        <f t="shared" si="72"/>
        <v>368939.7</v>
      </c>
      <c r="L71" s="30">
        <f t="shared" si="72"/>
        <v>0</v>
      </c>
      <c r="M71" s="30">
        <f t="shared" si="72"/>
        <v>0</v>
      </c>
      <c r="N71" s="30">
        <f t="shared" si="72"/>
        <v>0</v>
      </c>
      <c r="O71" s="30">
        <f t="shared" si="72"/>
        <v>368939.7</v>
      </c>
      <c r="P71" s="30">
        <f t="shared" si="72"/>
        <v>-100008.77</v>
      </c>
      <c r="Q71" s="30">
        <f t="shared" si="72"/>
        <v>0</v>
      </c>
      <c r="R71" s="30">
        <f t="shared" si="72"/>
        <v>0</v>
      </c>
      <c r="S71" s="30">
        <f t="shared" si="72"/>
        <v>268930.93</v>
      </c>
      <c r="T71" s="30">
        <f t="shared" si="72"/>
        <v>0</v>
      </c>
      <c r="U71" s="30">
        <f t="shared" si="72"/>
        <v>0</v>
      </c>
      <c r="V71" s="30">
        <f t="shared" si="72"/>
        <v>0</v>
      </c>
      <c r="W71" s="30">
        <f t="shared" si="72"/>
        <v>268930.93</v>
      </c>
      <c r="X71" s="30">
        <f t="shared" si="72"/>
        <v>0</v>
      </c>
      <c r="Y71" s="30">
        <f t="shared" si="72"/>
        <v>0</v>
      </c>
      <c r="Z71" s="30">
        <f t="shared" si="72"/>
        <v>0</v>
      </c>
      <c r="AA71" s="30">
        <f t="shared" si="72"/>
        <v>268930.93</v>
      </c>
      <c r="AB71" s="30">
        <f t="shared" si="72"/>
        <v>0</v>
      </c>
      <c r="AC71" s="30">
        <f t="shared" si="72"/>
        <v>0</v>
      </c>
      <c r="AD71" s="30">
        <f t="shared" si="72"/>
        <v>0</v>
      </c>
      <c r="AE71" s="30">
        <f t="shared" si="72"/>
        <v>268930.93</v>
      </c>
      <c r="AF71" s="30">
        <f t="shared" si="72"/>
        <v>0</v>
      </c>
      <c r="AG71" s="30">
        <f t="shared" si="72"/>
        <v>0</v>
      </c>
      <c r="AH71" s="30">
        <f t="shared" si="72"/>
        <v>0</v>
      </c>
      <c r="AI71" s="30">
        <f t="shared" si="72"/>
        <v>268930.93</v>
      </c>
      <c r="AJ71" s="30">
        <f t="shared" si="72"/>
        <v>0</v>
      </c>
      <c r="AK71" s="30">
        <f t="shared" si="72"/>
        <v>0</v>
      </c>
      <c r="AL71" s="30">
        <f t="shared" si="72"/>
        <v>0</v>
      </c>
      <c r="AM71" s="30">
        <f t="shared" si="72"/>
        <v>268930.93</v>
      </c>
      <c r="AN71" s="103">
        <f t="shared" si="2"/>
        <v>1</v>
      </c>
      <c r="AO71" s="225"/>
      <c r="AP71" s="75">
        <f>331750+140000-58000-45000</f>
        <v>368750</v>
      </c>
      <c r="AT71" s="71">
        <f t="shared" si="69"/>
        <v>100008.77</v>
      </c>
    </row>
    <row r="72" spans="2:46" s="115" customFormat="1" ht="15" x14ac:dyDescent="0.25">
      <c r="B72" s="390" t="s">
        <v>1352</v>
      </c>
      <c r="C72" s="97" t="s">
        <v>12</v>
      </c>
      <c r="D72" s="97" t="s">
        <v>785</v>
      </c>
      <c r="E72" s="97" t="s">
        <v>1357</v>
      </c>
      <c r="F72" s="95" t="s">
        <v>1236</v>
      </c>
      <c r="G72" s="75">
        <v>368939.7</v>
      </c>
      <c r="H72" s="75"/>
      <c r="I72" s="75"/>
      <c r="J72" s="75"/>
      <c r="K72" s="75">
        <f>SUM(G72:J72)</f>
        <v>368939.7</v>
      </c>
      <c r="L72" s="75"/>
      <c r="M72" s="75"/>
      <c r="N72" s="75"/>
      <c r="O72" s="75">
        <f>SUM(K72:N72)</f>
        <v>368939.7</v>
      </c>
      <c r="P72" s="75">
        <v>-100008.77</v>
      </c>
      <c r="Q72" s="75"/>
      <c r="R72" s="75"/>
      <c r="S72" s="278">
        <f>SUM(O72:R72)</f>
        <v>268930.93</v>
      </c>
      <c r="T72" s="75"/>
      <c r="U72" s="75"/>
      <c r="V72" s="75"/>
      <c r="W72" s="75">
        <f>SUM(S72:V72)</f>
        <v>268930.93</v>
      </c>
      <c r="X72" s="75"/>
      <c r="Y72" s="75"/>
      <c r="Z72" s="75"/>
      <c r="AA72" s="75">
        <f>SUM(W72:Z72)</f>
        <v>268930.93</v>
      </c>
      <c r="AB72" s="75"/>
      <c r="AC72" s="75"/>
      <c r="AD72" s="75"/>
      <c r="AE72" s="75">
        <f>SUM(AA72:AD72)</f>
        <v>268930.93</v>
      </c>
      <c r="AF72" s="75"/>
      <c r="AG72" s="75"/>
      <c r="AH72" s="75"/>
      <c r="AI72" s="75">
        <f>SUM(AE72:AH72)</f>
        <v>268930.93</v>
      </c>
      <c r="AJ72" s="75"/>
      <c r="AK72" s="75"/>
      <c r="AL72" s="75"/>
      <c r="AM72" s="75">
        <f>SUM(AI72:AL72)</f>
        <v>268930.93</v>
      </c>
      <c r="AN72" s="103">
        <f t="shared" si="2"/>
        <v>1</v>
      </c>
      <c r="AO72" s="331"/>
      <c r="AP72" s="35">
        <f>AP73</f>
        <v>0</v>
      </c>
      <c r="AT72" s="71">
        <f t="shared" si="69"/>
        <v>100008.77</v>
      </c>
    </row>
    <row r="73" spans="2:46" s="104" customFormat="1" hidden="1" x14ac:dyDescent="0.2">
      <c r="B73" s="33" t="s">
        <v>1353</v>
      </c>
      <c r="C73" s="29" t="s">
        <v>12</v>
      </c>
      <c r="D73" s="29" t="s">
        <v>785</v>
      </c>
      <c r="E73" s="29" t="s">
        <v>1357</v>
      </c>
      <c r="F73" s="95" t="s">
        <v>979</v>
      </c>
      <c r="G73" s="35">
        <f t="shared" ref="G73:AM73" si="73">G74</f>
        <v>0</v>
      </c>
      <c r="H73" s="35">
        <f t="shared" si="73"/>
        <v>0</v>
      </c>
      <c r="I73" s="35">
        <f t="shared" si="73"/>
        <v>0</v>
      </c>
      <c r="J73" s="35">
        <f t="shared" si="73"/>
        <v>0</v>
      </c>
      <c r="K73" s="35">
        <f t="shared" si="73"/>
        <v>0</v>
      </c>
      <c r="L73" s="35">
        <f t="shared" si="73"/>
        <v>0</v>
      </c>
      <c r="M73" s="35">
        <f t="shared" si="73"/>
        <v>0</v>
      </c>
      <c r="N73" s="35">
        <f t="shared" si="73"/>
        <v>0</v>
      </c>
      <c r="O73" s="35">
        <f t="shared" si="73"/>
        <v>0</v>
      </c>
      <c r="P73" s="35">
        <f t="shared" si="73"/>
        <v>0</v>
      </c>
      <c r="Q73" s="35">
        <f t="shared" si="73"/>
        <v>0</v>
      </c>
      <c r="R73" s="35">
        <f t="shared" si="73"/>
        <v>0</v>
      </c>
      <c r="S73" s="35">
        <f t="shared" si="73"/>
        <v>0</v>
      </c>
      <c r="T73" s="35">
        <f t="shared" si="73"/>
        <v>0</v>
      </c>
      <c r="U73" s="35">
        <f t="shared" si="73"/>
        <v>0</v>
      </c>
      <c r="V73" s="35">
        <f t="shared" si="73"/>
        <v>0</v>
      </c>
      <c r="W73" s="35">
        <f t="shared" si="73"/>
        <v>0</v>
      </c>
      <c r="X73" s="35">
        <f t="shared" si="73"/>
        <v>0</v>
      </c>
      <c r="Y73" s="35">
        <f t="shared" si="73"/>
        <v>0</v>
      </c>
      <c r="Z73" s="35">
        <f t="shared" si="73"/>
        <v>0</v>
      </c>
      <c r="AA73" s="35">
        <f t="shared" si="73"/>
        <v>0</v>
      </c>
      <c r="AB73" s="35">
        <f t="shared" si="73"/>
        <v>0</v>
      </c>
      <c r="AC73" s="35">
        <f t="shared" si="73"/>
        <v>0</v>
      </c>
      <c r="AD73" s="35">
        <f t="shared" si="73"/>
        <v>0</v>
      </c>
      <c r="AE73" s="35">
        <f t="shared" si="73"/>
        <v>0</v>
      </c>
      <c r="AF73" s="35">
        <f t="shared" si="73"/>
        <v>0</v>
      </c>
      <c r="AG73" s="35">
        <f t="shared" si="73"/>
        <v>0</v>
      </c>
      <c r="AH73" s="35">
        <f t="shared" si="73"/>
        <v>0</v>
      </c>
      <c r="AI73" s="35">
        <f t="shared" si="73"/>
        <v>0</v>
      </c>
      <c r="AJ73" s="35">
        <f t="shared" si="73"/>
        <v>0</v>
      </c>
      <c r="AK73" s="35">
        <f t="shared" si="73"/>
        <v>0</v>
      </c>
      <c r="AL73" s="35">
        <f t="shared" si="73"/>
        <v>0</v>
      </c>
      <c r="AM73" s="35">
        <f t="shared" si="73"/>
        <v>0</v>
      </c>
      <c r="AN73" s="103" t="str">
        <f t="shared" ref="AN73:AN136" si="74">IF(SUM(S73)&gt;0,1," ")</f>
        <v xml:space="preserve"> </v>
      </c>
      <c r="AO73" s="203"/>
      <c r="AP73" s="75"/>
    </row>
    <row r="74" spans="2:46" s="115" customFormat="1" hidden="1" x14ac:dyDescent="0.2">
      <c r="B74" s="94" t="s">
        <v>1354</v>
      </c>
      <c r="C74" s="97" t="s">
        <v>12</v>
      </c>
      <c r="D74" s="97" t="s">
        <v>785</v>
      </c>
      <c r="E74" s="97" t="s">
        <v>1357</v>
      </c>
      <c r="F74" s="95" t="s">
        <v>996</v>
      </c>
      <c r="G74" s="75"/>
      <c r="H74" s="75"/>
      <c r="I74" s="75"/>
      <c r="J74" s="75"/>
      <c r="K74" s="75">
        <f>SUM(G74:J74)</f>
        <v>0</v>
      </c>
      <c r="L74" s="75"/>
      <c r="M74" s="75"/>
      <c r="N74" s="75"/>
      <c r="O74" s="75">
        <f>SUM(K74:N74)</f>
        <v>0</v>
      </c>
      <c r="P74" s="75"/>
      <c r="Q74" s="75"/>
      <c r="R74" s="75"/>
      <c r="S74" s="75">
        <f>SUM(O74:R74)</f>
        <v>0</v>
      </c>
      <c r="T74" s="75"/>
      <c r="U74" s="75"/>
      <c r="V74" s="75"/>
      <c r="W74" s="75">
        <f>SUM(S74:V74)</f>
        <v>0</v>
      </c>
      <c r="X74" s="75"/>
      <c r="Y74" s="75"/>
      <c r="Z74" s="75"/>
      <c r="AA74" s="75">
        <f>SUM(W74:Z74)</f>
        <v>0</v>
      </c>
      <c r="AB74" s="75"/>
      <c r="AC74" s="75"/>
      <c r="AD74" s="75"/>
      <c r="AE74" s="75">
        <f>SUM(AA74:AD74)</f>
        <v>0</v>
      </c>
      <c r="AF74" s="75"/>
      <c r="AG74" s="75"/>
      <c r="AH74" s="75"/>
      <c r="AI74" s="75">
        <f>SUM(AE74:AH74)</f>
        <v>0</v>
      </c>
      <c r="AJ74" s="75"/>
      <c r="AK74" s="75"/>
      <c r="AL74" s="75"/>
      <c r="AM74" s="75">
        <f>SUM(AI74:AL74)</f>
        <v>0</v>
      </c>
      <c r="AN74" s="103" t="str">
        <f t="shared" si="74"/>
        <v xml:space="preserve"> </v>
      </c>
      <c r="AO74" s="204"/>
      <c r="AP74" s="47">
        <f>AP83</f>
        <v>0</v>
      </c>
    </row>
    <row r="75" spans="2:46" s="32" customFormat="1" ht="22.5" hidden="1" customHeight="1" x14ac:dyDescent="0.2">
      <c r="B75" s="83" t="s">
        <v>294</v>
      </c>
      <c r="C75" s="46" t="s">
        <v>12</v>
      </c>
      <c r="D75" s="46" t="s">
        <v>815</v>
      </c>
      <c r="E75" s="46"/>
      <c r="F75" s="46"/>
      <c r="G75" s="47">
        <f t="shared" ref="G75:AM75" si="75">G84</f>
        <v>0</v>
      </c>
      <c r="H75" s="47">
        <f t="shared" si="75"/>
        <v>0</v>
      </c>
      <c r="I75" s="47">
        <f t="shared" si="75"/>
        <v>0</v>
      </c>
      <c r="J75" s="47">
        <f t="shared" si="75"/>
        <v>0</v>
      </c>
      <c r="K75" s="47">
        <f t="shared" si="75"/>
        <v>0</v>
      </c>
      <c r="L75" s="47">
        <f t="shared" si="75"/>
        <v>0</v>
      </c>
      <c r="M75" s="47">
        <f t="shared" si="75"/>
        <v>0</v>
      </c>
      <c r="N75" s="47">
        <f t="shared" si="75"/>
        <v>0</v>
      </c>
      <c r="O75" s="47">
        <f t="shared" si="75"/>
        <v>0</v>
      </c>
      <c r="P75" s="47">
        <f t="shared" si="75"/>
        <v>0</v>
      </c>
      <c r="Q75" s="47">
        <f t="shared" si="75"/>
        <v>0</v>
      </c>
      <c r="R75" s="47">
        <f t="shared" si="75"/>
        <v>0</v>
      </c>
      <c r="S75" s="47">
        <f t="shared" si="75"/>
        <v>0</v>
      </c>
      <c r="T75" s="47">
        <f t="shared" si="75"/>
        <v>0</v>
      </c>
      <c r="U75" s="47">
        <f t="shared" si="75"/>
        <v>0</v>
      </c>
      <c r="V75" s="47">
        <f t="shared" si="75"/>
        <v>0</v>
      </c>
      <c r="W75" s="47">
        <f t="shared" si="75"/>
        <v>0</v>
      </c>
      <c r="X75" s="47">
        <f t="shared" si="75"/>
        <v>0</v>
      </c>
      <c r="Y75" s="47">
        <f t="shared" si="75"/>
        <v>0</v>
      </c>
      <c r="Z75" s="47">
        <f t="shared" si="75"/>
        <v>0</v>
      </c>
      <c r="AA75" s="47">
        <f t="shared" si="75"/>
        <v>0</v>
      </c>
      <c r="AB75" s="47">
        <f t="shared" si="75"/>
        <v>0</v>
      </c>
      <c r="AC75" s="47">
        <f t="shared" si="75"/>
        <v>0</v>
      </c>
      <c r="AD75" s="47">
        <f t="shared" si="75"/>
        <v>0</v>
      </c>
      <c r="AE75" s="47">
        <f t="shared" si="75"/>
        <v>0</v>
      </c>
      <c r="AF75" s="47">
        <f t="shared" si="75"/>
        <v>0</v>
      </c>
      <c r="AG75" s="47">
        <f t="shared" si="75"/>
        <v>0</v>
      </c>
      <c r="AH75" s="47">
        <f t="shared" si="75"/>
        <v>0</v>
      </c>
      <c r="AI75" s="47">
        <f t="shared" si="75"/>
        <v>0</v>
      </c>
      <c r="AJ75" s="47">
        <f t="shared" si="75"/>
        <v>0</v>
      </c>
      <c r="AK75" s="47">
        <f t="shared" si="75"/>
        <v>0</v>
      </c>
      <c r="AL75" s="47">
        <f t="shared" si="75"/>
        <v>0</v>
      </c>
      <c r="AM75" s="47">
        <f t="shared" si="75"/>
        <v>0</v>
      </c>
      <c r="AN75" s="103" t="str">
        <f t="shared" si="74"/>
        <v xml:space="preserve"> </v>
      </c>
      <c r="AO75" s="203"/>
      <c r="AP75" s="47"/>
    </row>
    <row r="76" spans="2:46" s="32" customFormat="1" ht="15" hidden="1" customHeight="1" x14ac:dyDescent="0.2">
      <c r="B76" s="83"/>
      <c r="C76" s="46"/>
      <c r="D76" s="46"/>
      <c r="E76" s="46"/>
      <c r="F76" s="46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103" t="str">
        <f t="shared" si="74"/>
        <v xml:space="preserve"> </v>
      </c>
      <c r="AO76" s="203"/>
      <c r="AP76" s="47">
        <f>AP77</f>
        <v>2500410</v>
      </c>
    </row>
    <row r="77" spans="2:46" s="32" customFormat="1" ht="15" customHeight="1" x14ac:dyDescent="0.25">
      <c r="B77" s="388" t="s">
        <v>839</v>
      </c>
      <c r="C77" s="46" t="s">
        <v>12</v>
      </c>
      <c r="D77" s="46" t="s">
        <v>838</v>
      </c>
      <c r="E77" s="46"/>
      <c r="F77" s="46"/>
      <c r="G77" s="47">
        <f t="shared" ref="G77:P78" si="76">G78</f>
        <v>2654000</v>
      </c>
      <c r="H77" s="47">
        <f t="shared" si="76"/>
        <v>0</v>
      </c>
      <c r="I77" s="47">
        <f t="shared" si="76"/>
        <v>0</v>
      </c>
      <c r="J77" s="47">
        <f t="shared" si="76"/>
        <v>30</v>
      </c>
      <c r="K77" s="47">
        <f t="shared" si="76"/>
        <v>2654030</v>
      </c>
      <c r="L77" s="47">
        <f t="shared" si="76"/>
        <v>0</v>
      </c>
      <c r="M77" s="47">
        <f t="shared" si="76"/>
        <v>0</v>
      </c>
      <c r="N77" s="47">
        <f t="shared" si="76"/>
        <v>0</v>
      </c>
      <c r="O77" s="47">
        <f t="shared" si="76"/>
        <v>2654030</v>
      </c>
      <c r="P77" s="47">
        <f t="shared" si="76"/>
        <v>0</v>
      </c>
      <c r="Q77" s="47">
        <f t="shared" ref="Q77:Z78" si="77">Q78</f>
        <v>0</v>
      </c>
      <c r="R77" s="47">
        <f t="shared" si="77"/>
        <v>-799999.72</v>
      </c>
      <c r="S77" s="47">
        <f t="shared" si="77"/>
        <v>1854030.28</v>
      </c>
      <c r="T77" s="47">
        <f t="shared" si="77"/>
        <v>0</v>
      </c>
      <c r="U77" s="47">
        <f t="shared" si="77"/>
        <v>0</v>
      </c>
      <c r="V77" s="47">
        <f t="shared" si="77"/>
        <v>0</v>
      </c>
      <c r="W77" s="47">
        <f t="shared" si="77"/>
        <v>1854030.28</v>
      </c>
      <c r="X77" s="47">
        <f t="shared" si="77"/>
        <v>0</v>
      </c>
      <c r="Y77" s="47">
        <f t="shared" si="77"/>
        <v>0</v>
      </c>
      <c r="Z77" s="47">
        <f t="shared" si="77"/>
        <v>0</v>
      </c>
      <c r="AA77" s="47">
        <f t="shared" ref="AA77:AJ78" si="78">AA78</f>
        <v>1854030.28</v>
      </c>
      <c r="AB77" s="47">
        <f t="shared" si="78"/>
        <v>0</v>
      </c>
      <c r="AC77" s="47">
        <f t="shared" si="78"/>
        <v>0</v>
      </c>
      <c r="AD77" s="47">
        <f t="shared" si="78"/>
        <v>0</v>
      </c>
      <c r="AE77" s="47">
        <f t="shared" si="78"/>
        <v>1854030.28</v>
      </c>
      <c r="AF77" s="47">
        <f t="shared" si="78"/>
        <v>0</v>
      </c>
      <c r="AG77" s="47">
        <f t="shared" si="78"/>
        <v>0</v>
      </c>
      <c r="AH77" s="47">
        <f t="shared" si="78"/>
        <v>0</v>
      </c>
      <c r="AI77" s="47">
        <f t="shared" si="78"/>
        <v>1854030.28</v>
      </c>
      <c r="AJ77" s="47">
        <f t="shared" si="78"/>
        <v>0</v>
      </c>
      <c r="AK77" s="47">
        <f t="shared" ref="AK77:AM78" si="79">AK78</f>
        <v>0</v>
      </c>
      <c r="AL77" s="47">
        <f t="shared" si="79"/>
        <v>0</v>
      </c>
      <c r="AM77" s="47">
        <f t="shared" si="79"/>
        <v>1854030.28</v>
      </c>
      <c r="AN77" s="103">
        <f t="shared" si="74"/>
        <v>1</v>
      </c>
      <c r="AO77" s="225"/>
      <c r="AP77" s="44">
        <f>AP78</f>
        <v>2500410</v>
      </c>
      <c r="AT77" s="71">
        <f>K77-AM77</f>
        <v>799999.72</v>
      </c>
    </row>
    <row r="78" spans="2:46" s="32" customFormat="1" ht="14.25" customHeight="1" x14ac:dyDescent="0.25">
      <c r="B78" s="391" t="s">
        <v>1529</v>
      </c>
      <c r="C78" s="40" t="s">
        <v>12</v>
      </c>
      <c r="D78" s="40" t="s">
        <v>838</v>
      </c>
      <c r="E78" s="40" t="s">
        <v>1361</v>
      </c>
      <c r="F78" s="40"/>
      <c r="G78" s="44">
        <f t="shared" si="76"/>
        <v>2654000</v>
      </c>
      <c r="H78" s="44">
        <f t="shared" si="76"/>
        <v>0</v>
      </c>
      <c r="I78" s="44">
        <f t="shared" si="76"/>
        <v>0</v>
      </c>
      <c r="J78" s="44">
        <f t="shared" si="76"/>
        <v>30</v>
      </c>
      <c r="K78" s="44">
        <f t="shared" si="76"/>
        <v>2654030</v>
      </c>
      <c r="L78" s="44">
        <f t="shared" si="76"/>
        <v>0</v>
      </c>
      <c r="M78" s="44">
        <f t="shared" si="76"/>
        <v>0</v>
      </c>
      <c r="N78" s="44">
        <f t="shared" si="76"/>
        <v>0</v>
      </c>
      <c r="O78" s="44">
        <f t="shared" si="76"/>
        <v>2654030</v>
      </c>
      <c r="P78" s="44">
        <f t="shared" si="76"/>
        <v>0</v>
      </c>
      <c r="Q78" s="44">
        <f t="shared" si="77"/>
        <v>0</v>
      </c>
      <c r="R78" s="44">
        <f t="shared" si="77"/>
        <v>-799999.72</v>
      </c>
      <c r="S78" s="44">
        <f t="shared" si="77"/>
        <v>1854030.28</v>
      </c>
      <c r="T78" s="44">
        <f t="shared" si="77"/>
        <v>0</v>
      </c>
      <c r="U78" s="44">
        <f t="shared" si="77"/>
        <v>0</v>
      </c>
      <c r="V78" s="44">
        <f t="shared" si="77"/>
        <v>0</v>
      </c>
      <c r="W78" s="44">
        <f t="shared" si="77"/>
        <v>1854030.28</v>
      </c>
      <c r="X78" s="44">
        <f t="shared" si="77"/>
        <v>0</v>
      </c>
      <c r="Y78" s="44">
        <f t="shared" si="77"/>
        <v>0</v>
      </c>
      <c r="Z78" s="44">
        <f t="shared" si="77"/>
        <v>0</v>
      </c>
      <c r="AA78" s="44">
        <f t="shared" si="78"/>
        <v>1854030.28</v>
      </c>
      <c r="AB78" s="44">
        <f t="shared" si="78"/>
        <v>0</v>
      </c>
      <c r="AC78" s="44">
        <f t="shared" si="78"/>
        <v>0</v>
      </c>
      <c r="AD78" s="44">
        <f t="shared" si="78"/>
        <v>0</v>
      </c>
      <c r="AE78" s="44">
        <f t="shared" si="78"/>
        <v>1854030.28</v>
      </c>
      <c r="AF78" s="44">
        <f t="shared" si="78"/>
        <v>0</v>
      </c>
      <c r="AG78" s="44">
        <f t="shared" si="78"/>
        <v>0</v>
      </c>
      <c r="AH78" s="44">
        <f t="shared" si="78"/>
        <v>0</v>
      </c>
      <c r="AI78" s="44">
        <f t="shared" si="78"/>
        <v>1854030.28</v>
      </c>
      <c r="AJ78" s="44">
        <f t="shared" si="78"/>
        <v>0</v>
      </c>
      <c r="AK78" s="44">
        <f t="shared" si="79"/>
        <v>0</v>
      </c>
      <c r="AL78" s="44">
        <f t="shared" si="79"/>
        <v>0</v>
      </c>
      <c r="AM78" s="44">
        <f t="shared" si="79"/>
        <v>1854030.28</v>
      </c>
      <c r="AN78" s="103">
        <f t="shared" si="74"/>
        <v>1</v>
      </c>
      <c r="AO78" s="225"/>
      <c r="AP78" s="30">
        <f>AP79+AP81</f>
        <v>2500410</v>
      </c>
      <c r="AT78" s="71">
        <f>K78-AM78</f>
        <v>799999.72</v>
      </c>
    </row>
    <row r="79" spans="2:46" s="104" customFormat="1" ht="16.5" customHeight="1" x14ac:dyDescent="0.25">
      <c r="B79" s="382" t="s">
        <v>1440</v>
      </c>
      <c r="C79" s="29" t="s">
        <v>12</v>
      </c>
      <c r="D79" s="40" t="s">
        <v>838</v>
      </c>
      <c r="E79" s="40" t="s">
        <v>1362</v>
      </c>
      <c r="F79" s="29"/>
      <c r="G79" s="30">
        <f t="shared" ref="G79:AM79" si="80">G80+G82</f>
        <v>2654000</v>
      </c>
      <c r="H79" s="30">
        <f t="shared" si="80"/>
        <v>0</v>
      </c>
      <c r="I79" s="30">
        <f t="shared" si="80"/>
        <v>0</v>
      </c>
      <c r="J79" s="30">
        <f t="shared" si="80"/>
        <v>30</v>
      </c>
      <c r="K79" s="30">
        <f t="shared" si="80"/>
        <v>2654030</v>
      </c>
      <c r="L79" s="30">
        <f t="shared" si="80"/>
        <v>0</v>
      </c>
      <c r="M79" s="30">
        <f t="shared" si="80"/>
        <v>0</v>
      </c>
      <c r="N79" s="30">
        <f t="shared" si="80"/>
        <v>0</v>
      </c>
      <c r="O79" s="30">
        <f t="shared" si="80"/>
        <v>2654030</v>
      </c>
      <c r="P79" s="30">
        <f t="shared" si="80"/>
        <v>0</v>
      </c>
      <c r="Q79" s="30">
        <f t="shared" si="80"/>
        <v>0</v>
      </c>
      <c r="R79" s="30">
        <f t="shared" si="80"/>
        <v>-799999.72</v>
      </c>
      <c r="S79" s="30">
        <f t="shared" si="80"/>
        <v>1854030.28</v>
      </c>
      <c r="T79" s="30">
        <f t="shared" si="80"/>
        <v>0</v>
      </c>
      <c r="U79" s="30">
        <f t="shared" si="80"/>
        <v>0</v>
      </c>
      <c r="V79" s="30">
        <f t="shared" si="80"/>
        <v>0</v>
      </c>
      <c r="W79" s="30">
        <f t="shared" si="80"/>
        <v>1854030.28</v>
      </c>
      <c r="X79" s="30">
        <f t="shared" si="80"/>
        <v>0</v>
      </c>
      <c r="Y79" s="30">
        <f t="shared" si="80"/>
        <v>0</v>
      </c>
      <c r="Z79" s="30">
        <f t="shared" si="80"/>
        <v>0</v>
      </c>
      <c r="AA79" s="30">
        <f t="shared" si="80"/>
        <v>1854030.28</v>
      </c>
      <c r="AB79" s="30">
        <f t="shared" si="80"/>
        <v>0</v>
      </c>
      <c r="AC79" s="30">
        <f t="shared" si="80"/>
        <v>0</v>
      </c>
      <c r="AD79" s="30">
        <f t="shared" si="80"/>
        <v>0</v>
      </c>
      <c r="AE79" s="30">
        <f t="shared" si="80"/>
        <v>1854030.28</v>
      </c>
      <c r="AF79" s="30">
        <f t="shared" si="80"/>
        <v>0</v>
      </c>
      <c r="AG79" s="30">
        <f t="shared" si="80"/>
        <v>0</v>
      </c>
      <c r="AH79" s="30">
        <f t="shared" si="80"/>
        <v>0</v>
      </c>
      <c r="AI79" s="30">
        <f t="shared" si="80"/>
        <v>1854030.28</v>
      </c>
      <c r="AJ79" s="30">
        <f t="shared" si="80"/>
        <v>0</v>
      </c>
      <c r="AK79" s="30">
        <f t="shared" si="80"/>
        <v>0</v>
      </c>
      <c r="AL79" s="30">
        <f t="shared" si="80"/>
        <v>0</v>
      </c>
      <c r="AM79" s="30">
        <f t="shared" si="80"/>
        <v>1854030.28</v>
      </c>
      <c r="AN79" s="103">
        <f t="shared" si="74"/>
        <v>1</v>
      </c>
      <c r="AO79" s="225"/>
      <c r="AP79" s="35">
        <f>AP80</f>
        <v>0</v>
      </c>
      <c r="AT79" s="71">
        <f>K79-AM79</f>
        <v>799999.72</v>
      </c>
    </row>
    <row r="80" spans="2:46" s="104" customFormat="1" ht="15" hidden="1" customHeight="1" x14ac:dyDescent="0.2">
      <c r="B80" s="33" t="s">
        <v>1363</v>
      </c>
      <c r="C80" s="34" t="s">
        <v>12</v>
      </c>
      <c r="D80" s="40" t="s">
        <v>838</v>
      </c>
      <c r="E80" s="40" t="s">
        <v>1362</v>
      </c>
      <c r="F80" s="34" t="s">
        <v>1364</v>
      </c>
      <c r="G80" s="35">
        <f t="shared" ref="G80:AM80" si="81">G81</f>
        <v>0</v>
      </c>
      <c r="H80" s="35">
        <f t="shared" si="81"/>
        <v>0</v>
      </c>
      <c r="I80" s="35">
        <f t="shared" si="81"/>
        <v>0</v>
      </c>
      <c r="J80" s="35">
        <f t="shared" si="81"/>
        <v>0</v>
      </c>
      <c r="K80" s="35">
        <f t="shared" si="81"/>
        <v>0</v>
      </c>
      <c r="L80" s="35">
        <f t="shared" si="81"/>
        <v>0</v>
      </c>
      <c r="M80" s="35">
        <f t="shared" si="81"/>
        <v>0</v>
      </c>
      <c r="N80" s="35">
        <f t="shared" si="81"/>
        <v>0</v>
      </c>
      <c r="O80" s="35">
        <f t="shared" si="81"/>
        <v>0</v>
      </c>
      <c r="P80" s="35">
        <f t="shared" si="81"/>
        <v>0</v>
      </c>
      <c r="Q80" s="35">
        <f t="shared" si="81"/>
        <v>0</v>
      </c>
      <c r="R80" s="35">
        <f t="shared" si="81"/>
        <v>0</v>
      </c>
      <c r="S80" s="35">
        <f t="shared" si="81"/>
        <v>0</v>
      </c>
      <c r="T80" s="35">
        <f t="shared" si="81"/>
        <v>0</v>
      </c>
      <c r="U80" s="35">
        <f t="shared" si="81"/>
        <v>0</v>
      </c>
      <c r="V80" s="35">
        <f t="shared" si="81"/>
        <v>0</v>
      </c>
      <c r="W80" s="35">
        <f t="shared" si="81"/>
        <v>0</v>
      </c>
      <c r="X80" s="35">
        <f t="shared" si="81"/>
        <v>0</v>
      </c>
      <c r="Y80" s="35">
        <f t="shared" si="81"/>
        <v>0</v>
      </c>
      <c r="Z80" s="35">
        <f t="shared" si="81"/>
        <v>0</v>
      </c>
      <c r="AA80" s="35">
        <f t="shared" si="81"/>
        <v>0</v>
      </c>
      <c r="AB80" s="35">
        <f t="shared" si="81"/>
        <v>0</v>
      </c>
      <c r="AC80" s="35">
        <f t="shared" si="81"/>
        <v>0</v>
      </c>
      <c r="AD80" s="35">
        <f t="shared" si="81"/>
        <v>0</v>
      </c>
      <c r="AE80" s="35">
        <f t="shared" si="81"/>
        <v>0</v>
      </c>
      <c r="AF80" s="35">
        <f t="shared" si="81"/>
        <v>0</v>
      </c>
      <c r="AG80" s="35">
        <f t="shared" si="81"/>
        <v>0</v>
      </c>
      <c r="AH80" s="35">
        <f t="shared" si="81"/>
        <v>0</v>
      </c>
      <c r="AI80" s="35">
        <f t="shared" si="81"/>
        <v>0</v>
      </c>
      <c r="AJ80" s="35">
        <f t="shared" si="81"/>
        <v>0</v>
      </c>
      <c r="AK80" s="35">
        <f t="shared" si="81"/>
        <v>0</v>
      </c>
      <c r="AL80" s="35">
        <f t="shared" si="81"/>
        <v>0</v>
      </c>
      <c r="AM80" s="35">
        <f t="shared" si="81"/>
        <v>0</v>
      </c>
      <c r="AN80" s="103" t="str">
        <f t="shared" si="74"/>
        <v xml:space="preserve"> </v>
      </c>
      <c r="AO80" s="203"/>
      <c r="AP80" s="75"/>
    </row>
    <row r="81" spans="2:46" s="104" customFormat="1" ht="13.5" hidden="1" customHeight="1" x14ac:dyDescent="0.2">
      <c r="B81" s="117" t="s">
        <v>1365</v>
      </c>
      <c r="C81" s="97" t="s">
        <v>12</v>
      </c>
      <c r="D81" s="40" t="s">
        <v>838</v>
      </c>
      <c r="E81" s="97" t="s">
        <v>1362</v>
      </c>
      <c r="F81" s="97" t="s">
        <v>1366</v>
      </c>
      <c r="G81" s="75"/>
      <c r="H81" s="75"/>
      <c r="I81" s="75"/>
      <c r="J81" s="75"/>
      <c r="K81" s="75">
        <f>SUM(G81:J81)</f>
        <v>0</v>
      </c>
      <c r="L81" s="75"/>
      <c r="M81" s="75"/>
      <c r="N81" s="75"/>
      <c r="O81" s="75">
        <f>SUM(K81:N81)</f>
        <v>0</v>
      </c>
      <c r="P81" s="75"/>
      <c r="Q81" s="75"/>
      <c r="R81" s="75"/>
      <c r="S81" s="75">
        <f>SUM(O81:R81)</f>
        <v>0</v>
      </c>
      <c r="T81" s="75"/>
      <c r="U81" s="75"/>
      <c r="V81" s="75"/>
      <c r="W81" s="75">
        <f>SUM(S81:V81)</f>
        <v>0</v>
      </c>
      <c r="X81" s="75"/>
      <c r="Y81" s="75"/>
      <c r="Z81" s="75"/>
      <c r="AA81" s="75">
        <f>SUM(W81:Z81)</f>
        <v>0</v>
      </c>
      <c r="AB81" s="75"/>
      <c r="AC81" s="75"/>
      <c r="AD81" s="75"/>
      <c r="AE81" s="75">
        <f>SUM(AA81:AD81)</f>
        <v>0</v>
      </c>
      <c r="AF81" s="75"/>
      <c r="AG81" s="75"/>
      <c r="AH81" s="75"/>
      <c r="AI81" s="75">
        <f>SUM(AE81:AH81)</f>
        <v>0</v>
      </c>
      <c r="AJ81" s="75"/>
      <c r="AK81" s="75"/>
      <c r="AL81" s="75"/>
      <c r="AM81" s="75">
        <f>SUM(AI81:AL81)</f>
        <v>0</v>
      </c>
      <c r="AN81" s="103" t="str">
        <f t="shared" si="74"/>
        <v xml:space="preserve"> </v>
      </c>
      <c r="AO81" s="203"/>
      <c r="AP81" s="44">
        <f>AP82</f>
        <v>2500410</v>
      </c>
    </row>
    <row r="82" spans="2:46" s="104" customFormat="1" ht="15" customHeight="1" x14ac:dyDescent="0.25">
      <c r="B82" s="391" t="s">
        <v>1353</v>
      </c>
      <c r="C82" s="40" t="s">
        <v>12</v>
      </c>
      <c r="D82" s="40" t="s">
        <v>838</v>
      </c>
      <c r="E82" s="40" t="s">
        <v>1362</v>
      </c>
      <c r="F82" s="29" t="s">
        <v>979</v>
      </c>
      <c r="G82" s="44">
        <f t="shared" ref="G82:AM82" si="82">G83</f>
        <v>2654000</v>
      </c>
      <c r="H82" s="44">
        <f t="shared" si="82"/>
        <v>0</v>
      </c>
      <c r="I82" s="44">
        <f t="shared" si="82"/>
        <v>0</v>
      </c>
      <c r="J82" s="44">
        <f t="shared" si="82"/>
        <v>30</v>
      </c>
      <c r="K82" s="44">
        <f t="shared" si="82"/>
        <v>2654030</v>
      </c>
      <c r="L82" s="44">
        <f t="shared" si="82"/>
        <v>0</v>
      </c>
      <c r="M82" s="44">
        <f t="shared" si="82"/>
        <v>0</v>
      </c>
      <c r="N82" s="44">
        <f t="shared" si="82"/>
        <v>0</v>
      </c>
      <c r="O82" s="44">
        <f t="shared" si="82"/>
        <v>2654030</v>
      </c>
      <c r="P82" s="44">
        <f t="shared" si="82"/>
        <v>0</v>
      </c>
      <c r="Q82" s="44">
        <f t="shared" si="82"/>
        <v>0</v>
      </c>
      <c r="R82" s="44">
        <f t="shared" si="82"/>
        <v>-799999.72</v>
      </c>
      <c r="S82" s="44">
        <f t="shared" si="82"/>
        <v>1854030.28</v>
      </c>
      <c r="T82" s="44">
        <f t="shared" si="82"/>
        <v>0</v>
      </c>
      <c r="U82" s="44">
        <f t="shared" si="82"/>
        <v>0</v>
      </c>
      <c r="V82" s="44">
        <f t="shared" si="82"/>
        <v>0</v>
      </c>
      <c r="W82" s="44">
        <f t="shared" si="82"/>
        <v>1854030.28</v>
      </c>
      <c r="X82" s="44">
        <f t="shared" si="82"/>
        <v>0</v>
      </c>
      <c r="Y82" s="44">
        <f t="shared" si="82"/>
        <v>0</v>
      </c>
      <c r="Z82" s="44">
        <f t="shared" si="82"/>
        <v>0</v>
      </c>
      <c r="AA82" s="44">
        <f t="shared" si="82"/>
        <v>1854030.28</v>
      </c>
      <c r="AB82" s="44">
        <f t="shared" si="82"/>
        <v>0</v>
      </c>
      <c r="AC82" s="44">
        <f t="shared" si="82"/>
        <v>0</v>
      </c>
      <c r="AD82" s="44">
        <f t="shared" si="82"/>
        <v>0</v>
      </c>
      <c r="AE82" s="44">
        <f t="shared" si="82"/>
        <v>1854030.28</v>
      </c>
      <c r="AF82" s="44">
        <f t="shared" si="82"/>
        <v>0</v>
      </c>
      <c r="AG82" s="44">
        <f t="shared" si="82"/>
        <v>0</v>
      </c>
      <c r="AH82" s="44">
        <f t="shared" si="82"/>
        <v>0</v>
      </c>
      <c r="AI82" s="44">
        <f t="shared" si="82"/>
        <v>1854030.28</v>
      </c>
      <c r="AJ82" s="44">
        <f t="shared" si="82"/>
        <v>0</v>
      </c>
      <c r="AK82" s="44">
        <f t="shared" si="82"/>
        <v>0</v>
      </c>
      <c r="AL82" s="44">
        <f t="shared" si="82"/>
        <v>0</v>
      </c>
      <c r="AM82" s="44">
        <f t="shared" si="82"/>
        <v>1854030.28</v>
      </c>
      <c r="AN82" s="103">
        <f t="shared" si="74"/>
        <v>1</v>
      </c>
      <c r="AO82" s="225"/>
      <c r="AP82" s="75">
        <v>2500410</v>
      </c>
      <c r="AT82" s="71">
        <f>K82-AM82</f>
        <v>799999.72</v>
      </c>
    </row>
    <row r="83" spans="2:46" s="104" customFormat="1" ht="15.75" customHeight="1" x14ac:dyDescent="0.25">
      <c r="B83" s="392" t="s">
        <v>1374</v>
      </c>
      <c r="C83" s="95" t="s">
        <v>12</v>
      </c>
      <c r="D83" s="40" t="s">
        <v>838</v>
      </c>
      <c r="E83" s="95" t="s">
        <v>1362</v>
      </c>
      <c r="F83" s="95" t="s">
        <v>982</v>
      </c>
      <c r="G83" s="75">
        <v>2654000</v>
      </c>
      <c r="H83" s="75"/>
      <c r="I83" s="75"/>
      <c r="J83" s="75">
        <v>30</v>
      </c>
      <c r="K83" s="75">
        <f>SUM(G83:J83)</f>
        <v>2654030</v>
      </c>
      <c r="L83" s="75"/>
      <c r="M83" s="75"/>
      <c r="N83" s="75"/>
      <c r="O83" s="75">
        <f>SUM(K83:N83)</f>
        <v>2654030</v>
      </c>
      <c r="P83" s="75"/>
      <c r="Q83" s="75"/>
      <c r="R83" s="75">
        <f>0.28-1100000+300000</f>
        <v>-799999.72</v>
      </c>
      <c r="S83" s="278">
        <f>SUM(O83:R83)</f>
        <v>1854030.28</v>
      </c>
      <c r="T83" s="75"/>
      <c r="U83" s="75"/>
      <c r="V83" s="75"/>
      <c r="W83" s="75">
        <f>SUM(S83:V83)</f>
        <v>1854030.28</v>
      </c>
      <c r="X83" s="75"/>
      <c r="Y83" s="75"/>
      <c r="Z83" s="75"/>
      <c r="AA83" s="75">
        <f>SUM(W83:Z83)</f>
        <v>1854030.28</v>
      </c>
      <c r="AB83" s="75"/>
      <c r="AC83" s="75"/>
      <c r="AD83" s="75"/>
      <c r="AE83" s="75">
        <f>SUM(AA83:AD83)</f>
        <v>1854030.28</v>
      </c>
      <c r="AF83" s="75"/>
      <c r="AG83" s="75"/>
      <c r="AH83" s="75"/>
      <c r="AI83" s="75">
        <f>SUM(AE83:AH83)</f>
        <v>1854030.28</v>
      </c>
      <c r="AJ83" s="75"/>
      <c r="AK83" s="75"/>
      <c r="AL83" s="75"/>
      <c r="AM83" s="75">
        <f>SUM(AI83:AL83)</f>
        <v>1854030.28</v>
      </c>
      <c r="AN83" s="103">
        <f t="shared" si="74"/>
        <v>1</v>
      </c>
      <c r="AO83" s="225"/>
      <c r="AP83" s="37"/>
      <c r="AT83" s="71">
        <f>K83-AM83</f>
        <v>799999.72</v>
      </c>
    </row>
    <row r="84" spans="2:46" s="139" customFormat="1" ht="15.75" hidden="1" customHeight="1" x14ac:dyDescent="0.2">
      <c r="B84" s="116"/>
      <c r="C84" s="45"/>
      <c r="D84" s="45"/>
      <c r="E84" s="45"/>
      <c r="F84" s="45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103" t="str">
        <f t="shared" si="74"/>
        <v xml:space="preserve"> </v>
      </c>
      <c r="AO84" s="205"/>
      <c r="AP84" s="47">
        <f>AP85</f>
        <v>528400</v>
      </c>
    </row>
    <row r="85" spans="2:46" s="32" customFormat="1" ht="15" x14ac:dyDescent="0.25">
      <c r="B85" s="388" t="s">
        <v>1345</v>
      </c>
      <c r="C85" s="46" t="s">
        <v>12</v>
      </c>
      <c r="D85" s="46" t="s">
        <v>840</v>
      </c>
      <c r="E85" s="46"/>
      <c r="F85" s="46"/>
      <c r="G85" s="47">
        <f t="shared" ref="G85:V85" si="83">G86</f>
        <v>364900</v>
      </c>
      <c r="H85" s="47">
        <f t="shared" si="83"/>
        <v>637643.43000000005</v>
      </c>
      <c r="I85" s="47">
        <f t="shared" si="83"/>
        <v>0</v>
      </c>
      <c r="J85" s="47">
        <f t="shared" si="83"/>
        <v>12841</v>
      </c>
      <c r="K85" s="47">
        <f t="shared" si="83"/>
        <v>1015384.43</v>
      </c>
      <c r="L85" s="47">
        <f t="shared" si="83"/>
        <v>0</v>
      </c>
      <c r="M85" s="47">
        <f t="shared" si="83"/>
        <v>0</v>
      </c>
      <c r="N85" s="47">
        <f t="shared" si="83"/>
        <v>0</v>
      </c>
      <c r="O85" s="47">
        <f t="shared" si="83"/>
        <v>1015384.43</v>
      </c>
      <c r="P85" s="47">
        <f t="shared" si="83"/>
        <v>0</v>
      </c>
      <c r="Q85" s="47">
        <f t="shared" si="83"/>
        <v>0</v>
      </c>
      <c r="R85" s="47">
        <f t="shared" si="83"/>
        <v>350750</v>
      </c>
      <c r="S85" s="47">
        <f t="shared" si="83"/>
        <v>1366134.43</v>
      </c>
      <c r="T85" s="47">
        <f t="shared" si="83"/>
        <v>0</v>
      </c>
      <c r="U85" s="47">
        <f t="shared" si="83"/>
        <v>0</v>
      </c>
      <c r="V85" s="47">
        <f t="shared" si="83"/>
        <v>0</v>
      </c>
      <c r="W85" s="47">
        <f t="shared" ref="L85:AM89" si="84">W86</f>
        <v>1366134.43</v>
      </c>
      <c r="X85" s="47">
        <f t="shared" si="84"/>
        <v>0</v>
      </c>
      <c r="Y85" s="47">
        <f t="shared" si="84"/>
        <v>0</v>
      </c>
      <c r="Z85" s="47">
        <f t="shared" si="84"/>
        <v>0</v>
      </c>
      <c r="AA85" s="47">
        <f t="shared" si="84"/>
        <v>1366134.43</v>
      </c>
      <c r="AB85" s="47">
        <f t="shared" si="84"/>
        <v>0</v>
      </c>
      <c r="AC85" s="47">
        <f t="shared" si="84"/>
        <v>0</v>
      </c>
      <c r="AD85" s="47">
        <f t="shared" si="84"/>
        <v>0</v>
      </c>
      <c r="AE85" s="47">
        <f t="shared" si="84"/>
        <v>1366134.43</v>
      </c>
      <c r="AF85" s="47">
        <f t="shared" si="84"/>
        <v>0</v>
      </c>
      <c r="AG85" s="47">
        <f t="shared" si="84"/>
        <v>0</v>
      </c>
      <c r="AH85" s="47">
        <f t="shared" si="84"/>
        <v>0</v>
      </c>
      <c r="AI85" s="47">
        <f t="shared" si="84"/>
        <v>1366134.43</v>
      </c>
      <c r="AJ85" s="47">
        <f t="shared" si="84"/>
        <v>0</v>
      </c>
      <c r="AK85" s="47">
        <f t="shared" si="84"/>
        <v>0</v>
      </c>
      <c r="AL85" s="47">
        <f t="shared" si="84"/>
        <v>0</v>
      </c>
      <c r="AM85" s="47">
        <f t="shared" si="84"/>
        <v>1366134.43</v>
      </c>
      <c r="AN85" s="103">
        <f t="shared" si="74"/>
        <v>1</v>
      </c>
      <c r="AO85" s="225"/>
      <c r="AP85" s="30">
        <f>AP86</f>
        <v>528400</v>
      </c>
      <c r="AT85" s="71">
        <f t="shared" ref="AT85:AT99" si="85">K85-AM85</f>
        <v>-350750</v>
      </c>
    </row>
    <row r="86" spans="2:46" s="32" customFormat="1" ht="15" customHeight="1" x14ac:dyDescent="0.25">
      <c r="B86" s="382" t="s">
        <v>1530</v>
      </c>
      <c r="C86" s="29" t="s">
        <v>12</v>
      </c>
      <c r="D86" s="40" t="s">
        <v>840</v>
      </c>
      <c r="E86" s="40" t="s">
        <v>1358</v>
      </c>
      <c r="F86" s="40"/>
      <c r="G86" s="30">
        <f>G87</f>
        <v>364900</v>
      </c>
      <c r="H86" s="30">
        <f>H87</f>
        <v>637643.43000000005</v>
      </c>
      <c r="I86" s="30">
        <f>I87</f>
        <v>0</v>
      </c>
      <c r="J86" s="30">
        <f>J87</f>
        <v>12841</v>
      </c>
      <c r="K86" s="30">
        <f>K87</f>
        <v>1015384.43</v>
      </c>
      <c r="L86" s="30">
        <f t="shared" si="84"/>
        <v>0</v>
      </c>
      <c r="M86" s="30">
        <f t="shared" si="84"/>
        <v>0</v>
      </c>
      <c r="N86" s="30">
        <f t="shared" si="84"/>
        <v>0</v>
      </c>
      <c r="O86" s="30">
        <f t="shared" si="84"/>
        <v>1015384.43</v>
      </c>
      <c r="P86" s="30">
        <f t="shared" si="84"/>
        <v>0</v>
      </c>
      <c r="Q86" s="30">
        <f t="shared" si="84"/>
        <v>0</v>
      </c>
      <c r="R86" s="30">
        <f>R87</f>
        <v>350750</v>
      </c>
      <c r="S86" s="30">
        <f t="shared" si="84"/>
        <v>1366134.43</v>
      </c>
      <c r="T86" s="30">
        <f t="shared" si="84"/>
        <v>0</v>
      </c>
      <c r="U86" s="30">
        <f t="shared" si="84"/>
        <v>0</v>
      </c>
      <c r="V86" s="30">
        <f t="shared" si="84"/>
        <v>0</v>
      </c>
      <c r="W86" s="30">
        <f t="shared" si="84"/>
        <v>1366134.43</v>
      </c>
      <c r="X86" s="30">
        <f t="shared" si="84"/>
        <v>0</v>
      </c>
      <c r="Y86" s="30">
        <f t="shared" si="84"/>
        <v>0</v>
      </c>
      <c r="Z86" s="30">
        <f t="shared" si="84"/>
        <v>0</v>
      </c>
      <c r="AA86" s="30">
        <f t="shared" si="84"/>
        <v>1366134.43</v>
      </c>
      <c r="AB86" s="30">
        <f t="shared" si="84"/>
        <v>0</v>
      </c>
      <c r="AC86" s="30">
        <f t="shared" si="84"/>
        <v>0</v>
      </c>
      <c r="AD86" s="30">
        <f t="shared" si="84"/>
        <v>0</v>
      </c>
      <c r="AE86" s="30">
        <f t="shared" si="84"/>
        <v>1366134.43</v>
      </c>
      <c r="AF86" s="30">
        <f t="shared" si="84"/>
        <v>0</v>
      </c>
      <c r="AG86" s="30">
        <f t="shared" si="84"/>
        <v>0</v>
      </c>
      <c r="AH86" s="30">
        <f t="shared" si="84"/>
        <v>0</v>
      </c>
      <c r="AI86" s="30">
        <f t="shared" si="84"/>
        <v>1366134.43</v>
      </c>
      <c r="AJ86" s="30">
        <f t="shared" si="84"/>
        <v>0</v>
      </c>
      <c r="AK86" s="30">
        <f t="shared" si="84"/>
        <v>0</v>
      </c>
      <c r="AL86" s="30">
        <f t="shared" si="84"/>
        <v>0</v>
      </c>
      <c r="AM86" s="30">
        <f t="shared" si="84"/>
        <v>1366134.43</v>
      </c>
      <c r="AN86" s="103">
        <f t="shared" si="74"/>
        <v>1</v>
      </c>
      <c r="AO86" s="225"/>
      <c r="AP86" s="30">
        <f>AP87+AP99+AP90</f>
        <v>528400</v>
      </c>
      <c r="AT86" s="71">
        <f t="shared" si="85"/>
        <v>-350750</v>
      </c>
    </row>
    <row r="87" spans="2:46" s="32" customFormat="1" ht="15" x14ac:dyDescent="0.25">
      <c r="B87" s="382" t="s">
        <v>1427</v>
      </c>
      <c r="C87" s="29" t="s">
        <v>12</v>
      </c>
      <c r="D87" s="40" t="s">
        <v>840</v>
      </c>
      <c r="E87" s="40" t="s">
        <v>1359</v>
      </c>
      <c r="F87" s="40"/>
      <c r="G87" s="30">
        <f>G88+G94+G91</f>
        <v>364900</v>
      </c>
      <c r="H87" s="30">
        <f t="shared" ref="H87:AM87" si="86">H88+H94+H91+H97</f>
        <v>637643.43000000005</v>
      </c>
      <c r="I87" s="30">
        <f t="shared" si="86"/>
        <v>0</v>
      </c>
      <c r="J87" s="30">
        <f t="shared" si="86"/>
        <v>12841</v>
      </c>
      <c r="K87" s="30">
        <f t="shared" si="86"/>
        <v>1015384.43</v>
      </c>
      <c r="L87" s="30">
        <f t="shared" si="86"/>
        <v>0</v>
      </c>
      <c r="M87" s="30">
        <f t="shared" si="86"/>
        <v>0</v>
      </c>
      <c r="N87" s="30">
        <f t="shared" si="86"/>
        <v>0</v>
      </c>
      <c r="O87" s="30">
        <f t="shared" si="86"/>
        <v>1015384.43</v>
      </c>
      <c r="P87" s="30">
        <f t="shared" si="86"/>
        <v>0</v>
      </c>
      <c r="Q87" s="30">
        <f t="shared" si="86"/>
        <v>0</v>
      </c>
      <c r="R87" s="30">
        <f t="shared" si="86"/>
        <v>350750</v>
      </c>
      <c r="S87" s="30">
        <f t="shared" si="86"/>
        <v>1366134.43</v>
      </c>
      <c r="T87" s="30">
        <f t="shared" si="86"/>
        <v>0</v>
      </c>
      <c r="U87" s="30">
        <f t="shared" si="86"/>
        <v>0</v>
      </c>
      <c r="V87" s="30">
        <f t="shared" si="86"/>
        <v>0</v>
      </c>
      <c r="W87" s="30">
        <f t="shared" si="86"/>
        <v>1366134.43</v>
      </c>
      <c r="X87" s="30">
        <f t="shared" si="86"/>
        <v>0</v>
      </c>
      <c r="Y87" s="30">
        <f t="shared" si="86"/>
        <v>0</v>
      </c>
      <c r="Z87" s="30">
        <f t="shared" si="86"/>
        <v>0</v>
      </c>
      <c r="AA87" s="30">
        <f t="shared" si="86"/>
        <v>1366134.43</v>
      </c>
      <c r="AB87" s="30">
        <f t="shared" si="86"/>
        <v>0</v>
      </c>
      <c r="AC87" s="30">
        <f t="shared" si="86"/>
        <v>0</v>
      </c>
      <c r="AD87" s="30">
        <f t="shared" si="86"/>
        <v>0</v>
      </c>
      <c r="AE87" s="30">
        <f t="shared" si="86"/>
        <v>1366134.43</v>
      </c>
      <c r="AF87" s="30">
        <f t="shared" si="86"/>
        <v>0</v>
      </c>
      <c r="AG87" s="30">
        <f t="shared" si="86"/>
        <v>0</v>
      </c>
      <c r="AH87" s="30">
        <f t="shared" si="86"/>
        <v>0</v>
      </c>
      <c r="AI87" s="30">
        <f t="shared" si="86"/>
        <v>1366134.43</v>
      </c>
      <c r="AJ87" s="30">
        <f t="shared" si="86"/>
        <v>0</v>
      </c>
      <c r="AK87" s="30">
        <f t="shared" si="86"/>
        <v>0</v>
      </c>
      <c r="AL87" s="30">
        <f t="shared" si="86"/>
        <v>0</v>
      </c>
      <c r="AM87" s="30">
        <f t="shared" si="86"/>
        <v>1366134.43</v>
      </c>
      <c r="AN87" s="103">
        <f t="shared" si="74"/>
        <v>1</v>
      </c>
      <c r="AO87" s="225"/>
      <c r="AP87" s="30">
        <f>AP88</f>
        <v>528400</v>
      </c>
      <c r="AT87" s="71">
        <f t="shared" si="85"/>
        <v>-350750</v>
      </c>
    </row>
    <row r="88" spans="2:46" s="104" customFormat="1" ht="15" x14ac:dyDescent="0.25">
      <c r="B88" s="382" t="s">
        <v>1442</v>
      </c>
      <c r="C88" s="29" t="s">
        <v>12</v>
      </c>
      <c r="D88" s="40" t="s">
        <v>840</v>
      </c>
      <c r="E88" s="40" t="s">
        <v>1360</v>
      </c>
      <c r="F88" s="40"/>
      <c r="G88" s="30">
        <f t="shared" ref="G88:K89" si="87">G89</f>
        <v>364900</v>
      </c>
      <c r="H88" s="30">
        <f t="shared" si="87"/>
        <v>0</v>
      </c>
      <c r="I88" s="30">
        <f t="shared" si="87"/>
        <v>0</v>
      </c>
      <c r="J88" s="30">
        <f t="shared" si="87"/>
        <v>0</v>
      </c>
      <c r="K88" s="30">
        <f t="shared" si="87"/>
        <v>364900</v>
      </c>
      <c r="L88" s="30">
        <f t="shared" si="84"/>
        <v>0</v>
      </c>
      <c r="M88" s="30">
        <f t="shared" si="84"/>
        <v>0</v>
      </c>
      <c r="N88" s="30">
        <f t="shared" si="84"/>
        <v>0</v>
      </c>
      <c r="O88" s="30">
        <f t="shared" si="84"/>
        <v>364900</v>
      </c>
      <c r="P88" s="30">
        <f t="shared" si="84"/>
        <v>0</v>
      </c>
      <c r="Q88" s="30">
        <f t="shared" si="84"/>
        <v>0</v>
      </c>
      <c r="R88" s="30">
        <f t="shared" si="84"/>
        <v>0</v>
      </c>
      <c r="S88" s="30">
        <f t="shared" si="84"/>
        <v>364900</v>
      </c>
      <c r="T88" s="30">
        <f t="shared" si="84"/>
        <v>0</v>
      </c>
      <c r="U88" s="30">
        <f t="shared" si="84"/>
        <v>0</v>
      </c>
      <c r="V88" s="30">
        <f t="shared" si="84"/>
        <v>0</v>
      </c>
      <c r="W88" s="30">
        <f t="shared" si="84"/>
        <v>364900</v>
      </c>
      <c r="X88" s="30">
        <f t="shared" si="84"/>
        <v>0</v>
      </c>
      <c r="Y88" s="30">
        <f t="shared" si="84"/>
        <v>0</v>
      </c>
      <c r="Z88" s="30">
        <f t="shared" si="84"/>
        <v>0</v>
      </c>
      <c r="AA88" s="30">
        <f t="shared" si="84"/>
        <v>364900</v>
      </c>
      <c r="AB88" s="30">
        <f t="shared" si="84"/>
        <v>0</v>
      </c>
      <c r="AC88" s="30">
        <f t="shared" si="84"/>
        <v>0</v>
      </c>
      <c r="AD88" s="30">
        <f t="shared" si="84"/>
        <v>0</v>
      </c>
      <c r="AE88" s="30">
        <f t="shared" si="84"/>
        <v>364900</v>
      </c>
      <c r="AF88" s="30">
        <f t="shared" si="84"/>
        <v>0</v>
      </c>
      <c r="AG88" s="30">
        <f t="shared" si="84"/>
        <v>0</v>
      </c>
      <c r="AH88" s="30">
        <f t="shared" si="84"/>
        <v>0</v>
      </c>
      <c r="AI88" s="30">
        <f t="shared" si="84"/>
        <v>364900</v>
      </c>
      <c r="AJ88" s="30">
        <f t="shared" si="84"/>
        <v>0</v>
      </c>
      <c r="AK88" s="30">
        <f t="shared" si="84"/>
        <v>0</v>
      </c>
      <c r="AL88" s="30">
        <f t="shared" si="84"/>
        <v>0</v>
      </c>
      <c r="AM88" s="30">
        <f t="shared" si="84"/>
        <v>364900</v>
      </c>
      <c r="AN88" s="103">
        <f t="shared" si="74"/>
        <v>1</v>
      </c>
      <c r="AO88" s="225"/>
      <c r="AP88" s="35">
        <f>AP89</f>
        <v>528400</v>
      </c>
      <c r="AT88" s="71">
        <f t="shared" si="85"/>
        <v>0</v>
      </c>
    </row>
    <row r="89" spans="2:46" s="115" customFormat="1" ht="15" x14ac:dyDescent="0.25">
      <c r="B89" s="389" t="s">
        <v>1351</v>
      </c>
      <c r="C89" s="34" t="s">
        <v>12</v>
      </c>
      <c r="D89" s="34" t="s">
        <v>840</v>
      </c>
      <c r="E89" s="40" t="s">
        <v>1360</v>
      </c>
      <c r="F89" s="34" t="s">
        <v>1196</v>
      </c>
      <c r="G89" s="35">
        <f t="shared" si="87"/>
        <v>364900</v>
      </c>
      <c r="H89" s="35">
        <f t="shared" si="87"/>
        <v>0</v>
      </c>
      <c r="I89" s="35">
        <f t="shared" si="87"/>
        <v>0</v>
      </c>
      <c r="J89" s="35">
        <f t="shared" si="87"/>
        <v>0</v>
      </c>
      <c r="K89" s="35">
        <f t="shared" si="87"/>
        <v>364900</v>
      </c>
      <c r="L89" s="35">
        <f t="shared" si="84"/>
        <v>0</v>
      </c>
      <c r="M89" s="35">
        <f t="shared" si="84"/>
        <v>0</v>
      </c>
      <c r="N89" s="35">
        <f t="shared" si="84"/>
        <v>0</v>
      </c>
      <c r="O89" s="35">
        <f t="shared" si="84"/>
        <v>364900</v>
      </c>
      <c r="P89" s="35">
        <f t="shared" si="84"/>
        <v>0</v>
      </c>
      <c r="Q89" s="35">
        <f t="shared" si="84"/>
        <v>0</v>
      </c>
      <c r="R89" s="35">
        <f t="shared" si="84"/>
        <v>0</v>
      </c>
      <c r="S89" s="35">
        <f t="shared" si="84"/>
        <v>364900</v>
      </c>
      <c r="T89" s="35">
        <f t="shared" si="84"/>
        <v>0</v>
      </c>
      <c r="U89" s="35">
        <f t="shared" si="84"/>
        <v>0</v>
      </c>
      <c r="V89" s="35">
        <f t="shared" si="84"/>
        <v>0</v>
      </c>
      <c r="W89" s="35">
        <f t="shared" si="84"/>
        <v>364900</v>
      </c>
      <c r="X89" s="35">
        <f t="shared" si="84"/>
        <v>0</v>
      </c>
      <c r="Y89" s="35">
        <f t="shared" si="84"/>
        <v>0</v>
      </c>
      <c r="Z89" s="35">
        <f t="shared" si="84"/>
        <v>0</v>
      </c>
      <c r="AA89" s="35">
        <f t="shared" si="84"/>
        <v>364900</v>
      </c>
      <c r="AB89" s="35">
        <f t="shared" si="84"/>
        <v>0</v>
      </c>
      <c r="AC89" s="35">
        <f t="shared" si="84"/>
        <v>0</v>
      </c>
      <c r="AD89" s="35">
        <f t="shared" si="84"/>
        <v>0</v>
      </c>
      <c r="AE89" s="35">
        <f t="shared" si="84"/>
        <v>364900</v>
      </c>
      <c r="AF89" s="35">
        <f t="shared" si="84"/>
        <v>0</v>
      </c>
      <c r="AG89" s="35">
        <f t="shared" si="84"/>
        <v>0</v>
      </c>
      <c r="AH89" s="35">
        <f t="shared" si="84"/>
        <v>0</v>
      </c>
      <c r="AI89" s="35">
        <f t="shared" si="84"/>
        <v>364900</v>
      </c>
      <c r="AJ89" s="35">
        <f t="shared" si="84"/>
        <v>0</v>
      </c>
      <c r="AK89" s="35">
        <f t="shared" si="84"/>
        <v>0</v>
      </c>
      <c r="AL89" s="35">
        <f t="shared" si="84"/>
        <v>0</v>
      </c>
      <c r="AM89" s="35">
        <f t="shared" si="84"/>
        <v>364900</v>
      </c>
      <c r="AN89" s="103">
        <f t="shared" si="74"/>
        <v>1</v>
      </c>
      <c r="AO89" s="331"/>
      <c r="AP89" s="75">
        <v>528400</v>
      </c>
      <c r="AT89" s="71">
        <f t="shared" si="85"/>
        <v>0</v>
      </c>
    </row>
    <row r="90" spans="2:46" s="32" customFormat="1" ht="15" customHeight="1" x14ac:dyDescent="0.25">
      <c r="B90" s="390" t="s">
        <v>1352</v>
      </c>
      <c r="C90" s="98" t="s">
        <v>12</v>
      </c>
      <c r="D90" s="98" t="s">
        <v>840</v>
      </c>
      <c r="E90" s="98" t="s">
        <v>1360</v>
      </c>
      <c r="F90" s="95" t="s">
        <v>1236</v>
      </c>
      <c r="G90" s="75">
        <v>364900</v>
      </c>
      <c r="H90" s="75"/>
      <c r="I90" s="75"/>
      <c r="J90" s="75"/>
      <c r="K90" s="75">
        <f>SUM(G90:J90)</f>
        <v>364900</v>
      </c>
      <c r="L90" s="75"/>
      <c r="M90" s="75"/>
      <c r="N90" s="75"/>
      <c r="O90" s="75">
        <f>SUM(K90:N90)</f>
        <v>364900</v>
      </c>
      <c r="P90" s="75"/>
      <c r="Q90" s="75"/>
      <c r="R90" s="75"/>
      <c r="S90" s="278">
        <f>SUM(O90:R90)</f>
        <v>364900</v>
      </c>
      <c r="T90" s="75"/>
      <c r="U90" s="75"/>
      <c r="V90" s="75"/>
      <c r="W90" s="75">
        <f>SUM(S90:V90)</f>
        <v>364900</v>
      </c>
      <c r="X90" s="75"/>
      <c r="Y90" s="75"/>
      <c r="Z90" s="75"/>
      <c r="AA90" s="75">
        <f>SUM(W90:Z90)</f>
        <v>364900</v>
      </c>
      <c r="AB90" s="75"/>
      <c r="AC90" s="75"/>
      <c r="AD90" s="75"/>
      <c r="AE90" s="75">
        <f>SUM(AA90:AD90)</f>
        <v>364900</v>
      </c>
      <c r="AF90" s="75"/>
      <c r="AG90" s="75"/>
      <c r="AH90" s="75"/>
      <c r="AI90" s="75">
        <f>SUM(AE90:AH90)</f>
        <v>364900</v>
      </c>
      <c r="AJ90" s="75"/>
      <c r="AK90" s="75"/>
      <c r="AL90" s="75"/>
      <c r="AM90" s="75">
        <f>SUM(AI90:AL90)</f>
        <v>364900</v>
      </c>
      <c r="AN90" s="103">
        <f t="shared" si="74"/>
        <v>1</v>
      </c>
      <c r="AO90" s="225"/>
      <c r="AP90" s="30">
        <f>AP91</f>
        <v>0</v>
      </c>
      <c r="AT90" s="71">
        <f t="shared" si="85"/>
        <v>0</v>
      </c>
    </row>
    <row r="91" spans="2:46" s="104" customFormat="1" ht="15" customHeight="1" x14ac:dyDescent="0.25">
      <c r="B91" s="36" t="s">
        <v>1491</v>
      </c>
      <c r="C91" s="29" t="s">
        <v>12</v>
      </c>
      <c r="D91" s="40" t="s">
        <v>840</v>
      </c>
      <c r="E91" s="40" t="s">
        <v>1430</v>
      </c>
      <c r="F91" s="40"/>
      <c r="G91" s="30">
        <f t="shared" ref="G91:V91" si="88">G92</f>
        <v>0</v>
      </c>
      <c r="H91" s="30">
        <f t="shared" si="88"/>
        <v>0</v>
      </c>
      <c r="I91" s="30">
        <f t="shared" si="88"/>
        <v>0</v>
      </c>
      <c r="J91" s="30">
        <f t="shared" si="88"/>
        <v>12841</v>
      </c>
      <c r="K91" s="30">
        <f t="shared" si="88"/>
        <v>12841</v>
      </c>
      <c r="L91" s="30">
        <f t="shared" si="88"/>
        <v>0</v>
      </c>
      <c r="M91" s="30">
        <f t="shared" si="88"/>
        <v>0</v>
      </c>
      <c r="N91" s="30">
        <f t="shared" si="88"/>
        <v>0</v>
      </c>
      <c r="O91" s="30">
        <f t="shared" si="88"/>
        <v>12841</v>
      </c>
      <c r="P91" s="30">
        <f t="shared" si="88"/>
        <v>0</v>
      </c>
      <c r="Q91" s="30">
        <f t="shared" si="88"/>
        <v>0</v>
      </c>
      <c r="R91" s="30">
        <f t="shared" si="88"/>
        <v>0</v>
      </c>
      <c r="S91" s="30">
        <f t="shared" si="88"/>
        <v>12841</v>
      </c>
      <c r="T91" s="30">
        <f t="shared" si="88"/>
        <v>0</v>
      </c>
      <c r="U91" s="30">
        <f t="shared" si="88"/>
        <v>0</v>
      </c>
      <c r="V91" s="30">
        <f t="shared" si="88"/>
        <v>0</v>
      </c>
      <c r="W91" s="30">
        <f t="shared" ref="L91:AM92" si="89">W92</f>
        <v>12841</v>
      </c>
      <c r="X91" s="30">
        <f t="shared" si="89"/>
        <v>0</v>
      </c>
      <c r="Y91" s="30">
        <f t="shared" si="89"/>
        <v>0</v>
      </c>
      <c r="Z91" s="30">
        <f t="shared" si="89"/>
        <v>0</v>
      </c>
      <c r="AA91" s="30">
        <f t="shared" si="89"/>
        <v>12841</v>
      </c>
      <c r="AB91" s="30">
        <f t="shared" si="89"/>
        <v>0</v>
      </c>
      <c r="AC91" s="30">
        <f t="shared" si="89"/>
        <v>0</v>
      </c>
      <c r="AD91" s="30">
        <f t="shared" si="89"/>
        <v>0</v>
      </c>
      <c r="AE91" s="30">
        <f t="shared" si="89"/>
        <v>12841</v>
      </c>
      <c r="AF91" s="30">
        <f t="shared" si="89"/>
        <v>0</v>
      </c>
      <c r="AG91" s="30">
        <f t="shared" si="89"/>
        <v>0</v>
      </c>
      <c r="AH91" s="30">
        <f t="shared" si="89"/>
        <v>0</v>
      </c>
      <c r="AI91" s="30">
        <f t="shared" si="89"/>
        <v>12841</v>
      </c>
      <c r="AJ91" s="30">
        <f t="shared" si="89"/>
        <v>0</v>
      </c>
      <c r="AK91" s="30">
        <f t="shared" si="89"/>
        <v>0</v>
      </c>
      <c r="AL91" s="30">
        <f t="shared" si="89"/>
        <v>0</v>
      </c>
      <c r="AM91" s="30">
        <f t="shared" si="89"/>
        <v>12841</v>
      </c>
      <c r="AN91" s="103">
        <f t="shared" si="74"/>
        <v>1</v>
      </c>
      <c r="AO91" s="225"/>
      <c r="AP91" s="35">
        <f>AP92</f>
        <v>0</v>
      </c>
      <c r="AT91" s="71">
        <f t="shared" si="85"/>
        <v>0</v>
      </c>
    </row>
    <row r="92" spans="2:46" s="115" customFormat="1" ht="15" x14ac:dyDescent="0.25">
      <c r="B92" s="33" t="s">
        <v>1351</v>
      </c>
      <c r="C92" s="34" t="s">
        <v>12</v>
      </c>
      <c r="D92" s="34" t="s">
        <v>840</v>
      </c>
      <c r="E92" s="40" t="s">
        <v>1430</v>
      </c>
      <c r="F92" s="34" t="s">
        <v>1196</v>
      </c>
      <c r="G92" s="35">
        <f>G93</f>
        <v>0</v>
      </c>
      <c r="H92" s="35">
        <f>H93</f>
        <v>0</v>
      </c>
      <c r="I92" s="35">
        <f>I93</f>
        <v>0</v>
      </c>
      <c r="J92" s="35">
        <f>J93</f>
        <v>12841</v>
      </c>
      <c r="K92" s="35">
        <f>K93</f>
        <v>12841</v>
      </c>
      <c r="L92" s="35">
        <f t="shared" si="89"/>
        <v>0</v>
      </c>
      <c r="M92" s="35">
        <f t="shared" si="89"/>
        <v>0</v>
      </c>
      <c r="N92" s="35">
        <f t="shared" si="89"/>
        <v>0</v>
      </c>
      <c r="O92" s="35">
        <f t="shared" si="89"/>
        <v>12841</v>
      </c>
      <c r="P92" s="35">
        <f t="shared" si="89"/>
        <v>0</v>
      </c>
      <c r="Q92" s="35">
        <f t="shared" si="89"/>
        <v>0</v>
      </c>
      <c r="R92" s="35">
        <f t="shared" si="89"/>
        <v>0</v>
      </c>
      <c r="S92" s="35">
        <f t="shared" si="89"/>
        <v>12841</v>
      </c>
      <c r="T92" s="35">
        <f t="shared" si="89"/>
        <v>0</v>
      </c>
      <c r="U92" s="35">
        <f t="shared" si="89"/>
        <v>0</v>
      </c>
      <c r="V92" s="35">
        <f t="shared" si="89"/>
        <v>0</v>
      </c>
      <c r="W92" s="35">
        <f t="shared" si="89"/>
        <v>12841</v>
      </c>
      <c r="X92" s="35">
        <f t="shared" si="89"/>
        <v>0</v>
      </c>
      <c r="Y92" s="35">
        <f t="shared" si="89"/>
        <v>0</v>
      </c>
      <c r="Z92" s="35">
        <f t="shared" si="89"/>
        <v>0</v>
      </c>
      <c r="AA92" s="35">
        <f t="shared" si="89"/>
        <v>12841</v>
      </c>
      <c r="AB92" s="35">
        <f t="shared" si="89"/>
        <v>0</v>
      </c>
      <c r="AC92" s="35">
        <f t="shared" si="89"/>
        <v>0</v>
      </c>
      <c r="AD92" s="35">
        <f t="shared" si="89"/>
        <v>0</v>
      </c>
      <c r="AE92" s="35">
        <f t="shared" si="89"/>
        <v>12841</v>
      </c>
      <c r="AF92" s="35">
        <f t="shared" si="89"/>
        <v>0</v>
      </c>
      <c r="AG92" s="35">
        <f t="shared" si="89"/>
        <v>0</v>
      </c>
      <c r="AH92" s="35">
        <f t="shared" si="89"/>
        <v>0</v>
      </c>
      <c r="AI92" s="35">
        <f t="shared" si="89"/>
        <v>12841</v>
      </c>
      <c r="AJ92" s="35">
        <f t="shared" si="89"/>
        <v>0</v>
      </c>
      <c r="AK92" s="35">
        <f t="shared" si="89"/>
        <v>0</v>
      </c>
      <c r="AL92" s="35">
        <f t="shared" si="89"/>
        <v>0</v>
      </c>
      <c r="AM92" s="35">
        <f t="shared" si="89"/>
        <v>12841</v>
      </c>
      <c r="AN92" s="103">
        <f t="shared" si="74"/>
        <v>1</v>
      </c>
      <c r="AO92" s="331"/>
      <c r="AP92" s="75"/>
      <c r="AT92" s="71">
        <f t="shared" si="85"/>
        <v>0</v>
      </c>
    </row>
    <row r="93" spans="2:46" s="32" customFormat="1" ht="15" customHeight="1" x14ac:dyDescent="0.25">
      <c r="B93" s="94" t="s">
        <v>1352</v>
      </c>
      <c r="C93" s="98" t="s">
        <v>12</v>
      </c>
      <c r="D93" s="98" t="s">
        <v>840</v>
      </c>
      <c r="E93" s="98" t="s">
        <v>1430</v>
      </c>
      <c r="F93" s="95" t="s">
        <v>1236</v>
      </c>
      <c r="G93" s="75"/>
      <c r="H93" s="75"/>
      <c r="I93" s="75"/>
      <c r="J93" s="75">
        <v>12841</v>
      </c>
      <c r="K93" s="75">
        <f>SUM(G93:J93)</f>
        <v>12841</v>
      </c>
      <c r="L93" s="75"/>
      <c r="M93" s="75"/>
      <c r="N93" s="75"/>
      <c r="O93" s="75">
        <f>SUM(K93:N93)</f>
        <v>12841</v>
      </c>
      <c r="P93" s="75"/>
      <c r="Q93" s="75"/>
      <c r="R93" s="75"/>
      <c r="S93" s="278">
        <f>SUM(O93:R93)</f>
        <v>12841</v>
      </c>
      <c r="T93" s="75"/>
      <c r="U93" s="75"/>
      <c r="V93" s="75"/>
      <c r="W93" s="75">
        <f>SUM(S93:V93)</f>
        <v>12841</v>
      </c>
      <c r="X93" s="75"/>
      <c r="Y93" s="75"/>
      <c r="Z93" s="75"/>
      <c r="AA93" s="75">
        <f>SUM(W93:Z93)</f>
        <v>12841</v>
      </c>
      <c r="AB93" s="75"/>
      <c r="AC93" s="75"/>
      <c r="AD93" s="75"/>
      <c r="AE93" s="75">
        <f>SUM(AA93:AD93)</f>
        <v>12841</v>
      </c>
      <c r="AF93" s="75"/>
      <c r="AG93" s="75"/>
      <c r="AH93" s="75"/>
      <c r="AI93" s="75">
        <f>SUM(AE93:AH93)</f>
        <v>12841</v>
      </c>
      <c r="AJ93" s="75"/>
      <c r="AK93" s="75"/>
      <c r="AL93" s="75"/>
      <c r="AM93" s="75">
        <f>SUM(AI93:AL93)</f>
        <v>12841</v>
      </c>
      <c r="AN93" s="103">
        <f t="shared" si="74"/>
        <v>1</v>
      </c>
      <c r="AO93" s="225"/>
      <c r="AP93" s="274">
        <f>AP97</f>
        <v>0</v>
      </c>
      <c r="AT93" s="71">
        <f t="shared" si="85"/>
        <v>0</v>
      </c>
    </row>
    <row r="94" spans="2:46" s="104" customFormat="1" ht="24" customHeight="1" x14ac:dyDescent="0.2">
      <c r="B94" s="359" t="s">
        <v>1583</v>
      </c>
      <c r="C94" s="29" t="s">
        <v>12</v>
      </c>
      <c r="D94" s="40" t="s">
        <v>840</v>
      </c>
      <c r="E94" s="98" t="s">
        <v>1584</v>
      </c>
      <c r="F94" s="40"/>
      <c r="G94" s="309">
        <f>G95</f>
        <v>0</v>
      </c>
      <c r="H94" s="309">
        <f>H95</f>
        <v>0</v>
      </c>
      <c r="I94" s="309">
        <f t="shared" ref="I94:K95" si="90">I95</f>
        <v>0</v>
      </c>
      <c r="J94" s="309">
        <f t="shared" si="90"/>
        <v>0</v>
      </c>
      <c r="K94" s="30">
        <f t="shared" si="90"/>
        <v>0</v>
      </c>
      <c r="L94" s="309">
        <f t="shared" ref="L94:U95" si="91">L95</f>
        <v>0</v>
      </c>
      <c r="M94" s="309">
        <f t="shared" si="91"/>
        <v>0</v>
      </c>
      <c r="N94" s="309">
        <f t="shared" si="91"/>
        <v>0</v>
      </c>
      <c r="O94" s="309">
        <f t="shared" si="91"/>
        <v>0</v>
      </c>
      <c r="P94" s="309">
        <f t="shared" si="91"/>
        <v>0</v>
      </c>
      <c r="Q94" s="309">
        <f t="shared" si="91"/>
        <v>0</v>
      </c>
      <c r="R94" s="309">
        <f t="shared" si="91"/>
        <v>350750</v>
      </c>
      <c r="S94" s="30">
        <f t="shared" si="91"/>
        <v>350750</v>
      </c>
      <c r="T94" s="309">
        <f t="shared" si="91"/>
        <v>0</v>
      </c>
      <c r="U94" s="309">
        <f t="shared" si="91"/>
        <v>0</v>
      </c>
      <c r="V94" s="309">
        <f t="shared" ref="V94:AE95" si="92">V95</f>
        <v>0</v>
      </c>
      <c r="W94" s="30">
        <f t="shared" si="92"/>
        <v>350750</v>
      </c>
      <c r="X94" s="309">
        <f t="shared" si="92"/>
        <v>0</v>
      </c>
      <c r="Y94" s="309">
        <f t="shared" si="92"/>
        <v>0</v>
      </c>
      <c r="Z94" s="309">
        <f t="shared" si="92"/>
        <v>0</v>
      </c>
      <c r="AA94" s="309">
        <f t="shared" si="92"/>
        <v>350750</v>
      </c>
      <c r="AB94" s="309">
        <f t="shared" si="92"/>
        <v>0</v>
      </c>
      <c r="AC94" s="309">
        <f t="shared" si="92"/>
        <v>0</v>
      </c>
      <c r="AD94" s="309">
        <f t="shared" si="92"/>
        <v>0</v>
      </c>
      <c r="AE94" s="309">
        <f t="shared" si="92"/>
        <v>350750</v>
      </c>
      <c r="AF94" s="309">
        <f t="shared" ref="AF94:AM95" si="93">AF95</f>
        <v>0</v>
      </c>
      <c r="AG94" s="309">
        <f t="shared" si="93"/>
        <v>0</v>
      </c>
      <c r="AH94" s="309">
        <f t="shared" si="93"/>
        <v>0</v>
      </c>
      <c r="AI94" s="309">
        <f t="shared" si="93"/>
        <v>350750</v>
      </c>
      <c r="AJ94" s="309">
        <f t="shared" si="93"/>
        <v>0</v>
      </c>
      <c r="AK94" s="309">
        <f t="shared" si="93"/>
        <v>0</v>
      </c>
      <c r="AL94" s="309">
        <f t="shared" si="93"/>
        <v>0</v>
      </c>
      <c r="AM94" s="309">
        <f t="shared" si="93"/>
        <v>350750</v>
      </c>
      <c r="AN94" s="103">
        <f>IF(SUM(S94)&gt;0,1," ")</f>
        <v>1</v>
      </c>
      <c r="AO94" s="225"/>
      <c r="AP94" s="310">
        <f>AP95</f>
        <v>0</v>
      </c>
    </row>
    <row r="95" spans="2:46" s="115" customFormat="1" x14ac:dyDescent="0.2">
      <c r="B95" s="33" t="s">
        <v>1351</v>
      </c>
      <c r="C95" s="34" t="s">
        <v>12</v>
      </c>
      <c r="D95" s="34" t="s">
        <v>840</v>
      </c>
      <c r="E95" s="98" t="s">
        <v>1584</v>
      </c>
      <c r="F95" s="34" t="s">
        <v>1196</v>
      </c>
      <c r="G95" s="310">
        <f>G96</f>
        <v>0</v>
      </c>
      <c r="H95" s="310">
        <f>H96</f>
        <v>0</v>
      </c>
      <c r="I95" s="310">
        <f t="shared" si="90"/>
        <v>0</v>
      </c>
      <c r="J95" s="310">
        <f t="shared" si="90"/>
        <v>0</v>
      </c>
      <c r="K95" s="35">
        <f t="shared" si="90"/>
        <v>0</v>
      </c>
      <c r="L95" s="310">
        <f t="shared" si="91"/>
        <v>0</v>
      </c>
      <c r="M95" s="310">
        <f t="shared" si="91"/>
        <v>0</v>
      </c>
      <c r="N95" s="310">
        <f t="shared" si="91"/>
        <v>0</v>
      </c>
      <c r="O95" s="310">
        <f t="shared" si="91"/>
        <v>0</v>
      </c>
      <c r="P95" s="310">
        <f t="shared" si="91"/>
        <v>0</v>
      </c>
      <c r="Q95" s="310">
        <f t="shared" si="91"/>
        <v>0</v>
      </c>
      <c r="R95" s="310">
        <f t="shared" si="91"/>
        <v>350750</v>
      </c>
      <c r="S95" s="35">
        <f t="shared" si="91"/>
        <v>350750</v>
      </c>
      <c r="T95" s="310">
        <f t="shared" si="91"/>
        <v>0</v>
      </c>
      <c r="U95" s="310">
        <f t="shared" si="91"/>
        <v>0</v>
      </c>
      <c r="V95" s="310">
        <f t="shared" si="92"/>
        <v>0</v>
      </c>
      <c r="W95" s="35">
        <f t="shared" si="92"/>
        <v>350750</v>
      </c>
      <c r="X95" s="310">
        <f t="shared" si="92"/>
        <v>0</v>
      </c>
      <c r="Y95" s="310">
        <f t="shared" si="92"/>
        <v>0</v>
      </c>
      <c r="Z95" s="310">
        <f t="shared" si="92"/>
        <v>0</v>
      </c>
      <c r="AA95" s="310">
        <f t="shared" si="92"/>
        <v>350750</v>
      </c>
      <c r="AB95" s="310">
        <f t="shared" si="92"/>
        <v>0</v>
      </c>
      <c r="AC95" s="310">
        <f t="shared" si="92"/>
        <v>0</v>
      </c>
      <c r="AD95" s="310">
        <f t="shared" si="92"/>
        <v>0</v>
      </c>
      <c r="AE95" s="310">
        <f t="shared" si="92"/>
        <v>350750</v>
      </c>
      <c r="AF95" s="310">
        <f t="shared" si="93"/>
        <v>0</v>
      </c>
      <c r="AG95" s="310">
        <f t="shared" si="93"/>
        <v>0</v>
      </c>
      <c r="AH95" s="310">
        <f t="shared" si="93"/>
        <v>0</v>
      </c>
      <c r="AI95" s="310">
        <f t="shared" si="93"/>
        <v>350750</v>
      </c>
      <c r="AJ95" s="310">
        <f t="shared" si="93"/>
        <v>0</v>
      </c>
      <c r="AK95" s="310">
        <f t="shared" si="93"/>
        <v>0</v>
      </c>
      <c r="AL95" s="310">
        <f t="shared" si="93"/>
        <v>0</v>
      </c>
      <c r="AM95" s="310">
        <f t="shared" si="93"/>
        <v>350750</v>
      </c>
      <c r="AN95" s="103">
        <f>IF(SUM(S95)&gt;0,1," ")</f>
        <v>1</v>
      </c>
      <c r="AO95" s="331"/>
      <c r="AP95" s="311"/>
    </row>
    <row r="96" spans="2:46" s="32" customFormat="1" ht="15" customHeight="1" x14ac:dyDescent="0.2">
      <c r="B96" s="94" t="s">
        <v>1352</v>
      </c>
      <c r="C96" s="98" t="s">
        <v>12</v>
      </c>
      <c r="D96" s="98" t="s">
        <v>840</v>
      </c>
      <c r="E96" s="98" t="s">
        <v>1584</v>
      </c>
      <c r="F96" s="95" t="s">
        <v>1236</v>
      </c>
      <c r="G96" s="311"/>
      <c r="H96" s="311"/>
      <c r="I96" s="311"/>
      <c r="J96" s="311"/>
      <c r="K96" s="75">
        <f>SUM(G96:J96)</f>
        <v>0</v>
      </c>
      <c r="L96" s="311"/>
      <c r="M96" s="311"/>
      <c r="N96" s="311"/>
      <c r="O96" s="311">
        <f>SUM(K96:N96)</f>
        <v>0</v>
      </c>
      <c r="P96" s="311"/>
      <c r="Q96" s="311"/>
      <c r="R96" s="311">
        <v>350750</v>
      </c>
      <c r="S96" s="278">
        <f>SUM(O96:R96)</f>
        <v>350750</v>
      </c>
      <c r="T96" s="311"/>
      <c r="U96" s="311"/>
      <c r="V96" s="311"/>
      <c r="W96" s="75">
        <f>SUM(S96:V96)</f>
        <v>350750</v>
      </c>
      <c r="X96" s="311"/>
      <c r="Y96" s="311"/>
      <c r="Z96" s="311"/>
      <c r="AA96" s="311">
        <f>SUM(W96:Z96)</f>
        <v>350750</v>
      </c>
      <c r="AB96" s="311"/>
      <c r="AC96" s="311"/>
      <c r="AD96" s="311"/>
      <c r="AE96" s="311">
        <f>SUM(AA96:AD96)</f>
        <v>350750</v>
      </c>
      <c r="AF96" s="311"/>
      <c r="AG96" s="311"/>
      <c r="AH96" s="311"/>
      <c r="AI96" s="311">
        <f>SUM(AE96:AH96)</f>
        <v>350750</v>
      </c>
      <c r="AJ96" s="311"/>
      <c r="AK96" s="311"/>
      <c r="AL96" s="311"/>
      <c r="AM96" s="311">
        <f>SUM(AI96:AL96)</f>
        <v>350750</v>
      </c>
      <c r="AN96" s="103">
        <f>IF(SUM(S96)&gt;0,1," ")</f>
        <v>1</v>
      </c>
      <c r="AO96" s="225"/>
      <c r="AP96" s="47">
        <f>AP100</f>
        <v>7399150</v>
      </c>
    </row>
    <row r="97" spans="2:46" s="104" customFormat="1" ht="27" customHeight="1" x14ac:dyDescent="0.25">
      <c r="B97" s="359" t="s">
        <v>1492</v>
      </c>
      <c r="C97" s="29" t="s">
        <v>12</v>
      </c>
      <c r="D97" s="40" t="s">
        <v>840</v>
      </c>
      <c r="E97" s="40" t="s">
        <v>1493</v>
      </c>
      <c r="F97" s="40"/>
      <c r="G97" s="274">
        <f>G98</f>
        <v>0</v>
      </c>
      <c r="H97" s="274">
        <f>H98</f>
        <v>637643.43000000005</v>
      </c>
      <c r="I97" s="274">
        <f t="shared" ref="I97:X98" si="94">I98</f>
        <v>0</v>
      </c>
      <c r="J97" s="274">
        <f t="shared" si="94"/>
        <v>0</v>
      </c>
      <c r="K97" s="30">
        <f t="shared" si="94"/>
        <v>637643.43000000005</v>
      </c>
      <c r="L97" s="30">
        <f t="shared" si="94"/>
        <v>0</v>
      </c>
      <c r="M97" s="30">
        <f t="shared" si="94"/>
        <v>0</v>
      </c>
      <c r="N97" s="30">
        <f t="shared" si="94"/>
        <v>0</v>
      </c>
      <c r="O97" s="30">
        <f t="shared" si="94"/>
        <v>637643.43000000005</v>
      </c>
      <c r="P97" s="30">
        <f t="shared" si="94"/>
        <v>0</v>
      </c>
      <c r="Q97" s="30">
        <f t="shared" si="94"/>
        <v>0</v>
      </c>
      <c r="R97" s="30">
        <f t="shared" si="94"/>
        <v>0</v>
      </c>
      <c r="S97" s="30">
        <f t="shared" si="94"/>
        <v>637643.43000000005</v>
      </c>
      <c r="T97" s="30">
        <f t="shared" si="94"/>
        <v>0</v>
      </c>
      <c r="U97" s="30">
        <f t="shared" si="94"/>
        <v>0</v>
      </c>
      <c r="V97" s="30">
        <f t="shared" si="94"/>
        <v>0</v>
      </c>
      <c r="W97" s="30">
        <f t="shared" si="94"/>
        <v>637643.43000000005</v>
      </c>
      <c r="X97" s="30">
        <f t="shared" si="94"/>
        <v>0</v>
      </c>
      <c r="Y97" s="30">
        <f t="shared" ref="Y97:AM98" si="95">Y98</f>
        <v>0</v>
      </c>
      <c r="Z97" s="30">
        <f t="shared" si="95"/>
        <v>0</v>
      </c>
      <c r="AA97" s="30">
        <f t="shared" si="95"/>
        <v>637643.43000000005</v>
      </c>
      <c r="AB97" s="30">
        <f t="shared" si="95"/>
        <v>0</v>
      </c>
      <c r="AC97" s="30">
        <f t="shared" si="95"/>
        <v>0</v>
      </c>
      <c r="AD97" s="30">
        <f t="shared" si="95"/>
        <v>0</v>
      </c>
      <c r="AE97" s="30">
        <f t="shared" si="95"/>
        <v>637643.43000000005</v>
      </c>
      <c r="AF97" s="30">
        <f t="shared" si="95"/>
        <v>0</v>
      </c>
      <c r="AG97" s="30">
        <f t="shared" si="95"/>
        <v>0</v>
      </c>
      <c r="AH97" s="30">
        <f t="shared" si="95"/>
        <v>0</v>
      </c>
      <c r="AI97" s="30">
        <f t="shared" si="95"/>
        <v>637643.43000000005</v>
      </c>
      <c r="AJ97" s="30">
        <f t="shared" si="95"/>
        <v>0</v>
      </c>
      <c r="AK97" s="30">
        <f t="shared" si="95"/>
        <v>0</v>
      </c>
      <c r="AL97" s="30">
        <f t="shared" si="95"/>
        <v>0</v>
      </c>
      <c r="AM97" s="30">
        <f t="shared" si="95"/>
        <v>637643.43000000005</v>
      </c>
      <c r="AN97" s="103">
        <f t="shared" si="74"/>
        <v>1</v>
      </c>
      <c r="AO97" s="225"/>
      <c r="AP97" s="275">
        <f>AP98</f>
        <v>0</v>
      </c>
      <c r="AT97" s="71">
        <f t="shared" si="85"/>
        <v>0</v>
      </c>
    </row>
    <row r="98" spans="2:46" s="115" customFormat="1" ht="15" x14ac:dyDescent="0.25">
      <c r="B98" s="33" t="s">
        <v>1351</v>
      </c>
      <c r="C98" s="34" t="s">
        <v>12</v>
      </c>
      <c r="D98" s="34" t="s">
        <v>840</v>
      </c>
      <c r="E98" s="40" t="s">
        <v>1493</v>
      </c>
      <c r="F98" s="34" t="s">
        <v>1196</v>
      </c>
      <c r="G98" s="275">
        <f>G99</f>
        <v>0</v>
      </c>
      <c r="H98" s="275">
        <f>H99</f>
        <v>637643.43000000005</v>
      </c>
      <c r="I98" s="275">
        <f t="shared" si="94"/>
        <v>0</v>
      </c>
      <c r="J98" s="275">
        <f t="shared" si="94"/>
        <v>0</v>
      </c>
      <c r="K98" s="35">
        <f t="shared" si="94"/>
        <v>637643.43000000005</v>
      </c>
      <c r="L98" s="35">
        <f t="shared" si="94"/>
        <v>0</v>
      </c>
      <c r="M98" s="35">
        <f t="shared" si="94"/>
        <v>0</v>
      </c>
      <c r="N98" s="35">
        <f t="shared" si="94"/>
        <v>0</v>
      </c>
      <c r="O98" s="35">
        <f t="shared" si="94"/>
        <v>637643.43000000005</v>
      </c>
      <c r="P98" s="35">
        <f t="shared" si="94"/>
        <v>0</v>
      </c>
      <c r="Q98" s="35">
        <f t="shared" si="94"/>
        <v>0</v>
      </c>
      <c r="R98" s="35">
        <f t="shared" si="94"/>
        <v>0</v>
      </c>
      <c r="S98" s="35">
        <f t="shared" si="94"/>
        <v>637643.43000000005</v>
      </c>
      <c r="T98" s="35">
        <f t="shared" si="94"/>
        <v>0</v>
      </c>
      <c r="U98" s="35">
        <f t="shared" si="94"/>
        <v>0</v>
      </c>
      <c r="V98" s="35">
        <f t="shared" si="94"/>
        <v>0</v>
      </c>
      <c r="W98" s="35">
        <f t="shared" si="94"/>
        <v>637643.43000000005</v>
      </c>
      <c r="X98" s="35">
        <f t="shared" si="94"/>
        <v>0</v>
      </c>
      <c r="Y98" s="35">
        <f t="shared" si="95"/>
        <v>0</v>
      </c>
      <c r="Z98" s="35">
        <f t="shared" si="95"/>
        <v>0</v>
      </c>
      <c r="AA98" s="35">
        <f t="shared" si="95"/>
        <v>637643.43000000005</v>
      </c>
      <c r="AB98" s="35">
        <f t="shared" si="95"/>
        <v>0</v>
      </c>
      <c r="AC98" s="35">
        <f t="shared" si="95"/>
        <v>0</v>
      </c>
      <c r="AD98" s="35">
        <f t="shared" si="95"/>
        <v>0</v>
      </c>
      <c r="AE98" s="35">
        <f t="shared" si="95"/>
        <v>637643.43000000005</v>
      </c>
      <c r="AF98" s="35">
        <f t="shared" si="95"/>
        <v>0</v>
      </c>
      <c r="AG98" s="35">
        <f t="shared" si="95"/>
        <v>0</v>
      </c>
      <c r="AH98" s="35">
        <f t="shared" si="95"/>
        <v>0</v>
      </c>
      <c r="AI98" s="35">
        <f t="shared" si="95"/>
        <v>637643.43000000005</v>
      </c>
      <c r="AJ98" s="35">
        <f t="shared" si="95"/>
        <v>0</v>
      </c>
      <c r="AK98" s="35">
        <f t="shared" si="95"/>
        <v>0</v>
      </c>
      <c r="AL98" s="35">
        <f t="shared" si="95"/>
        <v>0</v>
      </c>
      <c r="AM98" s="35">
        <f t="shared" si="95"/>
        <v>637643.43000000005</v>
      </c>
      <c r="AN98" s="103">
        <f t="shared" si="74"/>
        <v>1</v>
      </c>
      <c r="AO98" s="331"/>
      <c r="AP98" s="276"/>
      <c r="AT98" s="71">
        <f t="shared" si="85"/>
        <v>0</v>
      </c>
    </row>
    <row r="99" spans="2:46" s="32" customFormat="1" ht="15" customHeight="1" x14ac:dyDescent="0.25">
      <c r="B99" s="94" t="s">
        <v>1352</v>
      </c>
      <c r="C99" s="98" t="s">
        <v>12</v>
      </c>
      <c r="D99" s="98" t="s">
        <v>840</v>
      </c>
      <c r="E99" s="40" t="s">
        <v>1493</v>
      </c>
      <c r="F99" s="95" t="s">
        <v>1236</v>
      </c>
      <c r="G99" s="276"/>
      <c r="H99" s="276">
        <v>637643.43000000005</v>
      </c>
      <c r="I99" s="276"/>
      <c r="J99" s="276"/>
      <c r="K99" s="75">
        <f>SUM(G99:J99)</f>
        <v>637643.43000000005</v>
      </c>
      <c r="L99" s="75"/>
      <c r="M99" s="75"/>
      <c r="N99" s="75"/>
      <c r="O99" s="75">
        <f>SUM(K99:N99)</f>
        <v>637643.43000000005</v>
      </c>
      <c r="P99" s="75"/>
      <c r="Q99" s="75"/>
      <c r="R99" s="75"/>
      <c r="S99" s="278">
        <f>SUM(O99:R99)</f>
        <v>637643.43000000005</v>
      </c>
      <c r="T99" s="75"/>
      <c r="U99" s="75"/>
      <c r="V99" s="75"/>
      <c r="W99" s="75">
        <f>SUM(S99:V99)</f>
        <v>637643.43000000005</v>
      </c>
      <c r="X99" s="75"/>
      <c r="Y99" s="75"/>
      <c r="Z99" s="75"/>
      <c r="AA99" s="75">
        <f>SUM(W99:Z99)</f>
        <v>637643.43000000005</v>
      </c>
      <c r="AB99" s="75"/>
      <c r="AC99" s="75"/>
      <c r="AD99" s="75"/>
      <c r="AE99" s="75">
        <f>SUM(AA99:AD99)</f>
        <v>637643.43000000005</v>
      </c>
      <c r="AF99" s="75"/>
      <c r="AG99" s="75"/>
      <c r="AH99" s="75"/>
      <c r="AI99" s="75">
        <f>SUM(AE99:AH99)</f>
        <v>637643.43000000005</v>
      </c>
      <c r="AJ99" s="75"/>
      <c r="AK99" s="75"/>
      <c r="AL99" s="75"/>
      <c r="AM99" s="75">
        <f>SUM(AI99:AL99)</f>
        <v>637643.43000000005</v>
      </c>
      <c r="AN99" s="103">
        <f t="shared" si="74"/>
        <v>1</v>
      </c>
      <c r="AO99" s="225"/>
      <c r="AP99" s="309">
        <f>AP94</f>
        <v>0</v>
      </c>
      <c r="AT99" s="71">
        <f t="shared" si="85"/>
        <v>0</v>
      </c>
    </row>
    <row r="100" spans="2:46" s="115" customFormat="1" ht="16.5" customHeight="1" x14ac:dyDescent="0.25">
      <c r="B100" s="388" t="s">
        <v>847</v>
      </c>
      <c r="C100" s="46" t="s">
        <v>12</v>
      </c>
      <c r="D100" s="46" t="s">
        <v>846</v>
      </c>
      <c r="E100" s="46"/>
      <c r="F100" s="46"/>
      <c r="G100" s="47">
        <f t="shared" ref="G100:AM100" si="96">G101</f>
        <v>7399150</v>
      </c>
      <c r="H100" s="47">
        <f t="shared" si="96"/>
        <v>0</v>
      </c>
      <c r="I100" s="47">
        <f t="shared" si="96"/>
        <v>0</v>
      </c>
      <c r="J100" s="47">
        <f t="shared" si="96"/>
        <v>0</v>
      </c>
      <c r="K100" s="47">
        <f t="shared" si="96"/>
        <v>7399150</v>
      </c>
      <c r="L100" s="47">
        <f t="shared" si="96"/>
        <v>0</v>
      </c>
      <c r="M100" s="47">
        <f t="shared" si="96"/>
        <v>0</v>
      </c>
      <c r="N100" s="47">
        <f t="shared" si="96"/>
        <v>0</v>
      </c>
      <c r="O100" s="47">
        <f t="shared" si="96"/>
        <v>7399150</v>
      </c>
      <c r="P100" s="47">
        <f t="shared" si="96"/>
        <v>0</v>
      </c>
      <c r="Q100" s="47">
        <f t="shared" si="96"/>
        <v>0</v>
      </c>
      <c r="R100" s="47">
        <f t="shared" si="96"/>
        <v>-2320000</v>
      </c>
      <c r="S100" s="47">
        <f t="shared" si="96"/>
        <v>5079150</v>
      </c>
      <c r="T100" s="47">
        <f t="shared" si="96"/>
        <v>0</v>
      </c>
      <c r="U100" s="47">
        <f t="shared" si="96"/>
        <v>0</v>
      </c>
      <c r="V100" s="47">
        <f t="shared" si="96"/>
        <v>0</v>
      </c>
      <c r="W100" s="47">
        <f t="shared" si="96"/>
        <v>5079150</v>
      </c>
      <c r="X100" s="47">
        <f t="shared" si="96"/>
        <v>0</v>
      </c>
      <c r="Y100" s="47">
        <f t="shared" si="96"/>
        <v>0</v>
      </c>
      <c r="Z100" s="47">
        <f t="shared" si="96"/>
        <v>0</v>
      </c>
      <c r="AA100" s="47">
        <f t="shared" si="96"/>
        <v>5079150</v>
      </c>
      <c r="AB100" s="47">
        <f t="shared" si="96"/>
        <v>0</v>
      </c>
      <c r="AC100" s="47">
        <f t="shared" si="96"/>
        <v>0</v>
      </c>
      <c r="AD100" s="47">
        <f t="shared" si="96"/>
        <v>0</v>
      </c>
      <c r="AE100" s="47">
        <f t="shared" si="96"/>
        <v>5079150</v>
      </c>
      <c r="AF100" s="47">
        <f t="shared" si="96"/>
        <v>0</v>
      </c>
      <c r="AG100" s="47">
        <f t="shared" si="96"/>
        <v>0</v>
      </c>
      <c r="AH100" s="47">
        <f t="shared" si="96"/>
        <v>0</v>
      </c>
      <c r="AI100" s="47">
        <f t="shared" si="96"/>
        <v>5079150</v>
      </c>
      <c r="AJ100" s="47">
        <f t="shared" si="96"/>
        <v>0</v>
      </c>
      <c r="AK100" s="47">
        <f t="shared" si="96"/>
        <v>0</v>
      </c>
      <c r="AL100" s="47">
        <f t="shared" si="96"/>
        <v>0</v>
      </c>
      <c r="AM100" s="47">
        <f t="shared" si="96"/>
        <v>5079150</v>
      </c>
      <c r="AN100" s="103">
        <f t="shared" si="74"/>
        <v>1</v>
      </c>
      <c r="AO100" s="331"/>
      <c r="AP100" s="44">
        <f>AP101+AP107</f>
        <v>7399150</v>
      </c>
      <c r="AT100" s="71">
        <f>K100-AM100</f>
        <v>2320000</v>
      </c>
    </row>
    <row r="101" spans="2:46" s="104" customFormat="1" ht="16.5" customHeight="1" x14ac:dyDescent="0.25">
      <c r="B101" s="391" t="s">
        <v>1531</v>
      </c>
      <c r="C101" s="40" t="s">
        <v>12</v>
      </c>
      <c r="D101" s="40" t="s">
        <v>846</v>
      </c>
      <c r="E101" s="40" t="s">
        <v>1367</v>
      </c>
      <c r="F101" s="40"/>
      <c r="G101" s="44">
        <f t="shared" ref="G101:AM101" si="97">G102+G108</f>
        <v>7399150</v>
      </c>
      <c r="H101" s="44">
        <f t="shared" si="97"/>
        <v>0</v>
      </c>
      <c r="I101" s="44">
        <f t="shared" si="97"/>
        <v>0</v>
      </c>
      <c r="J101" s="44">
        <f t="shared" si="97"/>
        <v>0</v>
      </c>
      <c r="K101" s="44">
        <f t="shared" si="97"/>
        <v>7399150</v>
      </c>
      <c r="L101" s="44">
        <f t="shared" si="97"/>
        <v>0</v>
      </c>
      <c r="M101" s="44">
        <f t="shared" si="97"/>
        <v>0</v>
      </c>
      <c r="N101" s="44">
        <f t="shared" si="97"/>
        <v>0</v>
      </c>
      <c r="O101" s="44">
        <f t="shared" si="97"/>
        <v>7399150</v>
      </c>
      <c r="P101" s="44">
        <f t="shared" si="97"/>
        <v>0</v>
      </c>
      <c r="Q101" s="44">
        <f t="shared" si="97"/>
        <v>0</v>
      </c>
      <c r="R101" s="44">
        <f t="shared" si="97"/>
        <v>-2320000</v>
      </c>
      <c r="S101" s="44">
        <f t="shared" si="97"/>
        <v>5079150</v>
      </c>
      <c r="T101" s="44">
        <f t="shared" si="97"/>
        <v>0</v>
      </c>
      <c r="U101" s="44">
        <f t="shared" si="97"/>
        <v>0</v>
      </c>
      <c r="V101" s="44">
        <f t="shared" si="97"/>
        <v>0</v>
      </c>
      <c r="W101" s="44">
        <f t="shared" si="97"/>
        <v>5079150</v>
      </c>
      <c r="X101" s="44">
        <f t="shared" si="97"/>
        <v>0</v>
      </c>
      <c r="Y101" s="44">
        <f t="shared" si="97"/>
        <v>0</v>
      </c>
      <c r="Z101" s="44">
        <f t="shared" si="97"/>
        <v>0</v>
      </c>
      <c r="AA101" s="44">
        <f t="shared" si="97"/>
        <v>5079150</v>
      </c>
      <c r="AB101" s="44">
        <f t="shared" si="97"/>
        <v>0</v>
      </c>
      <c r="AC101" s="44">
        <f t="shared" si="97"/>
        <v>0</v>
      </c>
      <c r="AD101" s="44">
        <f t="shared" si="97"/>
        <v>0</v>
      </c>
      <c r="AE101" s="44">
        <f t="shared" si="97"/>
        <v>5079150</v>
      </c>
      <c r="AF101" s="44">
        <f t="shared" si="97"/>
        <v>0</v>
      </c>
      <c r="AG101" s="44">
        <f t="shared" si="97"/>
        <v>0</v>
      </c>
      <c r="AH101" s="44">
        <f t="shared" si="97"/>
        <v>0</v>
      </c>
      <c r="AI101" s="44">
        <f t="shared" si="97"/>
        <v>5079150</v>
      </c>
      <c r="AJ101" s="44">
        <f t="shared" si="97"/>
        <v>0</v>
      </c>
      <c r="AK101" s="44">
        <f t="shared" si="97"/>
        <v>0</v>
      </c>
      <c r="AL101" s="44">
        <f t="shared" si="97"/>
        <v>0</v>
      </c>
      <c r="AM101" s="44">
        <f t="shared" si="97"/>
        <v>5079150</v>
      </c>
      <c r="AN101" s="103">
        <f t="shared" si="74"/>
        <v>1</v>
      </c>
      <c r="AO101" s="225"/>
      <c r="AP101" s="30">
        <f>AP102</f>
        <v>914600</v>
      </c>
      <c r="AT101" s="71">
        <f>K101-AM101</f>
        <v>2320000</v>
      </c>
    </row>
    <row r="102" spans="2:46" s="32" customFormat="1" ht="16.5" customHeight="1" x14ac:dyDescent="0.25">
      <c r="B102" s="382" t="s">
        <v>1422</v>
      </c>
      <c r="C102" s="29" t="s">
        <v>12</v>
      </c>
      <c r="D102" s="29" t="s">
        <v>846</v>
      </c>
      <c r="E102" s="29" t="s">
        <v>1368</v>
      </c>
      <c r="F102" s="29"/>
      <c r="G102" s="30">
        <f t="shared" ref="G102:AM102" si="98">G103</f>
        <v>914600</v>
      </c>
      <c r="H102" s="30">
        <f t="shared" si="98"/>
        <v>0</v>
      </c>
      <c r="I102" s="30">
        <f t="shared" si="98"/>
        <v>0</v>
      </c>
      <c r="J102" s="30">
        <f t="shared" si="98"/>
        <v>0</v>
      </c>
      <c r="K102" s="30">
        <f t="shared" si="98"/>
        <v>914600</v>
      </c>
      <c r="L102" s="30">
        <f t="shared" si="98"/>
        <v>0</v>
      </c>
      <c r="M102" s="30">
        <f t="shared" si="98"/>
        <v>0</v>
      </c>
      <c r="N102" s="30">
        <f t="shared" si="98"/>
        <v>0</v>
      </c>
      <c r="O102" s="30">
        <f t="shared" si="98"/>
        <v>914600</v>
      </c>
      <c r="P102" s="30">
        <f t="shared" si="98"/>
        <v>0</v>
      </c>
      <c r="Q102" s="30">
        <f t="shared" si="98"/>
        <v>0</v>
      </c>
      <c r="R102" s="30">
        <f t="shared" si="98"/>
        <v>0</v>
      </c>
      <c r="S102" s="30">
        <f t="shared" si="98"/>
        <v>914600</v>
      </c>
      <c r="T102" s="30">
        <f t="shared" si="98"/>
        <v>0</v>
      </c>
      <c r="U102" s="30">
        <f t="shared" si="98"/>
        <v>0</v>
      </c>
      <c r="V102" s="30">
        <f t="shared" si="98"/>
        <v>0</v>
      </c>
      <c r="W102" s="30">
        <f t="shared" si="98"/>
        <v>914600</v>
      </c>
      <c r="X102" s="30">
        <f t="shared" si="98"/>
        <v>0</v>
      </c>
      <c r="Y102" s="30">
        <f t="shared" si="98"/>
        <v>0</v>
      </c>
      <c r="Z102" s="30">
        <f t="shared" si="98"/>
        <v>0</v>
      </c>
      <c r="AA102" s="30">
        <f t="shared" si="98"/>
        <v>914600</v>
      </c>
      <c r="AB102" s="30">
        <f t="shared" si="98"/>
        <v>0</v>
      </c>
      <c r="AC102" s="30">
        <f t="shared" si="98"/>
        <v>0</v>
      </c>
      <c r="AD102" s="30">
        <f t="shared" si="98"/>
        <v>0</v>
      </c>
      <c r="AE102" s="30">
        <f t="shared" si="98"/>
        <v>914600</v>
      </c>
      <c r="AF102" s="30">
        <f t="shared" si="98"/>
        <v>0</v>
      </c>
      <c r="AG102" s="30">
        <f t="shared" si="98"/>
        <v>0</v>
      </c>
      <c r="AH102" s="30">
        <f t="shared" si="98"/>
        <v>0</v>
      </c>
      <c r="AI102" s="30">
        <f t="shared" si="98"/>
        <v>914600</v>
      </c>
      <c r="AJ102" s="30">
        <f t="shared" si="98"/>
        <v>0</v>
      </c>
      <c r="AK102" s="30">
        <f t="shared" si="98"/>
        <v>0</v>
      </c>
      <c r="AL102" s="30">
        <f t="shared" si="98"/>
        <v>0</v>
      </c>
      <c r="AM102" s="30">
        <f t="shared" si="98"/>
        <v>914600</v>
      </c>
      <c r="AN102" s="103">
        <f t="shared" si="74"/>
        <v>1</v>
      </c>
      <c r="AO102" s="225"/>
      <c r="AP102" s="30">
        <f>AP103+AP105</f>
        <v>914600</v>
      </c>
      <c r="AT102" s="71">
        <f>K102-AM102</f>
        <v>0</v>
      </c>
    </row>
    <row r="103" spans="2:46" s="104" customFormat="1" ht="25.5" x14ac:dyDescent="0.25">
      <c r="B103" s="382" t="s">
        <v>1423</v>
      </c>
      <c r="C103" s="29" t="s">
        <v>12</v>
      </c>
      <c r="D103" s="29" t="s">
        <v>846</v>
      </c>
      <c r="E103" s="29" t="s">
        <v>1369</v>
      </c>
      <c r="F103" s="29"/>
      <c r="G103" s="30">
        <f t="shared" ref="G103:AM103" si="99">G104+G106</f>
        <v>914600</v>
      </c>
      <c r="H103" s="30">
        <f t="shared" si="99"/>
        <v>0</v>
      </c>
      <c r="I103" s="30">
        <f t="shared" si="99"/>
        <v>0</v>
      </c>
      <c r="J103" s="30">
        <f t="shared" si="99"/>
        <v>0</v>
      </c>
      <c r="K103" s="30">
        <f t="shared" si="99"/>
        <v>914600</v>
      </c>
      <c r="L103" s="30">
        <f t="shared" si="99"/>
        <v>0</v>
      </c>
      <c r="M103" s="30">
        <f t="shared" si="99"/>
        <v>0</v>
      </c>
      <c r="N103" s="30">
        <f t="shared" si="99"/>
        <v>0</v>
      </c>
      <c r="O103" s="30">
        <f t="shared" si="99"/>
        <v>914600</v>
      </c>
      <c r="P103" s="30">
        <f t="shared" si="99"/>
        <v>0</v>
      </c>
      <c r="Q103" s="30">
        <f t="shared" si="99"/>
        <v>0</v>
      </c>
      <c r="R103" s="30">
        <f t="shared" si="99"/>
        <v>0</v>
      </c>
      <c r="S103" s="30">
        <f t="shared" si="99"/>
        <v>914600</v>
      </c>
      <c r="T103" s="30">
        <f t="shared" si="99"/>
        <v>0</v>
      </c>
      <c r="U103" s="30">
        <f t="shared" si="99"/>
        <v>0</v>
      </c>
      <c r="V103" s="30">
        <f t="shared" si="99"/>
        <v>0</v>
      </c>
      <c r="W103" s="30">
        <f t="shared" si="99"/>
        <v>914600</v>
      </c>
      <c r="X103" s="30">
        <f t="shared" si="99"/>
        <v>0</v>
      </c>
      <c r="Y103" s="30">
        <f t="shared" si="99"/>
        <v>0</v>
      </c>
      <c r="Z103" s="30">
        <f t="shared" si="99"/>
        <v>0</v>
      </c>
      <c r="AA103" s="30">
        <f t="shared" si="99"/>
        <v>914600</v>
      </c>
      <c r="AB103" s="30">
        <f t="shared" si="99"/>
        <v>0</v>
      </c>
      <c r="AC103" s="30">
        <f t="shared" si="99"/>
        <v>0</v>
      </c>
      <c r="AD103" s="30">
        <f t="shared" si="99"/>
        <v>0</v>
      </c>
      <c r="AE103" s="30">
        <f t="shared" si="99"/>
        <v>914600</v>
      </c>
      <c r="AF103" s="30">
        <f t="shared" si="99"/>
        <v>0</v>
      </c>
      <c r="AG103" s="30">
        <f t="shared" si="99"/>
        <v>0</v>
      </c>
      <c r="AH103" s="30">
        <f t="shared" si="99"/>
        <v>0</v>
      </c>
      <c r="AI103" s="30">
        <f t="shared" si="99"/>
        <v>914600</v>
      </c>
      <c r="AJ103" s="30">
        <f t="shared" si="99"/>
        <v>0</v>
      </c>
      <c r="AK103" s="30">
        <f t="shared" si="99"/>
        <v>0</v>
      </c>
      <c r="AL103" s="30">
        <f t="shared" si="99"/>
        <v>0</v>
      </c>
      <c r="AM103" s="30">
        <f t="shared" si="99"/>
        <v>914600</v>
      </c>
      <c r="AN103" s="103">
        <f t="shared" si="74"/>
        <v>1</v>
      </c>
      <c r="AO103" s="225"/>
      <c r="AP103" s="35">
        <f>AP104</f>
        <v>0</v>
      </c>
      <c r="AT103" s="71">
        <f>K103-AM103</f>
        <v>0</v>
      </c>
    </row>
    <row r="104" spans="2:46" s="104" customFormat="1" hidden="1" x14ac:dyDescent="0.2">
      <c r="B104" s="33" t="s">
        <v>1363</v>
      </c>
      <c r="C104" s="34" t="s">
        <v>12</v>
      </c>
      <c r="D104" s="34" t="s">
        <v>846</v>
      </c>
      <c r="E104" s="40" t="s">
        <v>1369</v>
      </c>
      <c r="F104" s="34" t="s">
        <v>1364</v>
      </c>
      <c r="G104" s="35">
        <f t="shared" ref="G104:AM104" si="100">G105</f>
        <v>0</v>
      </c>
      <c r="H104" s="35">
        <f t="shared" si="100"/>
        <v>0</v>
      </c>
      <c r="I104" s="35">
        <f t="shared" si="100"/>
        <v>0</v>
      </c>
      <c r="J104" s="35">
        <f t="shared" si="100"/>
        <v>0</v>
      </c>
      <c r="K104" s="35">
        <f t="shared" si="100"/>
        <v>0</v>
      </c>
      <c r="L104" s="35">
        <f t="shared" si="100"/>
        <v>0</v>
      </c>
      <c r="M104" s="35">
        <f t="shared" si="100"/>
        <v>0</v>
      </c>
      <c r="N104" s="35">
        <f t="shared" si="100"/>
        <v>0</v>
      </c>
      <c r="O104" s="35">
        <f t="shared" si="100"/>
        <v>0</v>
      </c>
      <c r="P104" s="35">
        <f t="shared" si="100"/>
        <v>0</v>
      </c>
      <c r="Q104" s="35">
        <f t="shared" si="100"/>
        <v>0</v>
      </c>
      <c r="R104" s="35">
        <f t="shared" si="100"/>
        <v>0</v>
      </c>
      <c r="S104" s="35">
        <f t="shared" si="100"/>
        <v>0</v>
      </c>
      <c r="T104" s="35">
        <f t="shared" si="100"/>
        <v>0</v>
      </c>
      <c r="U104" s="35">
        <f t="shared" si="100"/>
        <v>0</v>
      </c>
      <c r="V104" s="35">
        <f t="shared" si="100"/>
        <v>0</v>
      </c>
      <c r="W104" s="35">
        <f t="shared" si="100"/>
        <v>0</v>
      </c>
      <c r="X104" s="35">
        <f t="shared" si="100"/>
        <v>0</v>
      </c>
      <c r="Y104" s="35">
        <f t="shared" si="100"/>
        <v>0</v>
      </c>
      <c r="Z104" s="35">
        <f t="shared" si="100"/>
        <v>0</v>
      </c>
      <c r="AA104" s="35">
        <f t="shared" si="100"/>
        <v>0</v>
      </c>
      <c r="AB104" s="35">
        <f t="shared" si="100"/>
        <v>0</v>
      </c>
      <c r="AC104" s="35">
        <f t="shared" si="100"/>
        <v>0</v>
      </c>
      <c r="AD104" s="35">
        <f t="shared" si="100"/>
        <v>0</v>
      </c>
      <c r="AE104" s="35">
        <f t="shared" si="100"/>
        <v>0</v>
      </c>
      <c r="AF104" s="35">
        <f t="shared" si="100"/>
        <v>0</v>
      </c>
      <c r="AG104" s="35">
        <f t="shared" si="100"/>
        <v>0</v>
      </c>
      <c r="AH104" s="35">
        <f t="shared" si="100"/>
        <v>0</v>
      </c>
      <c r="AI104" s="35">
        <f t="shared" si="100"/>
        <v>0</v>
      </c>
      <c r="AJ104" s="35">
        <f t="shared" si="100"/>
        <v>0</v>
      </c>
      <c r="AK104" s="35">
        <f t="shared" si="100"/>
        <v>0</v>
      </c>
      <c r="AL104" s="35">
        <f t="shared" si="100"/>
        <v>0</v>
      </c>
      <c r="AM104" s="35">
        <f t="shared" si="100"/>
        <v>0</v>
      </c>
      <c r="AN104" s="103" t="str">
        <f t="shared" si="74"/>
        <v xml:space="preserve"> </v>
      </c>
      <c r="AO104" s="203"/>
      <c r="AP104" s="75"/>
    </row>
    <row r="105" spans="2:46" s="115" customFormat="1" hidden="1" x14ac:dyDescent="0.2">
      <c r="B105" s="117" t="s">
        <v>1365</v>
      </c>
      <c r="C105" s="97" t="s">
        <v>12</v>
      </c>
      <c r="D105" s="97" t="s">
        <v>846</v>
      </c>
      <c r="E105" s="97" t="s">
        <v>1369</v>
      </c>
      <c r="F105" s="97" t="s">
        <v>1366</v>
      </c>
      <c r="G105" s="75"/>
      <c r="H105" s="75"/>
      <c r="I105" s="75"/>
      <c r="J105" s="75"/>
      <c r="K105" s="75">
        <f>SUM(G105:J105)</f>
        <v>0</v>
      </c>
      <c r="L105" s="75"/>
      <c r="M105" s="75"/>
      <c r="N105" s="75"/>
      <c r="O105" s="75">
        <f>SUM(K105:N105)</f>
        <v>0</v>
      </c>
      <c r="P105" s="75"/>
      <c r="Q105" s="75"/>
      <c r="R105" s="75"/>
      <c r="S105" s="75">
        <f>SUM(O105:R105)</f>
        <v>0</v>
      </c>
      <c r="T105" s="75"/>
      <c r="U105" s="75"/>
      <c r="V105" s="75"/>
      <c r="W105" s="75">
        <f>SUM(S105:V105)</f>
        <v>0</v>
      </c>
      <c r="X105" s="75"/>
      <c r="Y105" s="75"/>
      <c r="Z105" s="75"/>
      <c r="AA105" s="75">
        <f>SUM(W105:Z105)</f>
        <v>0</v>
      </c>
      <c r="AB105" s="75"/>
      <c r="AC105" s="75"/>
      <c r="AD105" s="75"/>
      <c r="AE105" s="75">
        <f>SUM(AA105:AD105)</f>
        <v>0</v>
      </c>
      <c r="AF105" s="75"/>
      <c r="AG105" s="75"/>
      <c r="AH105" s="75"/>
      <c r="AI105" s="75">
        <f>SUM(AE105:AH105)</f>
        <v>0</v>
      </c>
      <c r="AJ105" s="75"/>
      <c r="AK105" s="75"/>
      <c r="AL105" s="75"/>
      <c r="AM105" s="75">
        <f>SUM(AI105:AL105)</f>
        <v>0</v>
      </c>
      <c r="AN105" s="103" t="str">
        <f t="shared" si="74"/>
        <v xml:space="preserve"> </v>
      </c>
      <c r="AO105" s="204"/>
      <c r="AP105" s="44">
        <f>AP106</f>
        <v>914600</v>
      </c>
    </row>
    <row r="106" spans="2:46" s="32" customFormat="1" ht="15" customHeight="1" x14ac:dyDescent="0.25">
      <c r="B106" s="391" t="s">
        <v>1353</v>
      </c>
      <c r="C106" s="40" t="s">
        <v>12</v>
      </c>
      <c r="D106" s="40" t="s">
        <v>846</v>
      </c>
      <c r="E106" s="40" t="s">
        <v>1369</v>
      </c>
      <c r="F106" s="29" t="s">
        <v>979</v>
      </c>
      <c r="G106" s="44">
        <f t="shared" ref="G106:AM106" si="101">G107</f>
        <v>914600</v>
      </c>
      <c r="H106" s="44">
        <f t="shared" si="101"/>
        <v>0</v>
      </c>
      <c r="I106" s="44">
        <f t="shared" si="101"/>
        <v>0</v>
      </c>
      <c r="J106" s="44">
        <f t="shared" si="101"/>
        <v>0</v>
      </c>
      <c r="K106" s="44">
        <f t="shared" si="101"/>
        <v>914600</v>
      </c>
      <c r="L106" s="44">
        <f t="shared" si="101"/>
        <v>0</v>
      </c>
      <c r="M106" s="44">
        <f t="shared" si="101"/>
        <v>0</v>
      </c>
      <c r="N106" s="44">
        <f t="shared" si="101"/>
        <v>0</v>
      </c>
      <c r="O106" s="44">
        <f t="shared" si="101"/>
        <v>914600</v>
      </c>
      <c r="P106" s="44">
        <f t="shared" si="101"/>
        <v>0</v>
      </c>
      <c r="Q106" s="44">
        <f t="shared" si="101"/>
        <v>0</v>
      </c>
      <c r="R106" s="44">
        <f t="shared" si="101"/>
        <v>0</v>
      </c>
      <c r="S106" s="44">
        <f t="shared" si="101"/>
        <v>914600</v>
      </c>
      <c r="T106" s="44">
        <f t="shared" si="101"/>
        <v>0</v>
      </c>
      <c r="U106" s="44">
        <f t="shared" si="101"/>
        <v>0</v>
      </c>
      <c r="V106" s="44">
        <f t="shared" si="101"/>
        <v>0</v>
      </c>
      <c r="W106" s="44">
        <f t="shared" si="101"/>
        <v>914600</v>
      </c>
      <c r="X106" s="44">
        <f t="shared" si="101"/>
        <v>0</v>
      </c>
      <c r="Y106" s="44">
        <f t="shared" si="101"/>
        <v>0</v>
      </c>
      <c r="Z106" s="44">
        <f t="shared" si="101"/>
        <v>0</v>
      </c>
      <c r="AA106" s="44">
        <f t="shared" si="101"/>
        <v>914600</v>
      </c>
      <c r="AB106" s="44">
        <f t="shared" si="101"/>
        <v>0</v>
      </c>
      <c r="AC106" s="44">
        <f t="shared" si="101"/>
        <v>0</v>
      </c>
      <c r="AD106" s="44">
        <f t="shared" si="101"/>
        <v>0</v>
      </c>
      <c r="AE106" s="44">
        <f t="shared" si="101"/>
        <v>914600</v>
      </c>
      <c r="AF106" s="44">
        <f t="shared" si="101"/>
        <v>0</v>
      </c>
      <c r="AG106" s="44">
        <f t="shared" si="101"/>
        <v>0</v>
      </c>
      <c r="AH106" s="44">
        <f t="shared" si="101"/>
        <v>0</v>
      </c>
      <c r="AI106" s="44">
        <f t="shared" si="101"/>
        <v>914600</v>
      </c>
      <c r="AJ106" s="44">
        <f t="shared" si="101"/>
        <v>0</v>
      </c>
      <c r="AK106" s="44">
        <f t="shared" si="101"/>
        <v>0</v>
      </c>
      <c r="AL106" s="44">
        <f t="shared" si="101"/>
        <v>0</v>
      </c>
      <c r="AM106" s="44">
        <f t="shared" si="101"/>
        <v>914600</v>
      </c>
      <c r="AN106" s="103">
        <f t="shared" si="74"/>
        <v>1</v>
      </c>
      <c r="AO106" s="225"/>
      <c r="AP106" s="75">
        <v>914600</v>
      </c>
      <c r="AT106" s="71">
        <f>K106-AM106</f>
        <v>0</v>
      </c>
    </row>
    <row r="107" spans="2:46" s="115" customFormat="1" ht="14.25" customHeight="1" x14ac:dyDescent="0.25">
      <c r="B107" s="392" t="s">
        <v>1374</v>
      </c>
      <c r="C107" s="95" t="s">
        <v>12</v>
      </c>
      <c r="D107" s="97" t="s">
        <v>846</v>
      </c>
      <c r="E107" s="95" t="s">
        <v>1369</v>
      </c>
      <c r="F107" s="95" t="s">
        <v>982</v>
      </c>
      <c r="G107" s="75">
        <v>914600</v>
      </c>
      <c r="H107" s="75"/>
      <c r="I107" s="75"/>
      <c r="J107" s="75"/>
      <c r="K107" s="75">
        <f>SUM(G107:J107)</f>
        <v>914600</v>
      </c>
      <c r="L107" s="75"/>
      <c r="M107" s="75"/>
      <c r="N107" s="75"/>
      <c r="O107" s="75">
        <f>SUM(K107:N107)</f>
        <v>914600</v>
      </c>
      <c r="P107" s="75"/>
      <c r="Q107" s="75"/>
      <c r="R107" s="75"/>
      <c r="S107" s="278">
        <f>SUM(O107:R107)</f>
        <v>914600</v>
      </c>
      <c r="T107" s="75"/>
      <c r="U107" s="75"/>
      <c r="V107" s="75"/>
      <c r="W107" s="75">
        <f>SUM(S107:V107)</f>
        <v>914600</v>
      </c>
      <c r="X107" s="75"/>
      <c r="Y107" s="75"/>
      <c r="Z107" s="75"/>
      <c r="AA107" s="75">
        <f>SUM(W107:Z107)</f>
        <v>914600</v>
      </c>
      <c r="AB107" s="75"/>
      <c r="AC107" s="75"/>
      <c r="AD107" s="75"/>
      <c r="AE107" s="75">
        <f>SUM(AA107:AD107)</f>
        <v>914600</v>
      </c>
      <c r="AF107" s="75"/>
      <c r="AG107" s="75"/>
      <c r="AH107" s="75"/>
      <c r="AI107" s="75">
        <f>SUM(AE107:AH107)</f>
        <v>914600</v>
      </c>
      <c r="AJ107" s="75"/>
      <c r="AK107" s="75"/>
      <c r="AL107" s="75"/>
      <c r="AM107" s="75">
        <f>SUM(AI107:AL107)</f>
        <v>914600</v>
      </c>
      <c r="AN107" s="103">
        <f t="shared" si="74"/>
        <v>1</v>
      </c>
      <c r="AO107" s="331"/>
      <c r="AP107" s="30">
        <f>AP108</f>
        <v>6484550</v>
      </c>
      <c r="AT107" s="71">
        <f>K107-AM107</f>
        <v>0</v>
      </c>
    </row>
    <row r="108" spans="2:46" s="32" customFormat="1" ht="15" x14ac:dyDescent="0.25">
      <c r="B108" s="382" t="s">
        <v>1424</v>
      </c>
      <c r="C108" s="29" t="s">
        <v>12</v>
      </c>
      <c r="D108" s="29" t="s">
        <v>846</v>
      </c>
      <c r="E108" s="29" t="s">
        <v>1370</v>
      </c>
      <c r="F108" s="29"/>
      <c r="G108" s="30">
        <f t="shared" ref="G108:AM108" si="102">G109</f>
        <v>6484550</v>
      </c>
      <c r="H108" s="30">
        <f t="shared" si="102"/>
        <v>0</v>
      </c>
      <c r="I108" s="30">
        <f t="shared" si="102"/>
        <v>0</v>
      </c>
      <c r="J108" s="30">
        <f t="shared" si="102"/>
        <v>0</v>
      </c>
      <c r="K108" s="30">
        <f t="shared" si="102"/>
        <v>6484550</v>
      </c>
      <c r="L108" s="30">
        <f t="shared" si="102"/>
        <v>0</v>
      </c>
      <c r="M108" s="30">
        <f t="shared" si="102"/>
        <v>0</v>
      </c>
      <c r="N108" s="30">
        <f t="shared" si="102"/>
        <v>0</v>
      </c>
      <c r="O108" s="30">
        <f t="shared" si="102"/>
        <v>6484550</v>
      </c>
      <c r="P108" s="30">
        <f t="shared" si="102"/>
        <v>0</v>
      </c>
      <c r="Q108" s="30">
        <f t="shared" si="102"/>
        <v>0</v>
      </c>
      <c r="R108" s="30">
        <f t="shared" si="102"/>
        <v>-2320000</v>
      </c>
      <c r="S108" s="30">
        <f t="shared" si="102"/>
        <v>4164550</v>
      </c>
      <c r="T108" s="30">
        <f t="shared" si="102"/>
        <v>0</v>
      </c>
      <c r="U108" s="30">
        <f t="shared" si="102"/>
        <v>0</v>
      </c>
      <c r="V108" s="30">
        <f t="shared" si="102"/>
        <v>0</v>
      </c>
      <c r="W108" s="30">
        <f t="shared" si="102"/>
        <v>4164550</v>
      </c>
      <c r="X108" s="30">
        <f t="shared" si="102"/>
        <v>0</v>
      </c>
      <c r="Y108" s="30">
        <f t="shared" si="102"/>
        <v>0</v>
      </c>
      <c r="Z108" s="30">
        <f t="shared" si="102"/>
        <v>0</v>
      </c>
      <c r="AA108" s="30">
        <f t="shared" si="102"/>
        <v>4164550</v>
      </c>
      <c r="AB108" s="30">
        <f t="shared" si="102"/>
        <v>0</v>
      </c>
      <c r="AC108" s="30">
        <f t="shared" si="102"/>
        <v>0</v>
      </c>
      <c r="AD108" s="30">
        <f t="shared" si="102"/>
        <v>0</v>
      </c>
      <c r="AE108" s="30">
        <f t="shared" si="102"/>
        <v>4164550</v>
      </c>
      <c r="AF108" s="30">
        <f t="shared" si="102"/>
        <v>0</v>
      </c>
      <c r="AG108" s="30">
        <f t="shared" si="102"/>
        <v>0</v>
      </c>
      <c r="AH108" s="30">
        <f t="shared" si="102"/>
        <v>0</v>
      </c>
      <c r="AI108" s="30">
        <f t="shared" si="102"/>
        <v>4164550</v>
      </c>
      <c r="AJ108" s="30">
        <f t="shared" si="102"/>
        <v>0</v>
      </c>
      <c r="AK108" s="30">
        <f t="shared" si="102"/>
        <v>0</v>
      </c>
      <c r="AL108" s="30">
        <f t="shared" si="102"/>
        <v>0</v>
      </c>
      <c r="AM108" s="30">
        <f t="shared" si="102"/>
        <v>4164550</v>
      </c>
      <c r="AN108" s="103">
        <f t="shared" si="74"/>
        <v>1</v>
      </c>
      <c r="AO108" s="225"/>
      <c r="AP108" s="30">
        <f>AP109+AP111</f>
        <v>6484550</v>
      </c>
      <c r="AT108" s="71">
        <f>K108-AM108</f>
        <v>2320000</v>
      </c>
    </row>
    <row r="109" spans="2:46" s="104" customFormat="1" ht="15" x14ac:dyDescent="0.25">
      <c r="B109" s="382" t="s">
        <v>1449</v>
      </c>
      <c r="C109" s="29" t="s">
        <v>12</v>
      </c>
      <c r="D109" s="29" t="s">
        <v>846</v>
      </c>
      <c r="E109" s="29" t="s">
        <v>1371</v>
      </c>
      <c r="F109" s="29"/>
      <c r="G109" s="30">
        <f t="shared" ref="G109:AM109" si="103">G110+G112</f>
        <v>6484550</v>
      </c>
      <c r="H109" s="30">
        <f t="shared" si="103"/>
        <v>0</v>
      </c>
      <c r="I109" s="30">
        <f t="shared" si="103"/>
        <v>0</v>
      </c>
      <c r="J109" s="30">
        <f t="shared" si="103"/>
        <v>0</v>
      </c>
      <c r="K109" s="30">
        <f t="shared" si="103"/>
        <v>6484550</v>
      </c>
      <c r="L109" s="30">
        <f t="shared" si="103"/>
        <v>0</v>
      </c>
      <c r="M109" s="30">
        <f t="shared" si="103"/>
        <v>0</v>
      </c>
      <c r="N109" s="30">
        <f t="shared" si="103"/>
        <v>0</v>
      </c>
      <c r="O109" s="30">
        <f t="shared" si="103"/>
        <v>6484550</v>
      </c>
      <c r="P109" s="30">
        <f t="shared" si="103"/>
        <v>0</v>
      </c>
      <c r="Q109" s="30">
        <f t="shared" si="103"/>
        <v>0</v>
      </c>
      <c r="R109" s="30">
        <f t="shared" si="103"/>
        <v>-2320000</v>
      </c>
      <c r="S109" s="30">
        <f t="shared" si="103"/>
        <v>4164550</v>
      </c>
      <c r="T109" s="30">
        <f t="shared" si="103"/>
        <v>0</v>
      </c>
      <c r="U109" s="30">
        <f t="shared" si="103"/>
        <v>0</v>
      </c>
      <c r="V109" s="30">
        <f t="shared" si="103"/>
        <v>0</v>
      </c>
      <c r="W109" s="30">
        <f t="shared" si="103"/>
        <v>4164550</v>
      </c>
      <c r="X109" s="30">
        <f t="shared" si="103"/>
        <v>0</v>
      </c>
      <c r="Y109" s="30">
        <f t="shared" si="103"/>
        <v>0</v>
      </c>
      <c r="Z109" s="30">
        <f t="shared" si="103"/>
        <v>0</v>
      </c>
      <c r="AA109" s="30">
        <f t="shared" si="103"/>
        <v>4164550</v>
      </c>
      <c r="AB109" s="30">
        <f t="shared" si="103"/>
        <v>0</v>
      </c>
      <c r="AC109" s="30">
        <f t="shared" si="103"/>
        <v>0</v>
      </c>
      <c r="AD109" s="30">
        <f t="shared" si="103"/>
        <v>0</v>
      </c>
      <c r="AE109" s="30">
        <f t="shared" si="103"/>
        <v>4164550</v>
      </c>
      <c r="AF109" s="30">
        <f t="shared" si="103"/>
        <v>0</v>
      </c>
      <c r="AG109" s="30">
        <f t="shared" si="103"/>
        <v>0</v>
      </c>
      <c r="AH109" s="30">
        <f t="shared" si="103"/>
        <v>0</v>
      </c>
      <c r="AI109" s="30">
        <f t="shared" si="103"/>
        <v>4164550</v>
      </c>
      <c r="AJ109" s="30">
        <f t="shared" si="103"/>
        <v>0</v>
      </c>
      <c r="AK109" s="30">
        <f t="shared" si="103"/>
        <v>0</v>
      </c>
      <c r="AL109" s="30">
        <f t="shared" si="103"/>
        <v>0</v>
      </c>
      <c r="AM109" s="30">
        <f t="shared" si="103"/>
        <v>4164550</v>
      </c>
      <c r="AN109" s="103">
        <f t="shared" si="74"/>
        <v>1</v>
      </c>
      <c r="AO109" s="225"/>
      <c r="AP109" s="35">
        <f>AP110</f>
        <v>0</v>
      </c>
      <c r="AT109" s="71">
        <f>K109-AM109</f>
        <v>2320000</v>
      </c>
    </row>
    <row r="110" spans="2:46" s="104" customFormat="1" hidden="1" x14ac:dyDescent="0.2">
      <c r="B110" s="33" t="s">
        <v>1363</v>
      </c>
      <c r="C110" s="34" t="s">
        <v>12</v>
      </c>
      <c r="D110" s="34" t="s">
        <v>846</v>
      </c>
      <c r="E110" s="40" t="s">
        <v>1371</v>
      </c>
      <c r="F110" s="34" t="s">
        <v>1364</v>
      </c>
      <c r="G110" s="35">
        <f t="shared" ref="G110:AM110" si="104">G111</f>
        <v>0</v>
      </c>
      <c r="H110" s="35">
        <f t="shared" si="104"/>
        <v>0</v>
      </c>
      <c r="I110" s="35">
        <f t="shared" si="104"/>
        <v>0</v>
      </c>
      <c r="J110" s="35">
        <f t="shared" si="104"/>
        <v>0</v>
      </c>
      <c r="K110" s="35">
        <f t="shared" si="104"/>
        <v>0</v>
      </c>
      <c r="L110" s="35">
        <f t="shared" si="104"/>
        <v>0</v>
      </c>
      <c r="M110" s="35">
        <f t="shared" si="104"/>
        <v>0</v>
      </c>
      <c r="N110" s="35">
        <f t="shared" si="104"/>
        <v>0</v>
      </c>
      <c r="O110" s="35">
        <f t="shared" si="104"/>
        <v>0</v>
      </c>
      <c r="P110" s="35">
        <f t="shared" si="104"/>
        <v>0</v>
      </c>
      <c r="Q110" s="35">
        <f t="shared" si="104"/>
        <v>0</v>
      </c>
      <c r="R110" s="35">
        <f t="shared" si="104"/>
        <v>0</v>
      </c>
      <c r="S110" s="35">
        <f t="shared" si="104"/>
        <v>0</v>
      </c>
      <c r="T110" s="35">
        <f t="shared" si="104"/>
        <v>0</v>
      </c>
      <c r="U110" s="35">
        <f t="shared" si="104"/>
        <v>0</v>
      </c>
      <c r="V110" s="35">
        <f t="shared" si="104"/>
        <v>0</v>
      </c>
      <c r="W110" s="35">
        <f t="shared" si="104"/>
        <v>0</v>
      </c>
      <c r="X110" s="35">
        <f t="shared" si="104"/>
        <v>0</v>
      </c>
      <c r="Y110" s="35">
        <f t="shared" si="104"/>
        <v>0</v>
      </c>
      <c r="Z110" s="35">
        <f t="shared" si="104"/>
        <v>0</v>
      </c>
      <c r="AA110" s="35">
        <f t="shared" si="104"/>
        <v>0</v>
      </c>
      <c r="AB110" s="35">
        <f t="shared" si="104"/>
        <v>0</v>
      </c>
      <c r="AC110" s="35">
        <f t="shared" si="104"/>
        <v>0</v>
      </c>
      <c r="AD110" s="35">
        <f t="shared" si="104"/>
        <v>0</v>
      </c>
      <c r="AE110" s="35">
        <f t="shared" si="104"/>
        <v>0</v>
      </c>
      <c r="AF110" s="35">
        <f t="shared" si="104"/>
        <v>0</v>
      </c>
      <c r="AG110" s="35">
        <f t="shared" si="104"/>
        <v>0</v>
      </c>
      <c r="AH110" s="35">
        <f t="shared" si="104"/>
        <v>0</v>
      </c>
      <c r="AI110" s="35">
        <f t="shared" si="104"/>
        <v>0</v>
      </c>
      <c r="AJ110" s="35">
        <f t="shared" si="104"/>
        <v>0</v>
      </c>
      <c r="AK110" s="35">
        <f t="shared" si="104"/>
        <v>0</v>
      </c>
      <c r="AL110" s="35">
        <f t="shared" si="104"/>
        <v>0</v>
      </c>
      <c r="AM110" s="35">
        <f t="shared" si="104"/>
        <v>0</v>
      </c>
      <c r="AN110" s="103" t="str">
        <f t="shared" si="74"/>
        <v xml:space="preserve"> </v>
      </c>
      <c r="AO110" s="203"/>
      <c r="AP110" s="75"/>
    </row>
    <row r="111" spans="2:46" s="115" customFormat="1" hidden="1" x14ac:dyDescent="0.2">
      <c r="B111" s="117" t="s">
        <v>1365</v>
      </c>
      <c r="C111" s="97" t="s">
        <v>12</v>
      </c>
      <c r="D111" s="97" t="s">
        <v>846</v>
      </c>
      <c r="E111" s="97" t="s">
        <v>1371</v>
      </c>
      <c r="F111" s="97" t="s">
        <v>1366</v>
      </c>
      <c r="G111" s="75"/>
      <c r="H111" s="75"/>
      <c r="I111" s="75"/>
      <c r="J111" s="75"/>
      <c r="K111" s="75">
        <f>SUM(G111:J111)</f>
        <v>0</v>
      </c>
      <c r="L111" s="75"/>
      <c r="M111" s="75"/>
      <c r="N111" s="75"/>
      <c r="O111" s="75">
        <f>SUM(K111:N111)</f>
        <v>0</v>
      </c>
      <c r="P111" s="75"/>
      <c r="Q111" s="75"/>
      <c r="R111" s="75"/>
      <c r="S111" s="75">
        <f>SUM(O111:R111)</f>
        <v>0</v>
      </c>
      <c r="T111" s="75"/>
      <c r="U111" s="75"/>
      <c r="V111" s="75"/>
      <c r="W111" s="75">
        <f>SUM(S111:V111)</f>
        <v>0</v>
      </c>
      <c r="X111" s="75"/>
      <c r="Y111" s="75"/>
      <c r="Z111" s="75"/>
      <c r="AA111" s="75">
        <f>SUM(W111:Z111)</f>
        <v>0</v>
      </c>
      <c r="AB111" s="75"/>
      <c r="AC111" s="75"/>
      <c r="AD111" s="75"/>
      <c r="AE111" s="75">
        <f>SUM(AA111:AD111)</f>
        <v>0</v>
      </c>
      <c r="AF111" s="75"/>
      <c r="AG111" s="75"/>
      <c r="AH111" s="75"/>
      <c r="AI111" s="75">
        <f>SUM(AE111:AH111)</f>
        <v>0</v>
      </c>
      <c r="AJ111" s="75"/>
      <c r="AK111" s="75"/>
      <c r="AL111" s="75"/>
      <c r="AM111" s="75">
        <f>SUM(AI111:AL111)</f>
        <v>0</v>
      </c>
      <c r="AN111" s="103" t="str">
        <f t="shared" si="74"/>
        <v xml:space="preserve"> </v>
      </c>
      <c r="AO111" s="204"/>
      <c r="AP111" s="44">
        <f>AP112</f>
        <v>6484550</v>
      </c>
    </row>
    <row r="112" spans="2:46" s="32" customFormat="1" ht="15" customHeight="1" x14ac:dyDescent="0.25">
      <c r="B112" s="391" t="s">
        <v>1353</v>
      </c>
      <c r="C112" s="40" t="s">
        <v>12</v>
      </c>
      <c r="D112" s="40" t="s">
        <v>846</v>
      </c>
      <c r="E112" s="40" t="s">
        <v>1371</v>
      </c>
      <c r="F112" s="29" t="s">
        <v>979</v>
      </c>
      <c r="G112" s="44">
        <f t="shared" ref="G112:AM112" si="105">G113</f>
        <v>6484550</v>
      </c>
      <c r="H112" s="44">
        <f t="shared" si="105"/>
        <v>0</v>
      </c>
      <c r="I112" s="44">
        <f t="shared" si="105"/>
        <v>0</v>
      </c>
      <c r="J112" s="44">
        <f t="shared" si="105"/>
        <v>0</v>
      </c>
      <c r="K112" s="44">
        <f t="shared" si="105"/>
        <v>6484550</v>
      </c>
      <c r="L112" s="44">
        <f t="shared" si="105"/>
        <v>0</v>
      </c>
      <c r="M112" s="44">
        <f t="shared" si="105"/>
        <v>0</v>
      </c>
      <c r="N112" s="44">
        <f t="shared" si="105"/>
        <v>0</v>
      </c>
      <c r="O112" s="44">
        <f t="shared" si="105"/>
        <v>6484550</v>
      </c>
      <c r="P112" s="44">
        <f t="shared" si="105"/>
        <v>0</v>
      </c>
      <c r="Q112" s="44">
        <f t="shared" si="105"/>
        <v>0</v>
      </c>
      <c r="R112" s="44">
        <f t="shared" si="105"/>
        <v>-2320000</v>
      </c>
      <c r="S112" s="44">
        <f t="shared" si="105"/>
        <v>4164550</v>
      </c>
      <c r="T112" s="44">
        <f t="shared" si="105"/>
        <v>0</v>
      </c>
      <c r="U112" s="44">
        <f t="shared" si="105"/>
        <v>0</v>
      </c>
      <c r="V112" s="44">
        <f t="shared" si="105"/>
        <v>0</v>
      </c>
      <c r="W112" s="44">
        <f t="shared" si="105"/>
        <v>4164550</v>
      </c>
      <c r="X112" s="44">
        <f t="shared" si="105"/>
        <v>0</v>
      </c>
      <c r="Y112" s="44">
        <f t="shared" si="105"/>
        <v>0</v>
      </c>
      <c r="Z112" s="44">
        <f t="shared" si="105"/>
        <v>0</v>
      </c>
      <c r="AA112" s="44">
        <f t="shared" si="105"/>
        <v>4164550</v>
      </c>
      <c r="AB112" s="44">
        <f t="shared" si="105"/>
        <v>0</v>
      </c>
      <c r="AC112" s="44">
        <f t="shared" si="105"/>
        <v>0</v>
      </c>
      <c r="AD112" s="44">
        <f t="shared" si="105"/>
        <v>0</v>
      </c>
      <c r="AE112" s="44">
        <f t="shared" si="105"/>
        <v>4164550</v>
      </c>
      <c r="AF112" s="44">
        <f t="shared" si="105"/>
        <v>0</v>
      </c>
      <c r="AG112" s="44">
        <f t="shared" si="105"/>
        <v>0</v>
      </c>
      <c r="AH112" s="44">
        <f t="shared" si="105"/>
        <v>0</v>
      </c>
      <c r="AI112" s="44">
        <f t="shared" si="105"/>
        <v>4164550</v>
      </c>
      <c r="AJ112" s="44">
        <f t="shared" si="105"/>
        <v>0</v>
      </c>
      <c r="AK112" s="44">
        <f t="shared" si="105"/>
        <v>0</v>
      </c>
      <c r="AL112" s="44">
        <f t="shared" si="105"/>
        <v>0</v>
      </c>
      <c r="AM112" s="44">
        <f t="shared" si="105"/>
        <v>4164550</v>
      </c>
      <c r="AN112" s="103">
        <f t="shared" si="74"/>
        <v>1</v>
      </c>
      <c r="AO112" s="225"/>
      <c r="AP112" s="75">
        <v>6484550</v>
      </c>
      <c r="AT112" s="71">
        <f t="shared" ref="AT112:AT127" si="106">K112-AM112</f>
        <v>2320000</v>
      </c>
    </row>
    <row r="113" spans="2:46" s="115" customFormat="1" ht="15" customHeight="1" x14ac:dyDescent="0.25">
      <c r="B113" s="392" t="s">
        <v>1374</v>
      </c>
      <c r="C113" s="95" t="s">
        <v>12</v>
      </c>
      <c r="D113" s="97" t="s">
        <v>846</v>
      </c>
      <c r="E113" s="95" t="s">
        <v>1371</v>
      </c>
      <c r="F113" s="95" t="s">
        <v>982</v>
      </c>
      <c r="G113" s="75">
        <v>6484550</v>
      </c>
      <c r="H113" s="75"/>
      <c r="I113" s="75"/>
      <c r="J113" s="75"/>
      <c r="K113" s="75">
        <f>SUM(G113:J113)</f>
        <v>6484550</v>
      </c>
      <c r="L113" s="75"/>
      <c r="M113" s="75"/>
      <c r="N113" s="75"/>
      <c r="O113" s="75">
        <f>SUM(K113:N113)</f>
        <v>6484550</v>
      </c>
      <c r="P113" s="75"/>
      <c r="Q113" s="75"/>
      <c r="R113" s="75">
        <f>-1500000-1320000+500000</f>
        <v>-2320000</v>
      </c>
      <c r="S113" s="278">
        <f>SUM(O113:R113)</f>
        <v>4164550</v>
      </c>
      <c r="T113" s="75"/>
      <c r="U113" s="75"/>
      <c r="V113" s="75"/>
      <c r="W113" s="75">
        <f>SUM(S113:V113)</f>
        <v>4164550</v>
      </c>
      <c r="X113" s="75"/>
      <c r="Y113" s="75"/>
      <c r="Z113" s="75"/>
      <c r="AA113" s="75">
        <f>SUM(W113:Z113)</f>
        <v>4164550</v>
      </c>
      <c r="AB113" s="75"/>
      <c r="AC113" s="75"/>
      <c r="AD113" s="75"/>
      <c r="AE113" s="75">
        <f>SUM(AA113:AD113)</f>
        <v>4164550</v>
      </c>
      <c r="AF113" s="75"/>
      <c r="AG113" s="75"/>
      <c r="AH113" s="75"/>
      <c r="AI113" s="75">
        <f>SUM(AE113:AH113)</f>
        <v>4164550</v>
      </c>
      <c r="AJ113" s="75"/>
      <c r="AK113" s="75"/>
      <c r="AL113" s="75"/>
      <c r="AM113" s="75">
        <f>SUM(AI113:AL113)</f>
        <v>4164550</v>
      </c>
      <c r="AN113" s="103">
        <f t="shared" si="74"/>
        <v>1</v>
      </c>
      <c r="AO113" s="331"/>
      <c r="AP113" s="47">
        <f>AP114+AP118+AP127</f>
        <v>0</v>
      </c>
      <c r="AT113" s="71">
        <f t="shared" si="106"/>
        <v>2320000</v>
      </c>
    </row>
    <row r="114" spans="2:46" s="32" customFormat="1" ht="15" x14ac:dyDescent="0.25">
      <c r="B114" s="388" t="s">
        <v>851</v>
      </c>
      <c r="C114" s="46" t="s">
        <v>12</v>
      </c>
      <c r="D114" s="46" t="s">
        <v>850</v>
      </c>
      <c r="E114" s="46"/>
      <c r="F114" s="47"/>
      <c r="G114" s="47">
        <f>G115+G123</f>
        <v>0</v>
      </c>
      <c r="H114" s="47">
        <f>H115+H123+H320</f>
        <v>0</v>
      </c>
      <c r="I114" s="47">
        <f>I115+I123+I320</f>
        <v>0</v>
      </c>
      <c r="J114" s="47">
        <f>J115+J123+J132</f>
        <v>3885485</v>
      </c>
      <c r="K114" s="47">
        <f>K115+K123+K132+K119</f>
        <v>3885485</v>
      </c>
      <c r="L114" s="47">
        <f t="shared" ref="L114:AM114" si="107">L115+L123+L132+L119</f>
        <v>0</v>
      </c>
      <c r="M114" s="47">
        <f t="shared" si="107"/>
        <v>11150100</v>
      </c>
      <c r="N114" s="47">
        <f t="shared" si="107"/>
        <v>-660000</v>
      </c>
      <c r="O114" s="47">
        <f t="shared" si="107"/>
        <v>14375585</v>
      </c>
      <c r="P114" s="47">
        <f t="shared" si="107"/>
        <v>0</v>
      </c>
      <c r="Q114" s="47">
        <f t="shared" si="107"/>
        <v>0</v>
      </c>
      <c r="R114" s="47">
        <f t="shared" si="107"/>
        <v>-9899310</v>
      </c>
      <c r="S114" s="47">
        <f t="shared" si="107"/>
        <v>4476275</v>
      </c>
      <c r="T114" s="47">
        <f t="shared" si="107"/>
        <v>0</v>
      </c>
      <c r="U114" s="47">
        <f t="shared" si="107"/>
        <v>0</v>
      </c>
      <c r="V114" s="47">
        <f t="shared" si="107"/>
        <v>0</v>
      </c>
      <c r="W114" s="47">
        <f t="shared" si="107"/>
        <v>4476275</v>
      </c>
      <c r="X114" s="47">
        <f t="shared" si="107"/>
        <v>0</v>
      </c>
      <c r="Y114" s="47">
        <f t="shared" si="107"/>
        <v>0</v>
      </c>
      <c r="Z114" s="47">
        <f t="shared" si="107"/>
        <v>0</v>
      </c>
      <c r="AA114" s="47">
        <f t="shared" si="107"/>
        <v>4476275</v>
      </c>
      <c r="AB114" s="47">
        <f t="shared" si="107"/>
        <v>0</v>
      </c>
      <c r="AC114" s="47">
        <f t="shared" si="107"/>
        <v>0</v>
      </c>
      <c r="AD114" s="47">
        <f t="shared" si="107"/>
        <v>0</v>
      </c>
      <c r="AE114" s="47">
        <f t="shared" si="107"/>
        <v>4476275</v>
      </c>
      <c r="AF114" s="47">
        <f t="shared" si="107"/>
        <v>0</v>
      </c>
      <c r="AG114" s="47">
        <f t="shared" si="107"/>
        <v>0</v>
      </c>
      <c r="AH114" s="47">
        <f t="shared" si="107"/>
        <v>0</v>
      </c>
      <c r="AI114" s="47">
        <f t="shared" si="107"/>
        <v>4476275</v>
      </c>
      <c r="AJ114" s="47">
        <f t="shared" si="107"/>
        <v>0</v>
      </c>
      <c r="AK114" s="47">
        <f t="shared" si="107"/>
        <v>0</v>
      </c>
      <c r="AL114" s="47">
        <f t="shared" si="107"/>
        <v>0</v>
      </c>
      <c r="AM114" s="47">
        <f t="shared" si="107"/>
        <v>4476275</v>
      </c>
      <c r="AN114" s="103">
        <f t="shared" si="74"/>
        <v>1</v>
      </c>
      <c r="AO114" s="225"/>
      <c r="AP114" s="320">
        <f>AP115</f>
        <v>0</v>
      </c>
      <c r="AT114" s="71">
        <f t="shared" si="106"/>
        <v>-590790</v>
      </c>
    </row>
    <row r="115" spans="2:46" s="32" customFormat="1" ht="15" x14ac:dyDescent="0.25">
      <c r="B115" s="28" t="s">
        <v>1564</v>
      </c>
      <c r="C115" s="29" t="s">
        <v>12</v>
      </c>
      <c r="D115" s="29" t="s">
        <v>850</v>
      </c>
      <c r="E115" s="29" t="s">
        <v>1495</v>
      </c>
      <c r="F115" s="29"/>
      <c r="G115" s="320">
        <f t="shared" ref="G115:AM115" si="108">G116</f>
        <v>0</v>
      </c>
      <c r="H115" s="320">
        <f t="shared" si="108"/>
        <v>0</v>
      </c>
      <c r="I115" s="320">
        <f t="shared" si="108"/>
        <v>0</v>
      </c>
      <c r="J115" s="320">
        <f t="shared" si="108"/>
        <v>2672345</v>
      </c>
      <c r="K115" s="320">
        <f t="shared" si="108"/>
        <v>2672345</v>
      </c>
      <c r="L115" s="320">
        <f t="shared" si="108"/>
        <v>0</v>
      </c>
      <c r="M115" s="320">
        <f t="shared" si="108"/>
        <v>0</v>
      </c>
      <c r="N115" s="320">
        <f t="shared" si="108"/>
        <v>0</v>
      </c>
      <c r="O115" s="446">
        <f t="shared" si="108"/>
        <v>2672345</v>
      </c>
      <c r="P115" s="320">
        <f t="shared" si="108"/>
        <v>0</v>
      </c>
      <c r="Q115" s="320">
        <f t="shared" si="108"/>
        <v>0</v>
      </c>
      <c r="R115" s="320">
        <f t="shared" si="108"/>
        <v>0</v>
      </c>
      <c r="S115" s="30">
        <f t="shared" si="108"/>
        <v>2672345</v>
      </c>
      <c r="T115" s="320">
        <f t="shared" si="108"/>
        <v>0</v>
      </c>
      <c r="U115" s="320">
        <f t="shared" si="108"/>
        <v>0</v>
      </c>
      <c r="V115" s="320">
        <f t="shared" si="108"/>
        <v>0</v>
      </c>
      <c r="W115" s="30">
        <f t="shared" si="108"/>
        <v>2672345</v>
      </c>
      <c r="X115" s="320">
        <f t="shared" si="108"/>
        <v>0</v>
      </c>
      <c r="Y115" s="320">
        <f t="shared" si="108"/>
        <v>0</v>
      </c>
      <c r="Z115" s="320">
        <f t="shared" si="108"/>
        <v>0</v>
      </c>
      <c r="AA115" s="320">
        <f t="shared" si="108"/>
        <v>2672345</v>
      </c>
      <c r="AB115" s="320">
        <f t="shared" si="108"/>
        <v>0</v>
      </c>
      <c r="AC115" s="320">
        <f t="shared" si="108"/>
        <v>0</v>
      </c>
      <c r="AD115" s="320">
        <f t="shared" si="108"/>
        <v>0</v>
      </c>
      <c r="AE115" s="320">
        <f t="shared" si="108"/>
        <v>2672345</v>
      </c>
      <c r="AF115" s="320">
        <f t="shared" si="108"/>
        <v>0</v>
      </c>
      <c r="AG115" s="320">
        <f t="shared" si="108"/>
        <v>0</v>
      </c>
      <c r="AH115" s="320">
        <f t="shared" si="108"/>
        <v>0</v>
      </c>
      <c r="AI115" s="320">
        <f t="shared" si="108"/>
        <v>2672345</v>
      </c>
      <c r="AJ115" s="320">
        <f t="shared" si="108"/>
        <v>0</v>
      </c>
      <c r="AK115" s="320">
        <f t="shared" si="108"/>
        <v>0</v>
      </c>
      <c r="AL115" s="320">
        <f t="shared" si="108"/>
        <v>0</v>
      </c>
      <c r="AM115" s="320">
        <f t="shared" si="108"/>
        <v>2672345</v>
      </c>
      <c r="AN115" s="103">
        <f t="shared" si="74"/>
        <v>1</v>
      </c>
      <c r="AO115" s="225"/>
      <c r="AP115" s="320">
        <f>AP116</f>
        <v>0</v>
      </c>
      <c r="AT115" s="71">
        <f t="shared" si="106"/>
        <v>0</v>
      </c>
    </row>
    <row r="116" spans="2:46" s="104" customFormat="1" ht="15" x14ac:dyDescent="0.25">
      <c r="B116" s="28" t="s">
        <v>1497</v>
      </c>
      <c r="C116" s="29" t="s">
        <v>12</v>
      </c>
      <c r="D116" s="29" t="s">
        <v>850</v>
      </c>
      <c r="E116" s="29" t="s">
        <v>1496</v>
      </c>
      <c r="F116" s="29"/>
      <c r="G116" s="320">
        <f>G117</f>
        <v>0</v>
      </c>
      <c r="H116" s="320">
        <f t="shared" ref="H116:V116" si="109">H117</f>
        <v>0</v>
      </c>
      <c r="I116" s="320">
        <f t="shared" si="109"/>
        <v>0</v>
      </c>
      <c r="J116" s="320">
        <f t="shared" si="109"/>
        <v>2672345</v>
      </c>
      <c r="K116" s="320">
        <f t="shared" si="109"/>
        <v>2672345</v>
      </c>
      <c r="L116" s="320">
        <f t="shared" si="109"/>
        <v>0</v>
      </c>
      <c r="M116" s="320">
        <f t="shared" si="109"/>
        <v>0</v>
      </c>
      <c r="N116" s="320">
        <f t="shared" si="109"/>
        <v>0</v>
      </c>
      <c r="O116" s="446">
        <f t="shared" si="109"/>
        <v>2672345</v>
      </c>
      <c r="P116" s="320">
        <f t="shared" si="109"/>
        <v>0</v>
      </c>
      <c r="Q116" s="320">
        <f t="shared" si="109"/>
        <v>0</v>
      </c>
      <c r="R116" s="320">
        <f t="shared" si="109"/>
        <v>0</v>
      </c>
      <c r="S116" s="30">
        <f t="shared" si="109"/>
        <v>2672345</v>
      </c>
      <c r="T116" s="320">
        <f t="shared" si="109"/>
        <v>0</v>
      </c>
      <c r="U116" s="320">
        <f t="shared" si="109"/>
        <v>0</v>
      </c>
      <c r="V116" s="320">
        <f t="shared" si="109"/>
        <v>0</v>
      </c>
      <c r="W116" s="30">
        <f t="shared" ref="W116:AL116" si="110">W117</f>
        <v>2672345</v>
      </c>
      <c r="X116" s="320">
        <f t="shared" si="110"/>
        <v>0</v>
      </c>
      <c r="Y116" s="320">
        <f t="shared" si="110"/>
        <v>0</v>
      </c>
      <c r="Z116" s="320">
        <f t="shared" si="110"/>
        <v>0</v>
      </c>
      <c r="AA116" s="320">
        <f t="shared" si="110"/>
        <v>2672345</v>
      </c>
      <c r="AB116" s="320">
        <f t="shared" si="110"/>
        <v>0</v>
      </c>
      <c r="AC116" s="320">
        <f t="shared" si="110"/>
        <v>0</v>
      </c>
      <c r="AD116" s="320">
        <f t="shared" si="110"/>
        <v>0</v>
      </c>
      <c r="AE116" s="320">
        <f t="shared" si="110"/>
        <v>2672345</v>
      </c>
      <c r="AF116" s="320">
        <f t="shared" si="110"/>
        <v>0</v>
      </c>
      <c r="AG116" s="320">
        <f t="shared" si="110"/>
        <v>0</v>
      </c>
      <c r="AH116" s="320">
        <f t="shared" si="110"/>
        <v>0</v>
      </c>
      <c r="AI116" s="320">
        <f t="shared" si="110"/>
        <v>2672345</v>
      </c>
      <c r="AJ116" s="320">
        <f t="shared" si="110"/>
        <v>0</v>
      </c>
      <c r="AK116" s="320">
        <f t="shared" si="110"/>
        <v>0</v>
      </c>
      <c r="AL116" s="320">
        <f t="shared" si="110"/>
        <v>0</v>
      </c>
      <c r="AM116" s="320">
        <f>AM117</f>
        <v>2672345</v>
      </c>
      <c r="AN116" s="103">
        <f t="shared" si="74"/>
        <v>1</v>
      </c>
      <c r="AO116" s="225"/>
      <c r="AP116" s="320">
        <f>AP117</f>
        <v>0</v>
      </c>
      <c r="AT116" s="71">
        <f t="shared" si="106"/>
        <v>0</v>
      </c>
    </row>
    <row r="117" spans="2:46" s="32" customFormat="1" ht="15" x14ac:dyDescent="0.25">
      <c r="B117" s="33" t="s">
        <v>1351</v>
      </c>
      <c r="C117" s="29" t="s">
        <v>12</v>
      </c>
      <c r="D117" s="29" t="s">
        <v>850</v>
      </c>
      <c r="E117" s="29" t="s">
        <v>1496</v>
      </c>
      <c r="F117" s="95" t="s">
        <v>1196</v>
      </c>
      <c r="G117" s="320">
        <f t="shared" ref="G117:AM117" si="111">G118</f>
        <v>0</v>
      </c>
      <c r="H117" s="320">
        <f t="shared" si="111"/>
        <v>0</v>
      </c>
      <c r="I117" s="320">
        <f t="shared" si="111"/>
        <v>0</v>
      </c>
      <c r="J117" s="320">
        <f t="shared" si="111"/>
        <v>2672345</v>
      </c>
      <c r="K117" s="320">
        <f t="shared" si="111"/>
        <v>2672345</v>
      </c>
      <c r="L117" s="320">
        <f t="shared" si="111"/>
        <v>0</v>
      </c>
      <c r="M117" s="320">
        <f t="shared" si="111"/>
        <v>0</v>
      </c>
      <c r="N117" s="320">
        <f t="shared" si="111"/>
        <v>0</v>
      </c>
      <c r="O117" s="446">
        <f t="shared" si="111"/>
        <v>2672345</v>
      </c>
      <c r="P117" s="320">
        <f t="shared" si="111"/>
        <v>0</v>
      </c>
      <c r="Q117" s="320">
        <f t="shared" si="111"/>
        <v>0</v>
      </c>
      <c r="R117" s="320">
        <f t="shared" si="111"/>
        <v>0</v>
      </c>
      <c r="S117" s="30">
        <f t="shared" si="111"/>
        <v>2672345</v>
      </c>
      <c r="T117" s="320">
        <f t="shared" si="111"/>
        <v>0</v>
      </c>
      <c r="U117" s="320">
        <f t="shared" si="111"/>
        <v>0</v>
      </c>
      <c r="V117" s="320">
        <f t="shared" si="111"/>
        <v>0</v>
      </c>
      <c r="W117" s="30">
        <f t="shared" si="111"/>
        <v>2672345</v>
      </c>
      <c r="X117" s="320">
        <f t="shared" si="111"/>
        <v>0</v>
      </c>
      <c r="Y117" s="320">
        <f t="shared" si="111"/>
        <v>0</v>
      </c>
      <c r="Z117" s="320">
        <f t="shared" si="111"/>
        <v>0</v>
      </c>
      <c r="AA117" s="320">
        <f t="shared" si="111"/>
        <v>2672345</v>
      </c>
      <c r="AB117" s="320">
        <f t="shared" si="111"/>
        <v>0</v>
      </c>
      <c r="AC117" s="320">
        <f t="shared" si="111"/>
        <v>0</v>
      </c>
      <c r="AD117" s="320">
        <f t="shared" si="111"/>
        <v>0</v>
      </c>
      <c r="AE117" s="320">
        <f t="shared" si="111"/>
        <v>2672345</v>
      </c>
      <c r="AF117" s="320">
        <f t="shared" si="111"/>
        <v>0</v>
      </c>
      <c r="AG117" s="320">
        <f t="shared" si="111"/>
        <v>0</v>
      </c>
      <c r="AH117" s="320">
        <f t="shared" si="111"/>
        <v>0</v>
      </c>
      <c r="AI117" s="320">
        <f t="shared" si="111"/>
        <v>2672345</v>
      </c>
      <c r="AJ117" s="320">
        <f t="shared" si="111"/>
        <v>0</v>
      </c>
      <c r="AK117" s="320">
        <f t="shared" si="111"/>
        <v>0</v>
      </c>
      <c r="AL117" s="320">
        <f t="shared" si="111"/>
        <v>0</v>
      </c>
      <c r="AM117" s="320">
        <f t="shared" si="111"/>
        <v>2672345</v>
      </c>
      <c r="AN117" s="103">
        <f t="shared" si="74"/>
        <v>1</v>
      </c>
      <c r="AO117" s="225"/>
      <c r="AP117" s="322">
        <v>0</v>
      </c>
      <c r="AT117" s="71">
        <f t="shared" si="106"/>
        <v>0</v>
      </c>
    </row>
    <row r="118" spans="2:46" s="115" customFormat="1" ht="16.5" customHeight="1" x14ac:dyDescent="0.25">
      <c r="B118" s="94" t="s">
        <v>1352</v>
      </c>
      <c r="C118" s="97" t="s">
        <v>12</v>
      </c>
      <c r="D118" s="29" t="s">
        <v>850</v>
      </c>
      <c r="E118" s="29" t="s">
        <v>1496</v>
      </c>
      <c r="F118" s="95" t="s">
        <v>1236</v>
      </c>
      <c r="G118" s="322">
        <v>0</v>
      </c>
      <c r="H118" s="322"/>
      <c r="I118" s="322"/>
      <c r="J118" s="322">
        <v>2672345</v>
      </c>
      <c r="K118" s="322">
        <f>SUM(G118:J118)</f>
        <v>2672345</v>
      </c>
      <c r="L118" s="322"/>
      <c r="M118" s="322"/>
      <c r="N118" s="322"/>
      <c r="O118" s="322">
        <f>SUM(K118:N118)</f>
        <v>2672345</v>
      </c>
      <c r="P118" s="322"/>
      <c r="Q118" s="322"/>
      <c r="R118" s="322"/>
      <c r="S118" s="278">
        <f>SUM(O118:R118)</f>
        <v>2672345</v>
      </c>
      <c r="T118" s="322"/>
      <c r="U118" s="322"/>
      <c r="V118" s="322"/>
      <c r="W118" s="75">
        <f>SUM(S118:V118)</f>
        <v>2672345</v>
      </c>
      <c r="X118" s="322"/>
      <c r="Y118" s="322"/>
      <c r="Z118" s="322"/>
      <c r="AA118" s="322">
        <f>SUM(W118:Z118)</f>
        <v>2672345</v>
      </c>
      <c r="AB118" s="322"/>
      <c r="AC118" s="322"/>
      <c r="AD118" s="322"/>
      <c r="AE118" s="322">
        <f>SUM(AA118:AD118)</f>
        <v>2672345</v>
      </c>
      <c r="AF118" s="322"/>
      <c r="AG118" s="322"/>
      <c r="AH118" s="322"/>
      <c r="AI118" s="322">
        <f>SUM(AE118:AH118)</f>
        <v>2672345</v>
      </c>
      <c r="AJ118" s="322"/>
      <c r="AK118" s="322"/>
      <c r="AL118" s="322"/>
      <c r="AM118" s="322">
        <f>SUM(AI118:AL118)</f>
        <v>2672345</v>
      </c>
      <c r="AN118" s="103">
        <f t="shared" si="74"/>
        <v>1</v>
      </c>
      <c r="AO118" s="331"/>
      <c r="AP118" s="320">
        <f>AP123+AP127</f>
        <v>0</v>
      </c>
      <c r="AT118" s="71">
        <f t="shared" si="106"/>
        <v>0</v>
      </c>
    </row>
    <row r="119" spans="2:46" s="32" customFormat="1" ht="15" x14ac:dyDescent="0.25">
      <c r="B119" s="28" t="s">
        <v>1565</v>
      </c>
      <c r="C119" s="29" t="s">
        <v>12</v>
      </c>
      <c r="D119" s="29" t="s">
        <v>850</v>
      </c>
      <c r="E119" s="29" t="s">
        <v>1562</v>
      </c>
      <c r="F119" s="29"/>
      <c r="G119" s="417">
        <f t="shared" ref="G119:AM120" si="112">G120</f>
        <v>0</v>
      </c>
      <c r="H119" s="417">
        <f t="shared" si="112"/>
        <v>0</v>
      </c>
      <c r="I119" s="417">
        <f t="shared" si="112"/>
        <v>0</v>
      </c>
      <c r="J119" s="417">
        <f t="shared" si="112"/>
        <v>0</v>
      </c>
      <c r="K119" s="417">
        <f t="shared" si="112"/>
        <v>0</v>
      </c>
      <c r="L119" s="417">
        <f t="shared" si="112"/>
        <v>0</v>
      </c>
      <c r="M119" s="320">
        <f t="shared" si="112"/>
        <v>11150100</v>
      </c>
      <c r="N119" s="320">
        <f t="shared" si="112"/>
        <v>0</v>
      </c>
      <c r="O119" s="446">
        <f t="shared" si="112"/>
        <v>11150100</v>
      </c>
      <c r="P119" s="417">
        <f t="shared" si="112"/>
        <v>0</v>
      </c>
      <c r="Q119" s="417">
        <f t="shared" si="112"/>
        <v>0</v>
      </c>
      <c r="R119" s="417">
        <f t="shared" si="112"/>
        <v>-9800000</v>
      </c>
      <c r="S119" s="30">
        <f t="shared" si="112"/>
        <v>1350100</v>
      </c>
      <c r="T119" s="417">
        <f t="shared" si="112"/>
        <v>0</v>
      </c>
      <c r="U119" s="417">
        <f t="shared" si="112"/>
        <v>0</v>
      </c>
      <c r="V119" s="417">
        <f t="shared" si="112"/>
        <v>0</v>
      </c>
      <c r="W119" s="419">
        <f t="shared" si="112"/>
        <v>1350100</v>
      </c>
      <c r="X119" s="417">
        <f t="shared" si="112"/>
        <v>0</v>
      </c>
      <c r="Y119" s="417">
        <f t="shared" si="112"/>
        <v>0</v>
      </c>
      <c r="Z119" s="417">
        <f t="shared" si="112"/>
        <v>0</v>
      </c>
      <c r="AA119" s="417">
        <f t="shared" si="112"/>
        <v>1350100</v>
      </c>
      <c r="AB119" s="417">
        <f t="shared" si="112"/>
        <v>0</v>
      </c>
      <c r="AC119" s="417">
        <f t="shared" si="112"/>
        <v>0</v>
      </c>
      <c r="AD119" s="417">
        <f t="shared" si="112"/>
        <v>0</v>
      </c>
      <c r="AE119" s="417">
        <f t="shared" si="112"/>
        <v>1350100</v>
      </c>
      <c r="AF119" s="417">
        <f t="shared" si="112"/>
        <v>0</v>
      </c>
      <c r="AG119" s="417">
        <f t="shared" si="112"/>
        <v>0</v>
      </c>
      <c r="AH119" s="417">
        <f t="shared" si="112"/>
        <v>0</v>
      </c>
      <c r="AI119" s="417">
        <f t="shared" si="112"/>
        <v>1350100</v>
      </c>
      <c r="AJ119" s="417">
        <f t="shared" si="112"/>
        <v>0</v>
      </c>
      <c r="AK119" s="417">
        <f t="shared" si="112"/>
        <v>0</v>
      </c>
      <c r="AL119" s="417">
        <f t="shared" si="112"/>
        <v>0</v>
      </c>
      <c r="AM119" s="417">
        <f t="shared" si="112"/>
        <v>1350100</v>
      </c>
      <c r="AN119" s="103">
        <f t="shared" si="74"/>
        <v>1</v>
      </c>
      <c r="AO119" s="225"/>
      <c r="AP119" s="417">
        <f>AP120</f>
        <v>0</v>
      </c>
      <c r="AQ119" s="418"/>
      <c r="AR119" s="418"/>
      <c r="AS119" s="418"/>
      <c r="AT119" s="71">
        <f>K119-AM119</f>
        <v>-1350100</v>
      </c>
    </row>
    <row r="120" spans="2:46" s="104" customFormat="1" ht="15" x14ac:dyDescent="0.25">
      <c r="B120" s="28" t="s">
        <v>1566</v>
      </c>
      <c r="C120" s="29" t="s">
        <v>12</v>
      </c>
      <c r="D120" s="29" t="s">
        <v>850</v>
      </c>
      <c r="E120" s="29" t="s">
        <v>1563</v>
      </c>
      <c r="F120" s="29"/>
      <c r="G120" s="417">
        <f>G121</f>
        <v>0</v>
      </c>
      <c r="H120" s="417">
        <f t="shared" si="112"/>
        <v>0</v>
      </c>
      <c r="I120" s="417">
        <f t="shared" si="112"/>
        <v>0</v>
      </c>
      <c r="J120" s="417">
        <f t="shared" si="112"/>
        <v>0</v>
      </c>
      <c r="K120" s="417">
        <f t="shared" si="112"/>
        <v>0</v>
      </c>
      <c r="L120" s="417">
        <f t="shared" si="112"/>
        <v>0</v>
      </c>
      <c r="M120" s="320">
        <f t="shared" si="112"/>
        <v>11150100</v>
      </c>
      <c r="N120" s="320">
        <f t="shared" si="112"/>
        <v>0</v>
      </c>
      <c r="O120" s="446">
        <f t="shared" si="112"/>
        <v>11150100</v>
      </c>
      <c r="P120" s="417">
        <f t="shared" si="112"/>
        <v>0</v>
      </c>
      <c r="Q120" s="417">
        <f t="shared" si="112"/>
        <v>0</v>
      </c>
      <c r="R120" s="417">
        <f t="shared" si="112"/>
        <v>-9800000</v>
      </c>
      <c r="S120" s="30">
        <f t="shared" si="112"/>
        <v>1350100</v>
      </c>
      <c r="T120" s="417">
        <f t="shared" si="112"/>
        <v>0</v>
      </c>
      <c r="U120" s="417">
        <f t="shared" si="112"/>
        <v>0</v>
      </c>
      <c r="V120" s="417">
        <f t="shared" si="112"/>
        <v>0</v>
      </c>
      <c r="W120" s="419">
        <f t="shared" si="112"/>
        <v>1350100</v>
      </c>
      <c r="X120" s="417">
        <f t="shared" si="112"/>
        <v>0</v>
      </c>
      <c r="Y120" s="417">
        <f t="shared" si="112"/>
        <v>0</v>
      </c>
      <c r="Z120" s="417">
        <f t="shared" si="112"/>
        <v>0</v>
      </c>
      <c r="AA120" s="417">
        <f t="shared" si="112"/>
        <v>1350100</v>
      </c>
      <c r="AB120" s="417">
        <f t="shared" si="112"/>
        <v>0</v>
      </c>
      <c r="AC120" s="417">
        <f t="shared" si="112"/>
        <v>0</v>
      </c>
      <c r="AD120" s="417">
        <f t="shared" si="112"/>
        <v>0</v>
      </c>
      <c r="AE120" s="417">
        <f t="shared" si="112"/>
        <v>1350100</v>
      </c>
      <c r="AF120" s="417">
        <f t="shared" si="112"/>
        <v>0</v>
      </c>
      <c r="AG120" s="417">
        <f t="shared" si="112"/>
        <v>0</v>
      </c>
      <c r="AH120" s="417">
        <f t="shared" si="112"/>
        <v>0</v>
      </c>
      <c r="AI120" s="417">
        <f t="shared" si="112"/>
        <v>1350100</v>
      </c>
      <c r="AJ120" s="417">
        <f t="shared" si="112"/>
        <v>0</v>
      </c>
      <c r="AK120" s="417">
        <f t="shared" si="112"/>
        <v>0</v>
      </c>
      <c r="AL120" s="417">
        <f t="shared" si="112"/>
        <v>0</v>
      </c>
      <c r="AM120" s="417">
        <f>AM121</f>
        <v>1350100</v>
      </c>
      <c r="AN120" s="103">
        <f t="shared" si="74"/>
        <v>1</v>
      </c>
      <c r="AO120" s="225"/>
      <c r="AP120" s="417">
        <f>AP121</f>
        <v>0</v>
      </c>
      <c r="AQ120" s="420"/>
      <c r="AR120" s="420"/>
      <c r="AS120" s="420"/>
      <c r="AT120" s="71">
        <f>K120-AM120</f>
        <v>-1350100</v>
      </c>
    </row>
    <row r="121" spans="2:46" s="32" customFormat="1" ht="15" x14ac:dyDescent="0.25">
      <c r="B121" s="33" t="s">
        <v>1351</v>
      </c>
      <c r="C121" s="29" t="s">
        <v>12</v>
      </c>
      <c r="D121" s="29" t="s">
        <v>850</v>
      </c>
      <c r="E121" s="29" t="s">
        <v>1563</v>
      </c>
      <c r="F121" s="95" t="s">
        <v>1196</v>
      </c>
      <c r="G121" s="417">
        <f t="shared" ref="G121:AM121" si="113">G122</f>
        <v>0</v>
      </c>
      <c r="H121" s="417">
        <f t="shared" si="113"/>
        <v>0</v>
      </c>
      <c r="I121" s="417">
        <f t="shared" si="113"/>
        <v>0</v>
      </c>
      <c r="J121" s="417">
        <f t="shared" si="113"/>
        <v>0</v>
      </c>
      <c r="K121" s="417">
        <f t="shared" si="113"/>
        <v>0</v>
      </c>
      <c r="L121" s="417">
        <f t="shared" si="113"/>
        <v>0</v>
      </c>
      <c r="M121" s="320">
        <f t="shared" si="113"/>
        <v>11150100</v>
      </c>
      <c r="N121" s="320">
        <f t="shared" si="113"/>
        <v>0</v>
      </c>
      <c r="O121" s="446">
        <f t="shared" si="113"/>
        <v>11150100</v>
      </c>
      <c r="P121" s="417">
        <f t="shared" si="113"/>
        <v>0</v>
      </c>
      <c r="Q121" s="417">
        <f t="shared" si="113"/>
        <v>0</v>
      </c>
      <c r="R121" s="417">
        <f t="shared" si="113"/>
        <v>-9800000</v>
      </c>
      <c r="S121" s="30">
        <f t="shared" si="113"/>
        <v>1350100</v>
      </c>
      <c r="T121" s="417">
        <f t="shared" si="113"/>
        <v>0</v>
      </c>
      <c r="U121" s="417">
        <f t="shared" si="113"/>
        <v>0</v>
      </c>
      <c r="V121" s="417">
        <f t="shared" si="113"/>
        <v>0</v>
      </c>
      <c r="W121" s="419">
        <f t="shared" si="113"/>
        <v>1350100</v>
      </c>
      <c r="X121" s="417">
        <f t="shared" si="113"/>
        <v>0</v>
      </c>
      <c r="Y121" s="417">
        <f t="shared" si="113"/>
        <v>0</v>
      </c>
      <c r="Z121" s="417">
        <f t="shared" si="113"/>
        <v>0</v>
      </c>
      <c r="AA121" s="417">
        <f t="shared" si="113"/>
        <v>1350100</v>
      </c>
      <c r="AB121" s="417">
        <f t="shared" si="113"/>
        <v>0</v>
      </c>
      <c r="AC121" s="417">
        <f t="shared" si="113"/>
        <v>0</v>
      </c>
      <c r="AD121" s="417">
        <f t="shared" si="113"/>
        <v>0</v>
      </c>
      <c r="AE121" s="417">
        <f t="shared" si="113"/>
        <v>1350100</v>
      </c>
      <c r="AF121" s="417">
        <f t="shared" si="113"/>
        <v>0</v>
      </c>
      <c r="AG121" s="417">
        <f t="shared" si="113"/>
        <v>0</v>
      </c>
      <c r="AH121" s="417">
        <f t="shared" si="113"/>
        <v>0</v>
      </c>
      <c r="AI121" s="417">
        <f t="shared" si="113"/>
        <v>1350100</v>
      </c>
      <c r="AJ121" s="417">
        <f t="shared" si="113"/>
        <v>0</v>
      </c>
      <c r="AK121" s="417">
        <f t="shared" si="113"/>
        <v>0</v>
      </c>
      <c r="AL121" s="417">
        <f t="shared" si="113"/>
        <v>0</v>
      </c>
      <c r="AM121" s="417">
        <f t="shared" si="113"/>
        <v>1350100</v>
      </c>
      <c r="AN121" s="103">
        <f t="shared" si="74"/>
        <v>1</v>
      </c>
      <c r="AO121" s="225"/>
      <c r="AP121" s="415">
        <v>0</v>
      </c>
      <c r="AQ121" s="418"/>
      <c r="AR121" s="418"/>
      <c r="AS121" s="418"/>
      <c r="AT121" s="71">
        <f>K121-AM121</f>
        <v>-1350100</v>
      </c>
    </row>
    <row r="122" spans="2:46" s="115" customFormat="1" ht="16.5" customHeight="1" x14ac:dyDescent="0.25">
      <c r="B122" s="94" t="s">
        <v>1352</v>
      </c>
      <c r="C122" s="97" t="s">
        <v>12</v>
      </c>
      <c r="D122" s="29" t="s">
        <v>850</v>
      </c>
      <c r="E122" s="29" t="s">
        <v>1563</v>
      </c>
      <c r="F122" s="95" t="s">
        <v>1236</v>
      </c>
      <c r="G122" s="415">
        <v>0</v>
      </c>
      <c r="H122" s="415"/>
      <c r="I122" s="415"/>
      <c r="J122" s="415"/>
      <c r="K122" s="415">
        <f>SUM(G122:J122)</f>
        <v>0</v>
      </c>
      <c r="L122" s="415"/>
      <c r="M122" s="322">
        <v>11150100</v>
      </c>
      <c r="N122" s="322"/>
      <c r="O122" s="322">
        <f>SUM(K122:N122)</f>
        <v>11150100</v>
      </c>
      <c r="P122" s="415"/>
      <c r="Q122" s="415"/>
      <c r="R122" s="415">
        <v>-9800000</v>
      </c>
      <c r="S122" s="278">
        <f>SUM(O122:R122)</f>
        <v>1350100</v>
      </c>
      <c r="T122" s="415"/>
      <c r="U122" s="415"/>
      <c r="V122" s="415"/>
      <c r="W122" s="416">
        <f>SUM(S122:V122)</f>
        <v>1350100</v>
      </c>
      <c r="X122" s="415"/>
      <c r="Y122" s="415"/>
      <c r="Z122" s="415"/>
      <c r="AA122" s="415">
        <f>SUM(W122:Z122)</f>
        <v>1350100</v>
      </c>
      <c r="AB122" s="415"/>
      <c r="AC122" s="415"/>
      <c r="AD122" s="415"/>
      <c r="AE122" s="415">
        <f>SUM(AA122:AD122)</f>
        <v>1350100</v>
      </c>
      <c r="AF122" s="415"/>
      <c r="AG122" s="415"/>
      <c r="AH122" s="415"/>
      <c r="AI122" s="415">
        <f>SUM(AE122:AH122)</f>
        <v>1350100</v>
      </c>
      <c r="AJ122" s="415"/>
      <c r="AK122" s="415"/>
      <c r="AL122" s="415"/>
      <c r="AM122" s="415">
        <f>SUM(AI122:AL122)</f>
        <v>1350100</v>
      </c>
      <c r="AN122" s="103">
        <f t="shared" si="74"/>
        <v>1</v>
      </c>
      <c r="AO122" s="331"/>
      <c r="AP122" s="417">
        <f>AP127+AP131</f>
        <v>17891690</v>
      </c>
      <c r="AQ122" s="414"/>
      <c r="AR122" s="414"/>
      <c r="AS122" s="414"/>
      <c r="AT122" s="71">
        <f>K122-AM122</f>
        <v>-1350100</v>
      </c>
    </row>
    <row r="123" spans="2:46" s="32" customFormat="1" ht="25.5" x14ac:dyDescent="0.25">
      <c r="B123" s="28" t="s">
        <v>1532</v>
      </c>
      <c r="C123" s="29" t="s">
        <v>12</v>
      </c>
      <c r="D123" s="29" t="s">
        <v>850</v>
      </c>
      <c r="E123" s="29" t="s">
        <v>424</v>
      </c>
      <c r="F123" s="29"/>
      <c r="G123" s="320">
        <f>G124</f>
        <v>0</v>
      </c>
      <c r="H123" s="320">
        <f>H124</f>
        <v>0</v>
      </c>
      <c r="I123" s="320">
        <f>I124</f>
        <v>0</v>
      </c>
      <c r="J123" s="320">
        <f>J124+J128</f>
        <v>313140</v>
      </c>
      <c r="K123" s="320">
        <f t="shared" ref="K123:AM123" si="114">K124+K128</f>
        <v>313140</v>
      </c>
      <c r="L123" s="320">
        <f t="shared" si="114"/>
        <v>0</v>
      </c>
      <c r="M123" s="320">
        <f t="shared" si="114"/>
        <v>0</v>
      </c>
      <c r="N123" s="320">
        <f t="shared" si="114"/>
        <v>0</v>
      </c>
      <c r="O123" s="446">
        <f t="shared" si="114"/>
        <v>313140</v>
      </c>
      <c r="P123" s="320">
        <f t="shared" si="114"/>
        <v>0</v>
      </c>
      <c r="Q123" s="320">
        <f t="shared" si="114"/>
        <v>0</v>
      </c>
      <c r="R123" s="320">
        <f t="shared" si="114"/>
        <v>0</v>
      </c>
      <c r="S123" s="320">
        <f t="shared" si="114"/>
        <v>313140</v>
      </c>
      <c r="T123" s="320">
        <f t="shared" si="114"/>
        <v>0</v>
      </c>
      <c r="U123" s="320">
        <f t="shared" si="114"/>
        <v>0</v>
      </c>
      <c r="V123" s="320">
        <f t="shared" si="114"/>
        <v>0</v>
      </c>
      <c r="W123" s="320">
        <f t="shared" si="114"/>
        <v>313140</v>
      </c>
      <c r="X123" s="320">
        <f t="shared" si="114"/>
        <v>0</v>
      </c>
      <c r="Y123" s="320">
        <f t="shared" si="114"/>
        <v>0</v>
      </c>
      <c r="Z123" s="320">
        <f t="shared" si="114"/>
        <v>0</v>
      </c>
      <c r="AA123" s="320">
        <f t="shared" si="114"/>
        <v>313140</v>
      </c>
      <c r="AB123" s="320">
        <f t="shared" si="114"/>
        <v>0</v>
      </c>
      <c r="AC123" s="320">
        <f t="shared" si="114"/>
        <v>0</v>
      </c>
      <c r="AD123" s="320">
        <f t="shared" si="114"/>
        <v>0</v>
      </c>
      <c r="AE123" s="320">
        <f t="shared" si="114"/>
        <v>313140</v>
      </c>
      <c r="AF123" s="320">
        <f t="shared" si="114"/>
        <v>0</v>
      </c>
      <c r="AG123" s="320">
        <f t="shared" si="114"/>
        <v>0</v>
      </c>
      <c r="AH123" s="320">
        <f t="shared" si="114"/>
        <v>0</v>
      </c>
      <c r="AI123" s="320">
        <f t="shared" si="114"/>
        <v>313140</v>
      </c>
      <c r="AJ123" s="320">
        <f t="shared" si="114"/>
        <v>0</v>
      </c>
      <c r="AK123" s="320">
        <f t="shared" si="114"/>
        <v>0</v>
      </c>
      <c r="AL123" s="320">
        <f t="shared" si="114"/>
        <v>0</v>
      </c>
      <c r="AM123" s="320">
        <f t="shared" si="114"/>
        <v>313140</v>
      </c>
      <c r="AN123" s="103">
        <f t="shared" si="74"/>
        <v>1</v>
      </c>
      <c r="AO123" s="225"/>
      <c r="AP123" s="321">
        <f>AP124</f>
        <v>0</v>
      </c>
      <c r="AT123" s="71">
        <f t="shared" si="106"/>
        <v>0</v>
      </c>
    </row>
    <row r="124" spans="2:46" s="104" customFormat="1" ht="15.75" customHeight="1" x14ac:dyDescent="0.25">
      <c r="B124" s="28" t="s">
        <v>1498</v>
      </c>
      <c r="C124" s="29" t="s">
        <v>12</v>
      </c>
      <c r="D124" s="29" t="s">
        <v>850</v>
      </c>
      <c r="E124" s="29" t="s">
        <v>1377</v>
      </c>
      <c r="F124" s="30"/>
      <c r="G124" s="321">
        <f t="shared" ref="G124:V125" si="115">G125</f>
        <v>0</v>
      </c>
      <c r="H124" s="321">
        <f t="shared" si="115"/>
        <v>0</v>
      </c>
      <c r="I124" s="321">
        <f t="shared" si="115"/>
        <v>0</v>
      </c>
      <c r="J124" s="321">
        <f t="shared" si="115"/>
        <v>313140</v>
      </c>
      <c r="K124" s="320">
        <f t="shared" si="115"/>
        <v>313140</v>
      </c>
      <c r="L124" s="321">
        <f t="shared" si="115"/>
        <v>0</v>
      </c>
      <c r="M124" s="321">
        <f t="shared" si="115"/>
        <v>0</v>
      </c>
      <c r="N124" s="321">
        <f t="shared" si="115"/>
        <v>0</v>
      </c>
      <c r="O124" s="446">
        <f t="shared" si="115"/>
        <v>313140</v>
      </c>
      <c r="P124" s="321">
        <f t="shared" si="115"/>
        <v>0</v>
      </c>
      <c r="Q124" s="321">
        <f t="shared" si="115"/>
        <v>0</v>
      </c>
      <c r="R124" s="321">
        <f t="shared" si="115"/>
        <v>0</v>
      </c>
      <c r="S124" s="30">
        <f t="shared" si="115"/>
        <v>313140</v>
      </c>
      <c r="T124" s="321">
        <f t="shared" si="115"/>
        <v>0</v>
      </c>
      <c r="U124" s="321">
        <f t="shared" si="115"/>
        <v>0</v>
      </c>
      <c r="V124" s="321">
        <f t="shared" si="115"/>
        <v>0</v>
      </c>
      <c r="W124" s="30">
        <f t="shared" ref="W124:AM124" si="116">W125</f>
        <v>313140</v>
      </c>
      <c r="X124" s="321">
        <f t="shared" si="116"/>
        <v>0</v>
      </c>
      <c r="Y124" s="321">
        <f t="shared" si="116"/>
        <v>0</v>
      </c>
      <c r="Z124" s="321">
        <f t="shared" si="116"/>
        <v>0</v>
      </c>
      <c r="AA124" s="321">
        <f t="shared" si="116"/>
        <v>313140</v>
      </c>
      <c r="AB124" s="321">
        <f t="shared" si="116"/>
        <v>0</v>
      </c>
      <c r="AC124" s="321">
        <f t="shared" si="116"/>
        <v>0</v>
      </c>
      <c r="AD124" s="321">
        <f t="shared" si="116"/>
        <v>0</v>
      </c>
      <c r="AE124" s="321">
        <f t="shared" si="116"/>
        <v>313140</v>
      </c>
      <c r="AF124" s="321">
        <f t="shared" si="116"/>
        <v>0</v>
      </c>
      <c r="AG124" s="321">
        <f t="shared" si="116"/>
        <v>0</v>
      </c>
      <c r="AH124" s="321">
        <f t="shared" si="116"/>
        <v>0</v>
      </c>
      <c r="AI124" s="321">
        <f t="shared" si="116"/>
        <v>313140</v>
      </c>
      <c r="AJ124" s="321">
        <f t="shared" si="116"/>
        <v>0</v>
      </c>
      <c r="AK124" s="321">
        <f t="shared" si="116"/>
        <v>0</v>
      </c>
      <c r="AL124" s="321">
        <f t="shared" si="116"/>
        <v>0</v>
      </c>
      <c r="AM124" s="321">
        <f t="shared" si="116"/>
        <v>313140</v>
      </c>
      <c r="AN124" s="103">
        <f t="shared" si="74"/>
        <v>1</v>
      </c>
      <c r="AO124" s="225"/>
      <c r="AP124" s="320">
        <f>AP125</f>
        <v>0</v>
      </c>
      <c r="AT124" s="71">
        <f t="shared" si="106"/>
        <v>0</v>
      </c>
    </row>
    <row r="125" spans="2:46" s="104" customFormat="1" ht="15" x14ac:dyDescent="0.25">
      <c r="B125" s="28" t="s">
        <v>1499</v>
      </c>
      <c r="C125" s="29" t="s">
        <v>12</v>
      </c>
      <c r="D125" s="29" t="s">
        <v>850</v>
      </c>
      <c r="E125" s="29" t="s">
        <v>1378</v>
      </c>
      <c r="F125" s="29"/>
      <c r="G125" s="320">
        <f>G126</f>
        <v>0</v>
      </c>
      <c r="H125" s="320">
        <f t="shared" si="115"/>
        <v>0</v>
      </c>
      <c r="I125" s="320">
        <f t="shared" si="115"/>
        <v>0</v>
      </c>
      <c r="J125" s="320">
        <f t="shared" si="115"/>
        <v>313140</v>
      </c>
      <c r="K125" s="320">
        <f t="shared" si="115"/>
        <v>313140</v>
      </c>
      <c r="L125" s="320">
        <f t="shared" si="115"/>
        <v>0</v>
      </c>
      <c r="M125" s="320">
        <f t="shared" si="115"/>
        <v>0</v>
      </c>
      <c r="N125" s="320">
        <f t="shared" si="115"/>
        <v>0</v>
      </c>
      <c r="O125" s="446">
        <f t="shared" si="115"/>
        <v>313140</v>
      </c>
      <c r="P125" s="320">
        <f t="shared" si="115"/>
        <v>0</v>
      </c>
      <c r="Q125" s="320">
        <f t="shared" si="115"/>
        <v>0</v>
      </c>
      <c r="R125" s="320">
        <f t="shared" si="115"/>
        <v>0</v>
      </c>
      <c r="S125" s="30">
        <f t="shared" si="115"/>
        <v>313140</v>
      </c>
      <c r="T125" s="320">
        <f t="shared" si="115"/>
        <v>0</v>
      </c>
      <c r="U125" s="320">
        <f t="shared" si="115"/>
        <v>0</v>
      </c>
      <c r="V125" s="320">
        <f t="shared" si="115"/>
        <v>0</v>
      </c>
      <c r="W125" s="30">
        <f t="shared" ref="W125:AL125" si="117">W126</f>
        <v>313140</v>
      </c>
      <c r="X125" s="320">
        <f t="shared" si="117"/>
        <v>0</v>
      </c>
      <c r="Y125" s="320">
        <f t="shared" si="117"/>
        <v>0</v>
      </c>
      <c r="Z125" s="320">
        <f t="shared" si="117"/>
        <v>0</v>
      </c>
      <c r="AA125" s="320">
        <f t="shared" si="117"/>
        <v>313140</v>
      </c>
      <c r="AB125" s="320">
        <f t="shared" si="117"/>
        <v>0</v>
      </c>
      <c r="AC125" s="320">
        <f t="shared" si="117"/>
        <v>0</v>
      </c>
      <c r="AD125" s="320">
        <f t="shared" si="117"/>
        <v>0</v>
      </c>
      <c r="AE125" s="320">
        <f t="shared" si="117"/>
        <v>313140</v>
      </c>
      <c r="AF125" s="320">
        <f t="shared" si="117"/>
        <v>0</v>
      </c>
      <c r="AG125" s="320">
        <f t="shared" si="117"/>
        <v>0</v>
      </c>
      <c r="AH125" s="320">
        <f t="shared" si="117"/>
        <v>0</v>
      </c>
      <c r="AI125" s="320">
        <f t="shared" si="117"/>
        <v>313140</v>
      </c>
      <c r="AJ125" s="320">
        <f t="shared" si="117"/>
        <v>0</v>
      </c>
      <c r="AK125" s="320">
        <f t="shared" si="117"/>
        <v>0</v>
      </c>
      <c r="AL125" s="320">
        <f t="shared" si="117"/>
        <v>0</v>
      </c>
      <c r="AM125" s="320">
        <f>AM126</f>
        <v>313140</v>
      </c>
      <c r="AN125" s="103">
        <f t="shared" si="74"/>
        <v>1</v>
      </c>
      <c r="AO125" s="225"/>
      <c r="AP125" s="320">
        <f>AP126</f>
        <v>0</v>
      </c>
      <c r="AT125" s="71">
        <f t="shared" si="106"/>
        <v>0</v>
      </c>
    </row>
    <row r="126" spans="2:46" s="32" customFormat="1" ht="15" x14ac:dyDescent="0.25">
      <c r="B126" s="33" t="s">
        <v>1351</v>
      </c>
      <c r="C126" s="29" t="s">
        <v>12</v>
      </c>
      <c r="D126" s="29" t="s">
        <v>850</v>
      </c>
      <c r="E126" s="29" t="s">
        <v>1378</v>
      </c>
      <c r="F126" s="34" t="s">
        <v>1196</v>
      </c>
      <c r="G126" s="320">
        <f t="shared" ref="G126:AM126" si="118">G127</f>
        <v>0</v>
      </c>
      <c r="H126" s="320">
        <f t="shared" si="118"/>
        <v>0</v>
      </c>
      <c r="I126" s="320">
        <f t="shared" si="118"/>
        <v>0</v>
      </c>
      <c r="J126" s="320">
        <f t="shared" si="118"/>
        <v>313140</v>
      </c>
      <c r="K126" s="320">
        <f t="shared" si="118"/>
        <v>313140</v>
      </c>
      <c r="L126" s="320">
        <f t="shared" si="118"/>
        <v>0</v>
      </c>
      <c r="M126" s="320">
        <f t="shared" si="118"/>
        <v>0</v>
      </c>
      <c r="N126" s="320">
        <f t="shared" si="118"/>
        <v>0</v>
      </c>
      <c r="O126" s="446">
        <f t="shared" si="118"/>
        <v>313140</v>
      </c>
      <c r="P126" s="320">
        <f t="shared" si="118"/>
        <v>0</v>
      </c>
      <c r="Q126" s="320">
        <f t="shared" si="118"/>
        <v>0</v>
      </c>
      <c r="R126" s="320">
        <f t="shared" si="118"/>
        <v>0</v>
      </c>
      <c r="S126" s="30">
        <f t="shared" si="118"/>
        <v>313140</v>
      </c>
      <c r="T126" s="320">
        <f t="shared" si="118"/>
        <v>0</v>
      </c>
      <c r="U126" s="320">
        <f t="shared" si="118"/>
        <v>0</v>
      </c>
      <c r="V126" s="320">
        <f t="shared" si="118"/>
        <v>0</v>
      </c>
      <c r="W126" s="30">
        <f t="shared" si="118"/>
        <v>313140</v>
      </c>
      <c r="X126" s="320">
        <f t="shared" si="118"/>
        <v>0</v>
      </c>
      <c r="Y126" s="320">
        <f t="shared" si="118"/>
        <v>0</v>
      </c>
      <c r="Z126" s="320">
        <f t="shared" si="118"/>
        <v>0</v>
      </c>
      <c r="AA126" s="320">
        <f t="shared" si="118"/>
        <v>313140</v>
      </c>
      <c r="AB126" s="320">
        <f t="shared" si="118"/>
        <v>0</v>
      </c>
      <c r="AC126" s="320">
        <f t="shared" si="118"/>
        <v>0</v>
      </c>
      <c r="AD126" s="320">
        <f t="shared" si="118"/>
        <v>0</v>
      </c>
      <c r="AE126" s="320">
        <f t="shared" si="118"/>
        <v>313140</v>
      </c>
      <c r="AF126" s="320">
        <f t="shared" si="118"/>
        <v>0</v>
      </c>
      <c r="AG126" s="320">
        <f t="shared" si="118"/>
        <v>0</v>
      </c>
      <c r="AH126" s="320">
        <f t="shared" si="118"/>
        <v>0</v>
      </c>
      <c r="AI126" s="320">
        <f t="shared" si="118"/>
        <v>313140</v>
      </c>
      <c r="AJ126" s="320">
        <f t="shared" si="118"/>
        <v>0</v>
      </c>
      <c r="AK126" s="320">
        <f t="shared" si="118"/>
        <v>0</v>
      </c>
      <c r="AL126" s="320">
        <f t="shared" si="118"/>
        <v>0</v>
      </c>
      <c r="AM126" s="320">
        <f t="shared" si="118"/>
        <v>313140</v>
      </c>
      <c r="AN126" s="103">
        <f t="shared" si="74"/>
        <v>1</v>
      </c>
      <c r="AO126" s="225"/>
      <c r="AP126" s="322">
        <v>0</v>
      </c>
      <c r="AT126" s="71">
        <f t="shared" si="106"/>
        <v>0</v>
      </c>
    </row>
    <row r="127" spans="2:46" s="115" customFormat="1" ht="16.5" customHeight="1" x14ac:dyDescent="0.25">
      <c r="B127" s="94" t="s">
        <v>1352</v>
      </c>
      <c r="C127" s="95" t="s">
        <v>12</v>
      </c>
      <c r="D127" s="29" t="s">
        <v>850</v>
      </c>
      <c r="E127" s="97" t="s">
        <v>1378</v>
      </c>
      <c r="F127" s="95" t="s">
        <v>1236</v>
      </c>
      <c r="G127" s="322">
        <v>0</v>
      </c>
      <c r="H127" s="322"/>
      <c r="I127" s="322"/>
      <c r="J127" s="322">
        <v>313140</v>
      </c>
      <c r="K127" s="322">
        <f>SUM(G127:J127)</f>
        <v>313140</v>
      </c>
      <c r="L127" s="322"/>
      <c r="M127" s="322"/>
      <c r="N127" s="322"/>
      <c r="O127" s="322">
        <f>SUM(K127:N127)</f>
        <v>313140</v>
      </c>
      <c r="P127" s="322"/>
      <c r="Q127" s="322"/>
      <c r="R127" s="322"/>
      <c r="S127" s="278">
        <f>SUM(O127:R127)</f>
        <v>313140</v>
      </c>
      <c r="T127" s="322"/>
      <c r="U127" s="322"/>
      <c r="V127" s="322"/>
      <c r="W127" s="75">
        <f>SUM(S127:V127)</f>
        <v>313140</v>
      </c>
      <c r="X127" s="322"/>
      <c r="Y127" s="322"/>
      <c r="Z127" s="322"/>
      <c r="AA127" s="322">
        <f>SUM(W127:Z127)</f>
        <v>313140</v>
      </c>
      <c r="AB127" s="322"/>
      <c r="AC127" s="322"/>
      <c r="AD127" s="322"/>
      <c r="AE127" s="322">
        <f>SUM(AA127:AD127)</f>
        <v>313140</v>
      </c>
      <c r="AF127" s="322"/>
      <c r="AG127" s="322"/>
      <c r="AH127" s="322"/>
      <c r="AI127" s="322">
        <f>SUM(AE127:AH127)</f>
        <v>313140</v>
      </c>
      <c r="AJ127" s="322"/>
      <c r="AK127" s="322"/>
      <c r="AL127" s="322"/>
      <c r="AM127" s="322">
        <f>SUM(AI127:AL127)</f>
        <v>313140</v>
      </c>
      <c r="AN127" s="103">
        <f t="shared" si="74"/>
        <v>1</v>
      </c>
      <c r="AO127" s="331"/>
      <c r="AP127" s="352">
        <f>AP320</f>
        <v>0</v>
      </c>
      <c r="AT127" s="71">
        <f t="shared" si="106"/>
        <v>0</v>
      </c>
    </row>
    <row r="128" spans="2:46" s="401" customFormat="1" hidden="1" x14ac:dyDescent="0.2">
      <c r="B128" s="397" t="s">
        <v>1479</v>
      </c>
      <c r="C128" s="398" t="s">
        <v>12</v>
      </c>
      <c r="D128" s="398" t="s">
        <v>850</v>
      </c>
      <c r="E128" s="398" t="s">
        <v>1481</v>
      </c>
      <c r="F128" s="340"/>
      <c r="G128" s="399">
        <f t="shared" ref="G128:V129" si="119">G129</f>
        <v>0</v>
      </c>
      <c r="H128" s="399">
        <f t="shared" si="119"/>
        <v>0</v>
      </c>
      <c r="I128" s="399">
        <f t="shared" si="119"/>
        <v>0</v>
      </c>
      <c r="J128" s="399">
        <f t="shared" si="119"/>
        <v>0</v>
      </c>
      <c r="K128" s="399">
        <f t="shared" si="119"/>
        <v>0</v>
      </c>
      <c r="L128" s="399">
        <f t="shared" si="119"/>
        <v>0</v>
      </c>
      <c r="M128" s="399">
        <f t="shared" si="119"/>
        <v>0</v>
      </c>
      <c r="N128" s="399">
        <f t="shared" si="119"/>
        <v>0</v>
      </c>
      <c r="O128" s="399">
        <f t="shared" si="119"/>
        <v>0</v>
      </c>
      <c r="P128" s="399">
        <f t="shared" si="119"/>
        <v>0</v>
      </c>
      <c r="Q128" s="399">
        <f t="shared" si="119"/>
        <v>0</v>
      </c>
      <c r="R128" s="399">
        <f t="shared" si="119"/>
        <v>0</v>
      </c>
      <c r="S128" s="340">
        <f t="shared" si="119"/>
        <v>0</v>
      </c>
      <c r="T128" s="399">
        <f t="shared" si="119"/>
        <v>0</v>
      </c>
      <c r="U128" s="399">
        <f t="shared" si="119"/>
        <v>0</v>
      </c>
      <c r="V128" s="399">
        <f t="shared" si="119"/>
        <v>0</v>
      </c>
      <c r="W128" s="340">
        <f t="shared" ref="W128:AM129" si="120">W129</f>
        <v>0</v>
      </c>
      <c r="X128" s="399">
        <f t="shared" si="120"/>
        <v>0</v>
      </c>
      <c r="Y128" s="399">
        <f t="shared" si="120"/>
        <v>0</v>
      </c>
      <c r="Z128" s="399">
        <f t="shared" si="120"/>
        <v>0</v>
      </c>
      <c r="AA128" s="399">
        <f t="shared" si="120"/>
        <v>0</v>
      </c>
      <c r="AB128" s="399">
        <f t="shared" si="120"/>
        <v>0</v>
      </c>
      <c r="AC128" s="399">
        <f t="shared" si="120"/>
        <v>0</v>
      </c>
      <c r="AD128" s="399">
        <f t="shared" si="120"/>
        <v>0</v>
      </c>
      <c r="AE128" s="399">
        <f t="shared" si="120"/>
        <v>0</v>
      </c>
      <c r="AF128" s="399">
        <f t="shared" si="120"/>
        <v>0</v>
      </c>
      <c r="AG128" s="399">
        <f t="shared" si="120"/>
        <v>0</v>
      </c>
      <c r="AH128" s="399">
        <f t="shared" si="120"/>
        <v>0</v>
      </c>
      <c r="AI128" s="399">
        <f t="shared" si="120"/>
        <v>0</v>
      </c>
      <c r="AJ128" s="399">
        <f t="shared" si="120"/>
        <v>0</v>
      </c>
      <c r="AK128" s="399">
        <f t="shared" si="120"/>
        <v>0</v>
      </c>
      <c r="AL128" s="399">
        <f t="shared" si="120"/>
        <v>0</v>
      </c>
      <c r="AM128" s="399">
        <f t="shared" si="120"/>
        <v>0</v>
      </c>
      <c r="AN128" s="103" t="str">
        <f t="shared" si="74"/>
        <v xml:space="preserve"> </v>
      </c>
      <c r="AO128" s="400"/>
      <c r="AP128" s="399">
        <f>AP129</f>
        <v>0</v>
      </c>
    </row>
    <row r="129" spans="2:46" s="401" customFormat="1" hidden="1" x14ac:dyDescent="0.2">
      <c r="B129" s="397" t="s">
        <v>1541</v>
      </c>
      <c r="C129" s="398" t="s">
        <v>12</v>
      </c>
      <c r="D129" s="398" t="s">
        <v>850</v>
      </c>
      <c r="E129" s="398" t="s">
        <v>1542</v>
      </c>
      <c r="F129" s="398"/>
      <c r="G129" s="399">
        <f>G130</f>
        <v>0</v>
      </c>
      <c r="H129" s="399">
        <f t="shared" si="119"/>
        <v>0</v>
      </c>
      <c r="I129" s="399">
        <f t="shared" si="119"/>
        <v>0</v>
      </c>
      <c r="J129" s="399">
        <f t="shared" si="119"/>
        <v>0</v>
      </c>
      <c r="K129" s="399">
        <f t="shared" si="119"/>
        <v>0</v>
      </c>
      <c r="L129" s="399">
        <f t="shared" si="119"/>
        <v>0</v>
      </c>
      <c r="M129" s="399">
        <f t="shared" si="119"/>
        <v>0</v>
      </c>
      <c r="N129" s="399">
        <f t="shared" si="119"/>
        <v>0</v>
      </c>
      <c r="O129" s="399">
        <f t="shared" si="119"/>
        <v>0</v>
      </c>
      <c r="P129" s="399">
        <f t="shared" si="119"/>
        <v>0</v>
      </c>
      <c r="Q129" s="399">
        <f t="shared" si="119"/>
        <v>0</v>
      </c>
      <c r="R129" s="399">
        <f t="shared" si="119"/>
        <v>0</v>
      </c>
      <c r="S129" s="340">
        <f t="shared" si="119"/>
        <v>0</v>
      </c>
      <c r="T129" s="399">
        <f t="shared" si="119"/>
        <v>0</v>
      </c>
      <c r="U129" s="399">
        <f t="shared" si="119"/>
        <v>0</v>
      </c>
      <c r="V129" s="399">
        <f t="shared" si="119"/>
        <v>0</v>
      </c>
      <c r="W129" s="340">
        <f t="shared" si="120"/>
        <v>0</v>
      </c>
      <c r="X129" s="399">
        <f t="shared" si="120"/>
        <v>0</v>
      </c>
      <c r="Y129" s="399">
        <f t="shared" si="120"/>
        <v>0</v>
      </c>
      <c r="Z129" s="399">
        <f t="shared" si="120"/>
        <v>0</v>
      </c>
      <c r="AA129" s="399">
        <f t="shared" si="120"/>
        <v>0</v>
      </c>
      <c r="AB129" s="399">
        <f t="shared" si="120"/>
        <v>0</v>
      </c>
      <c r="AC129" s="399">
        <f t="shared" si="120"/>
        <v>0</v>
      </c>
      <c r="AD129" s="399">
        <f t="shared" si="120"/>
        <v>0</v>
      </c>
      <c r="AE129" s="399">
        <f t="shared" si="120"/>
        <v>0</v>
      </c>
      <c r="AF129" s="399">
        <f t="shared" si="120"/>
        <v>0</v>
      </c>
      <c r="AG129" s="399">
        <f t="shared" si="120"/>
        <v>0</v>
      </c>
      <c r="AH129" s="399">
        <f t="shared" si="120"/>
        <v>0</v>
      </c>
      <c r="AI129" s="399">
        <f t="shared" si="120"/>
        <v>0</v>
      </c>
      <c r="AJ129" s="399">
        <f t="shared" si="120"/>
        <v>0</v>
      </c>
      <c r="AK129" s="399">
        <f t="shared" si="120"/>
        <v>0</v>
      </c>
      <c r="AL129" s="399">
        <f t="shared" si="120"/>
        <v>0</v>
      </c>
      <c r="AM129" s="399">
        <f>AM130</f>
        <v>0</v>
      </c>
      <c r="AN129" s="103" t="str">
        <f t="shared" si="74"/>
        <v xml:space="preserve"> </v>
      </c>
      <c r="AO129" s="400"/>
      <c r="AP129" s="399">
        <f>AP130</f>
        <v>0</v>
      </c>
    </row>
    <row r="130" spans="2:46" s="396" customFormat="1" hidden="1" x14ac:dyDescent="0.2">
      <c r="B130" s="391" t="s">
        <v>1353</v>
      </c>
      <c r="C130" s="398" t="s">
        <v>12</v>
      </c>
      <c r="D130" s="398" t="s">
        <v>850</v>
      </c>
      <c r="E130" s="398" t="s">
        <v>1542</v>
      </c>
      <c r="F130" s="402" t="s">
        <v>979</v>
      </c>
      <c r="G130" s="399">
        <f t="shared" ref="G130:AM130" si="121">G131</f>
        <v>0</v>
      </c>
      <c r="H130" s="399">
        <f t="shared" si="121"/>
        <v>0</v>
      </c>
      <c r="I130" s="399">
        <f t="shared" si="121"/>
        <v>0</v>
      </c>
      <c r="J130" s="399">
        <f t="shared" si="121"/>
        <v>0</v>
      </c>
      <c r="K130" s="399">
        <f t="shared" si="121"/>
        <v>0</v>
      </c>
      <c r="L130" s="399">
        <f t="shared" si="121"/>
        <v>0</v>
      </c>
      <c r="M130" s="399">
        <f t="shared" si="121"/>
        <v>0</v>
      </c>
      <c r="N130" s="399">
        <f t="shared" si="121"/>
        <v>0</v>
      </c>
      <c r="O130" s="399">
        <f t="shared" si="121"/>
        <v>0</v>
      </c>
      <c r="P130" s="399">
        <f t="shared" si="121"/>
        <v>0</v>
      </c>
      <c r="Q130" s="399">
        <f t="shared" si="121"/>
        <v>0</v>
      </c>
      <c r="R130" s="399">
        <f t="shared" si="121"/>
        <v>0</v>
      </c>
      <c r="S130" s="340">
        <f t="shared" si="121"/>
        <v>0</v>
      </c>
      <c r="T130" s="399">
        <f t="shared" si="121"/>
        <v>0</v>
      </c>
      <c r="U130" s="399">
        <f t="shared" si="121"/>
        <v>0</v>
      </c>
      <c r="V130" s="399">
        <f t="shared" si="121"/>
        <v>0</v>
      </c>
      <c r="W130" s="340">
        <f t="shared" si="121"/>
        <v>0</v>
      </c>
      <c r="X130" s="399">
        <f t="shared" si="121"/>
        <v>0</v>
      </c>
      <c r="Y130" s="399">
        <f t="shared" si="121"/>
        <v>0</v>
      </c>
      <c r="Z130" s="399">
        <f t="shared" si="121"/>
        <v>0</v>
      </c>
      <c r="AA130" s="399">
        <f t="shared" si="121"/>
        <v>0</v>
      </c>
      <c r="AB130" s="399">
        <f t="shared" si="121"/>
        <v>0</v>
      </c>
      <c r="AC130" s="399">
        <f t="shared" si="121"/>
        <v>0</v>
      </c>
      <c r="AD130" s="399">
        <f t="shared" si="121"/>
        <v>0</v>
      </c>
      <c r="AE130" s="399">
        <f t="shared" si="121"/>
        <v>0</v>
      </c>
      <c r="AF130" s="399">
        <f t="shared" si="121"/>
        <v>0</v>
      </c>
      <c r="AG130" s="399">
        <f t="shared" si="121"/>
        <v>0</v>
      </c>
      <c r="AH130" s="399">
        <f t="shared" si="121"/>
        <v>0</v>
      </c>
      <c r="AI130" s="399">
        <f t="shared" si="121"/>
        <v>0</v>
      </c>
      <c r="AJ130" s="399">
        <f t="shared" si="121"/>
        <v>0</v>
      </c>
      <c r="AK130" s="399">
        <f t="shared" si="121"/>
        <v>0</v>
      </c>
      <c r="AL130" s="399">
        <f t="shared" si="121"/>
        <v>0</v>
      </c>
      <c r="AM130" s="399">
        <f t="shared" si="121"/>
        <v>0</v>
      </c>
      <c r="AN130" s="103" t="str">
        <f t="shared" si="74"/>
        <v xml:space="preserve"> </v>
      </c>
      <c r="AO130" s="400"/>
      <c r="AP130" s="403">
        <v>0</v>
      </c>
    </row>
    <row r="131" spans="2:46" s="404" customFormat="1" ht="16.5" hidden="1" customHeight="1" x14ac:dyDescent="0.2">
      <c r="B131" s="392" t="s">
        <v>1374</v>
      </c>
      <c r="C131" s="405" t="s">
        <v>12</v>
      </c>
      <c r="D131" s="398" t="s">
        <v>850</v>
      </c>
      <c r="E131" s="406" t="s">
        <v>1542</v>
      </c>
      <c r="F131" s="405" t="s">
        <v>982</v>
      </c>
      <c r="G131" s="403">
        <v>0</v>
      </c>
      <c r="H131" s="403"/>
      <c r="I131" s="403"/>
      <c r="J131" s="403"/>
      <c r="K131" s="403">
        <f>SUM(G131:J131)</f>
        <v>0</v>
      </c>
      <c r="L131" s="403"/>
      <c r="M131" s="403"/>
      <c r="N131" s="403"/>
      <c r="O131" s="403">
        <f>SUM(K131:N131)</f>
        <v>0</v>
      </c>
      <c r="P131" s="403"/>
      <c r="Q131" s="403"/>
      <c r="R131" s="403"/>
      <c r="S131" s="369">
        <f>SUM(O131:R131)</f>
        <v>0</v>
      </c>
      <c r="T131" s="403"/>
      <c r="U131" s="403"/>
      <c r="V131" s="403"/>
      <c r="W131" s="347">
        <f>SUM(S131:V131)</f>
        <v>0</v>
      </c>
      <c r="X131" s="403"/>
      <c r="Y131" s="403"/>
      <c r="Z131" s="403"/>
      <c r="AA131" s="403">
        <f>SUM(W131:Z131)</f>
        <v>0</v>
      </c>
      <c r="AB131" s="403"/>
      <c r="AC131" s="403"/>
      <c r="AD131" s="403"/>
      <c r="AE131" s="403">
        <f>SUM(AA131:AD131)</f>
        <v>0</v>
      </c>
      <c r="AF131" s="403"/>
      <c r="AG131" s="403"/>
      <c r="AH131" s="403"/>
      <c r="AI131" s="403">
        <f>SUM(AE131:AH131)</f>
        <v>0</v>
      </c>
      <c r="AJ131" s="403"/>
      <c r="AK131" s="403"/>
      <c r="AL131" s="403"/>
      <c r="AM131" s="403">
        <f>SUM(AI131:AL131)</f>
        <v>0</v>
      </c>
      <c r="AN131" s="103" t="str">
        <f t="shared" si="74"/>
        <v xml:space="preserve"> </v>
      </c>
      <c r="AO131" s="407"/>
      <c r="AP131" s="352">
        <f>AP325</f>
        <v>17891690</v>
      </c>
    </row>
    <row r="132" spans="2:46" s="104" customFormat="1" ht="15" x14ac:dyDescent="0.25">
      <c r="B132" s="83" t="s">
        <v>1413</v>
      </c>
      <c r="C132" s="110" t="s">
        <v>12</v>
      </c>
      <c r="D132" s="110" t="s">
        <v>850</v>
      </c>
      <c r="E132" s="110" t="s">
        <v>1414</v>
      </c>
      <c r="F132" s="91"/>
      <c r="G132" s="411">
        <f t="shared" ref="G132:V133" si="122">G133</f>
        <v>0</v>
      </c>
      <c r="H132" s="411">
        <f t="shared" si="122"/>
        <v>0</v>
      </c>
      <c r="I132" s="411">
        <f t="shared" si="122"/>
        <v>0</v>
      </c>
      <c r="J132" s="411">
        <f t="shared" si="122"/>
        <v>900000</v>
      </c>
      <c r="K132" s="412">
        <f t="shared" si="122"/>
        <v>900000</v>
      </c>
      <c r="L132" s="411">
        <f t="shared" si="122"/>
        <v>0</v>
      </c>
      <c r="M132" s="411">
        <f t="shared" si="122"/>
        <v>0</v>
      </c>
      <c r="N132" s="411">
        <f t="shared" si="122"/>
        <v>-660000</v>
      </c>
      <c r="O132" s="447">
        <f t="shared" si="122"/>
        <v>240000</v>
      </c>
      <c r="P132" s="411">
        <f t="shared" si="122"/>
        <v>0</v>
      </c>
      <c r="Q132" s="411">
        <f t="shared" si="122"/>
        <v>0</v>
      </c>
      <c r="R132" s="411">
        <f t="shared" si="122"/>
        <v>-99310</v>
      </c>
      <c r="S132" s="91">
        <f t="shared" si="122"/>
        <v>140690</v>
      </c>
      <c r="T132" s="411">
        <f t="shared" si="122"/>
        <v>0</v>
      </c>
      <c r="U132" s="411">
        <f t="shared" si="122"/>
        <v>0</v>
      </c>
      <c r="V132" s="411">
        <f t="shared" si="122"/>
        <v>0</v>
      </c>
      <c r="W132" s="410">
        <f t="shared" ref="W132:AM133" si="123">W133</f>
        <v>140690</v>
      </c>
      <c r="X132" s="411">
        <f t="shared" si="123"/>
        <v>0</v>
      </c>
      <c r="Y132" s="411">
        <f t="shared" si="123"/>
        <v>0</v>
      </c>
      <c r="Z132" s="411">
        <f t="shared" si="123"/>
        <v>0</v>
      </c>
      <c r="AA132" s="411">
        <f t="shared" si="123"/>
        <v>140690</v>
      </c>
      <c r="AB132" s="411">
        <f t="shared" si="123"/>
        <v>0</v>
      </c>
      <c r="AC132" s="411">
        <f t="shared" si="123"/>
        <v>0</v>
      </c>
      <c r="AD132" s="411">
        <f t="shared" si="123"/>
        <v>0</v>
      </c>
      <c r="AE132" s="411">
        <f t="shared" si="123"/>
        <v>140690</v>
      </c>
      <c r="AF132" s="411">
        <f t="shared" si="123"/>
        <v>0</v>
      </c>
      <c r="AG132" s="411">
        <f t="shared" si="123"/>
        <v>0</v>
      </c>
      <c r="AH132" s="411">
        <f t="shared" si="123"/>
        <v>0</v>
      </c>
      <c r="AI132" s="411">
        <f t="shared" si="123"/>
        <v>140690</v>
      </c>
      <c r="AJ132" s="411">
        <f t="shared" si="123"/>
        <v>0</v>
      </c>
      <c r="AK132" s="411">
        <f t="shared" si="123"/>
        <v>0</v>
      </c>
      <c r="AL132" s="411">
        <f t="shared" si="123"/>
        <v>0</v>
      </c>
      <c r="AM132" s="411">
        <f t="shared" si="123"/>
        <v>140690</v>
      </c>
      <c r="AN132" s="103">
        <f t="shared" si="74"/>
        <v>1</v>
      </c>
      <c r="AO132" s="413"/>
      <c r="AP132" s="411">
        <f>AP133</f>
        <v>0</v>
      </c>
      <c r="AQ132" s="401"/>
      <c r="AR132" s="401"/>
      <c r="AS132" s="401"/>
      <c r="AT132" s="71">
        <f t="shared" ref="AT132:AT141" si="124">K132-AM132</f>
        <v>759310</v>
      </c>
    </row>
    <row r="133" spans="2:46" s="104" customFormat="1" ht="15" x14ac:dyDescent="0.25">
      <c r="B133" s="28" t="s">
        <v>1546</v>
      </c>
      <c r="C133" s="29" t="s">
        <v>12</v>
      </c>
      <c r="D133" s="29" t="s">
        <v>850</v>
      </c>
      <c r="E133" s="29" t="s">
        <v>1545</v>
      </c>
      <c r="F133" s="29"/>
      <c r="G133" s="399">
        <f>G134</f>
        <v>0</v>
      </c>
      <c r="H133" s="399">
        <f t="shared" si="122"/>
        <v>0</v>
      </c>
      <c r="I133" s="399">
        <f t="shared" si="122"/>
        <v>0</v>
      </c>
      <c r="J133" s="399">
        <f t="shared" si="122"/>
        <v>900000</v>
      </c>
      <c r="K133" s="320">
        <f t="shared" si="122"/>
        <v>900000</v>
      </c>
      <c r="L133" s="399">
        <f t="shared" si="122"/>
        <v>0</v>
      </c>
      <c r="M133" s="399">
        <f t="shared" si="122"/>
        <v>0</v>
      </c>
      <c r="N133" s="399">
        <f t="shared" si="122"/>
        <v>-660000</v>
      </c>
      <c r="O133" s="446">
        <f t="shared" si="122"/>
        <v>240000</v>
      </c>
      <c r="P133" s="399">
        <f t="shared" si="122"/>
        <v>0</v>
      </c>
      <c r="Q133" s="399">
        <f t="shared" si="122"/>
        <v>0</v>
      </c>
      <c r="R133" s="399">
        <f t="shared" si="122"/>
        <v>-99310</v>
      </c>
      <c r="S133" s="30">
        <f t="shared" si="122"/>
        <v>140690</v>
      </c>
      <c r="T133" s="399">
        <f t="shared" si="122"/>
        <v>0</v>
      </c>
      <c r="U133" s="399">
        <f t="shared" si="122"/>
        <v>0</v>
      </c>
      <c r="V133" s="399">
        <f t="shared" si="122"/>
        <v>0</v>
      </c>
      <c r="W133" s="340">
        <f t="shared" si="123"/>
        <v>140690</v>
      </c>
      <c r="X133" s="399">
        <f t="shared" si="123"/>
        <v>0</v>
      </c>
      <c r="Y133" s="399">
        <f t="shared" si="123"/>
        <v>0</v>
      </c>
      <c r="Z133" s="399">
        <f t="shared" si="123"/>
        <v>0</v>
      </c>
      <c r="AA133" s="399">
        <f t="shared" si="123"/>
        <v>140690</v>
      </c>
      <c r="AB133" s="399">
        <f t="shared" si="123"/>
        <v>0</v>
      </c>
      <c r="AC133" s="399">
        <f t="shared" si="123"/>
        <v>0</v>
      </c>
      <c r="AD133" s="399">
        <f t="shared" si="123"/>
        <v>0</v>
      </c>
      <c r="AE133" s="399">
        <f t="shared" si="123"/>
        <v>140690</v>
      </c>
      <c r="AF133" s="399">
        <f t="shared" si="123"/>
        <v>0</v>
      </c>
      <c r="AG133" s="399">
        <f t="shared" si="123"/>
        <v>0</v>
      </c>
      <c r="AH133" s="399">
        <f t="shared" si="123"/>
        <v>0</v>
      </c>
      <c r="AI133" s="399">
        <f t="shared" si="123"/>
        <v>140690</v>
      </c>
      <c r="AJ133" s="399">
        <f t="shared" si="123"/>
        <v>0</v>
      </c>
      <c r="AK133" s="399">
        <f t="shared" si="123"/>
        <v>0</v>
      </c>
      <c r="AL133" s="399">
        <f t="shared" si="123"/>
        <v>0</v>
      </c>
      <c r="AM133" s="399">
        <f>AM134</f>
        <v>140690</v>
      </c>
      <c r="AN133" s="103">
        <f t="shared" si="74"/>
        <v>1</v>
      </c>
      <c r="AO133" s="225"/>
      <c r="AP133" s="399">
        <f>AP134</f>
        <v>0</v>
      </c>
      <c r="AQ133" s="401"/>
      <c r="AR133" s="401"/>
      <c r="AS133" s="401"/>
      <c r="AT133" s="71">
        <f t="shared" si="124"/>
        <v>759310</v>
      </c>
    </row>
    <row r="134" spans="2:46" s="32" customFormat="1" ht="15" x14ac:dyDescent="0.25">
      <c r="B134" s="389" t="s">
        <v>1351</v>
      </c>
      <c r="C134" s="29" t="s">
        <v>12</v>
      </c>
      <c r="D134" s="29" t="s">
        <v>850</v>
      </c>
      <c r="E134" s="29" t="s">
        <v>1545</v>
      </c>
      <c r="F134" s="34" t="s">
        <v>1196</v>
      </c>
      <c r="G134" s="399">
        <f t="shared" ref="G134:AM134" si="125">G135</f>
        <v>0</v>
      </c>
      <c r="H134" s="399">
        <f t="shared" si="125"/>
        <v>0</v>
      </c>
      <c r="I134" s="399">
        <f t="shared" si="125"/>
        <v>0</v>
      </c>
      <c r="J134" s="399">
        <f t="shared" si="125"/>
        <v>900000</v>
      </c>
      <c r="K134" s="320">
        <f t="shared" si="125"/>
        <v>900000</v>
      </c>
      <c r="L134" s="399">
        <f t="shared" si="125"/>
        <v>0</v>
      </c>
      <c r="M134" s="399">
        <f t="shared" si="125"/>
        <v>0</v>
      </c>
      <c r="N134" s="399">
        <f t="shared" si="125"/>
        <v>-660000</v>
      </c>
      <c r="O134" s="446">
        <f t="shared" si="125"/>
        <v>240000</v>
      </c>
      <c r="P134" s="399">
        <f t="shared" si="125"/>
        <v>0</v>
      </c>
      <c r="Q134" s="399">
        <f t="shared" si="125"/>
        <v>0</v>
      </c>
      <c r="R134" s="399">
        <f t="shared" si="125"/>
        <v>-99310</v>
      </c>
      <c r="S134" s="30">
        <f t="shared" si="125"/>
        <v>140690</v>
      </c>
      <c r="T134" s="399">
        <f t="shared" si="125"/>
        <v>0</v>
      </c>
      <c r="U134" s="399">
        <f t="shared" si="125"/>
        <v>0</v>
      </c>
      <c r="V134" s="399">
        <f t="shared" si="125"/>
        <v>0</v>
      </c>
      <c r="W134" s="340">
        <f t="shared" si="125"/>
        <v>140690</v>
      </c>
      <c r="X134" s="399">
        <f t="shared" si="125"/>
        <v>0</v>
      </c>
      <c r="Y134" s="399">
        <f t="shared" si="125"/>
        <v>0</v>
      </c>
      <c r="Z134" s="399">
        <f t="shared" si="125"/>
        <v>0</v>
      </c>
      <c r="AA134" s="399">
        <f t="shared" si="125"/>
        <v>140690</v>
      </c>
      <c r="AB134" s="399">
        <f t="shared" si="125"/>
        <v>0</v>
      </c>
      <c r="AC134" s="399">
        <f t="shared" si="125"/>
        <v>0</v>
      </c>
      <c r="AD134" s="399">
        <f t="shared" si="125"/>
        <v>0</v>
      </c>
      <c r="AE134" s="399">
        <f t="shared" si="125"/>
        <v>140690</v>
      </c>
      <c r="AF134" s="399">
        <f t="shared" si="125"/>
        <v>0</v>
      </c>
      <c r="AG134" s="399">
        <f t="shared" si="125"/>
        <v>0</v>
      </c>
      <c r="AH134" s="399">
        <f t="shared" si="125"/>
        <v>0</v>
      </c>
      <c r="AI134" s="399">
        <f t="shared" si="125"/>
        <v>140690</v>
      </c>
      <c r="AJ134" s="399">
        <f t="shared" si="125"/>
        <v>0</v>
      </c>
      <c r="AK134" s="399">
        <f t="shared" si="125"/>
        <v>0</v>
      </c>
      <c r="AL134" s="399">
        <f t="shared" si="125"/>
        <v>0</v>
      </c>
      <c r="AM134" s="399">
        <f t="shared" si="125"/>
        <v>140690</v>
      </c>
      <c r="AN134" s="103">
        <f t="shared" si="74"/>
        <v>1</v>
      </c>
      <c r="AO134" s="225"/>
      <c r="AP134" s="403">
        <v>0</v>
      </c>
      <c r="AQ134" s="396"/>
      <c r="AR134" s="396"/>
      <c r="AS134" s="396"/>
      <c r="AT134" s="71">
        <f t="shared" si="124"/>
        <v>759310</v>
      </c>
    </row>
    <row r="135" spans="2:46" s="115" customFormat="1" ht="16.5" customHeight="1" x14ac:dyDescent="0.25">
      <c r="B135" s="390" t="s">
        <v>1352</v>
      </c>
      <c r="C135" s="95" t="s">
        <v>12</v>
      </c>
      <c r="D135" s="29" t="s">
        <v>850</v>
      </c>
      <c r="E135" s="29" t="s">
        <v>1545</v>
      </c>
      <c r="F135" s="95" t="s">
        <v>1236</v>
      </c>
      <c r="G135" s="403">
        <v>0</v>
      </c>
      <c r="H135" s="403"/>
      <c r="I135" s="403"/>
      <c r="J135" s="403">
        <v>900000</v>
      </c>
      <c r="K135" s="322">
        <f>SUM(G135:J135)</f>
        <v>900000</v>
      </c>
      <c r="L135" s="403"/>
      <c r="M135" s="403"/>
      <c r="N135" s="403">
        <f>-600000-60000</f>
        <v>-660000</v>
      </c>
      <c r="O135" s="322">
        <f>SUM(K135:N135)</f>
        <v>240000</v>
      </c>
      <c r="P135" s="403"/>
      <c r="Q135" s="403"/>
      <c r="R135" s="403">
        <v>-99310</v>
      </c>
      <c r="S135" s="278">
        <f>SUM(O135:R135)</f>
        <v>140690</v>
      </c>
      <c r="T135" s="403"/>
      <c r="U135" s="403"/>
      <c r="V135" s="403"/>
      <c r="W135" s="347">
        <f>SUM(S135:V135)</f>
        <v>140690</v>
      </c>
      <c r="X135" s="403"/>
      <c r="Y135" s="403"/>
      <c r="Z135" s="403"/>
      <c r="AA135" s="403">
        <f>SUM(W135:Z135)</f>
        <v>140690</v>
      </c>
      <c r="AB135" s="403"/>
      <c r="AC135" s="403"/>
      <c r="AD135" s="403"/>
      <c r="AE135" s="403">
        <f>SUM(AA135:AD135)</f>
        <v>140690</v>
      </c>
      <c r="AF135" s="403"/>
      <c r="AG135" s="403"/>
      <c r="AH135" s="403"/>
      <c r="AI135" s="403">
        <f>SUM(AE135:AH135)</f>
        <v>140690</v>
      </c>
      <c r="AJ135" s="403"/>
      <c r="AK135" s="403"/>
      <c r="AL135" s="403"/>
      <c r="AM135" s="403">
        <f>SUM(AI135:AL135)</f>
        <v>140690</v>
      </c>
      <c r="AN135" s="103">
        <f t="shared" si="74"/>
        <v>1</v>
      </c>
      <c r="AO135" s="331"/>
      <c r="AP135" s="352">
        <f>AP329</f>
        <v>11316550</v>
      </c>
      <c r="AQ135" s="404"/>
      <c r="AR135" s="404"/>
      <c r="AS135" s="404"/>
      <c r="AT135" s="71">
        <f t="shared" si="124"/>
        <v>759310</v>
      </c>
    </row>
    <row r="136" spans="2:46" s="32" customFormat="1" ht="15" x14ac:dyDescent="0.25">
      <c r="B136" s="388" t="s">
        <v>853</v>
      </c>
      <c r="C136" s="46" t="s">
        <v>12</v>
      </c>
      <c r="D136" s="46" t="s">
        <v>852</v>
      </c>
      <c r="E136" s="46"/>
      <c r="F136" s="46"/>
      <c r="G136" s="47">
        <f t="shared" ref="G136:AM136" si="126">G137+G161</f>
        <v>12614280</v>
      </c>
      <c r="H136" s="47">
        <f t="shared" si="126"/>
        <v>0</v>
      </c>
      <c r="I136" s="47">
        <f t="shared" si="126"/>
        <v>0</v>
      </c>
      <c r="J136" s="47">
        <f t="shared" si="126"/>
        <v>850000</v>
      </c>
      <c r="K136" s="47">
        <f>K137+K161</f>
        <v>13464280</v>
      </c>
      <c r="L136" s="47">
        <f t="shared" si="126"/>
        <v>0</v>
      </c>
      <c r="M136" s="47">
        <f t="shared" si="126"/>
        <v>13050440</v>
      </c>
      <c r="N136" s="47">
        <f t="shared" si="126"/>
        <v>0</v>
      </c>
      <c r="O136" s="47">
        <f t="shared" si="126"/>
        <v>26514720</v>
      </c>
      <c r="P136" s="47">
        <f t="shared" si="126"/>
        <v>0</v>
      </c>
      <c r="Q136" s="47">
        <f t="shared" si="126"/>
        <v>0</v>
      </c>
      <c r="R136" s="47">
        <f t="shared" si="126"/>
        <v>38560000</v>
      </c>
      <c r="S136" s="47">
        <f t="shared" si="126"/>
        <v>65074720</v>
      </c>
      <c r="T136" s="47">
        <f t="shared" si="126"/>
        <v>0</v>
      </c>
      <c r="U136" s="47">
        <f t="shared" si="126"/>
        <v>0</v>
      </c>
      <c r="V136" s="47">
        <f t="shared" si="126"/>
        <v>0</v>
      </c>
      <c r="W136" s="47">
        <f t="shared" si="126"/>
        <v>11074720</v>
      </c>
      <c r="X136" s="47">
        <f t="shared" si="126"/>
        <v>0</v>
      </c>
      <c r="Y136" s="47">
        <f t="shared" si="126"/>
        <v>0</v>
      </c>
      <c r="Z136" s="47">
        <f t="shared" si="126"/>
        <v>0</v>
      </c>
      <c r="AA136" s="47">
        <f t="shared" si="126"/>
        <v>11074720</v>
      </c>
      <c r="AB136" s="47">
        <f t="shared" si="126"/>
        <v>0</v>
      </c>
      <c r="AC136" s="47">
        <f t="shared" si="126"/>
        <v>0</v>
      </c>
      <c r="AD136" s="47">
        <f t="shared" si="126"/>
        <v>0</v>
      </c>
      <c r="AE136" s="47">
        <f t="shared" si="126"/>
        <v>11074720</v>
      </c>
      <c r="AF136" s="47">
        <f t="shared" si="126"/>
        <v>0</v>
      </c>
      <c r="AG136" s="47">
        <f t="shared" si="126"/>
        <v>0</v>
      </c>
      <c r="AH136" s="47">
        <f t="shared" si="126"/>
        <v>0</v>
      </c>
      <c r="AI136" s="47">
        <f t="shared" si="126"/>
        <v>11074720</v>
      </c>
      <c r="AJ136" s="47">
        <f t="shared" si="126"/>
        <v>0</v>
      </c>
      <c r="AK136" s="47">
        <f t="shared" si="126"/>
        <v>0</v>
      </c>
      <c r="AL136" s="47">
        <f t="shared" si="126"/>
        <v>0</v>
      </c>
      <c r="AM136" s="47">
        <f t="shared" si="126"/>
        <v>11074720</v>
      </c>
      <c r="AN136" s="103">
        <f t="shared" si="74"/>
        <v>1</v>
      </c>
      <c r="AO136" s="225"/>
      <c r="AP136" s="30">
        <f>AP137+AP141</f>
        <v>3905100</v>
      </c>
      <c r="AT136" s="71">
        <f t="shared" si="124"/>
        <v>2389560</v>
      </c>
    </row>
    <row r="137" spans="2:46" s="32" customFormat="1" ht="25.5" x14ac:dyDescent="0.25">
      <c r="B137" s="382" t="s">
        <v>1532</v>
      </c>
      <c r="C137" s="29" t="s">
        <v>12</v>
      </c>
      <c r="D137" s="29" t="s">
        <v>852</v>
      </c>
      <c r="E137" s="29" t="s">
        <v>424</v>
      </c>
      <c r="F137" s="29"/>
      <c r="G137" s="30">
        <f>G138+G142+G146+G150</f>
        <v>12614280</v>
      </c>
      <c r="H137" s="30">
        <f>H138+H142+H146+H150</f>
        <v>0</v>
      </c>
      <c r="I137" s="30">
        <f>I138+I142+I146+I150</f>
        <v>0</v>
      </c>
      <c r="J137" s="30">
        <f>J138+J142+J146+J150</f>
        <v>0</v>
      </c>
      <c r="K137" s="30">
        <f>K138+K142+K146+K150+K154</f>
        <v>12614280</v>
      </c>
      <c r="L137" s="30">
        <f t="shared" ref="L137:AM137" si="127">L138+L142+L146+L150+L154</f>
        <v>0</v>
      </c>
      <c r="M137" s="30">
        <f t="shared" si="127"/>
        <v>7050440</v>
      </c>
      <c r="N137" s="30">
        <f t="shared" si="127"/>
        <v>0</v>
      </c>
      <c r="O137" s="30">
        <f>O138+O142+O146+O150+O154</f>
        <v>19664720</v>
      </c>
      <c r="P137" s="30">
        <f t="shared" si="127"/>
        <v>0</v>
      </c>
      <c r="Q137" s="30">
        <f t="shared" si="127"/>
        <v>0</v>
      </c>
      <c r="R137" s="30">
        <f t="shared" si="127"/>
        <v>-15440000</v>
      </c>
      <c r="S137" s="30">
        <f t="shared" si="127"/>
        <v>4224720</v>
      </c>
      <c r="T137" s="30">
        <f t="shared" si="127"/>
        <v>0</v>
      </c>
      <c r="U137" s="30">
        <f t="shared" si="127"/>
        <v>0</v>
      </c>
      <c r="V137" s="30">
        <f t="shared" si="127"/>
        <v>0</v>
      </c>
      <c r="W137" s="30">
        <f t="shared" si="127"/>
        <v>4224720</v>
      </c>
      <c r="X137" s="30">
        <f t="shared" si="127"/>
        <v>0</v>
      </c>
      <c r="Y137" s="30">
        <f t="shared" si="127"/>
        <v>0</v>
      </c>
      <c r="Z137" s="30">
        <f t="shared" si="127"/>
        <v>0</v>
      </c>
      <c r="AA137" s="30">
        <f t="shared" si="127"/>
        <v>4224720</v>
      </c>
      <c r="AB137" s="30">
        <f t="shared" si="127"/>
        <v>0</v>
      </c>
      <c r="AC137" s="30">
        <f t="shared" si="127"/>
        <v>0</v>
      </c>
      <c r="AD137" s="30">
        <f t="shared" si="127"/>
        <v>0</v>
      </c>
      <c r="AE137" s="30">
        <f t="shared" si="127"/>
        <v>4224720</v>
      </c>
      <c r="AF137" s="30">
        <f t="shared" si="127"/>
        <v>0</v>
      </c>
      <c r="AG137" s="30">
        <f t="shared" si="127"/>
        <v>0</v>
      </c>
      <c r="AH137" s="30">
        <f t="shared" si="127"/>
        <v>0</v>
      </c>
      <c r="AI137" s="30">
        <f t="shared" si="127"/>
        <v>4224720</v>
      </c>
      <c r="AJ137" s="30">
        <f t="shared" si="127"/>
        <v>0</v>
      </c>
      <c r="AK137" s="30">
        <f t="shared" si="127"/>
        <v>0</v>
      </c>
      <c r="AL137" s="30">
        <f t="shared" si="127"/>
        <v>0</v>
      </c>
      <c r="AM137" s="30">
        <f t="shared" si="127"/>
        <v>4224720</v>
      </c>
      <c r="AN137" s="103">
        <f t="shared" ref="AN137:AN200" si="128">IF(SUM(S137)&gt;0,1," ")</f>
        <v>1</v>
      </c>
      <c r="AO137" s="225"/>
      <c r="AP137" s="318">
        <f>AP138</f>
        <v>3905100</v>
      </c>
      <c r="AT137" s="71">
        <f t="shared" si="124"/>
        <v>8389560</v>
      </c>
    </row>
    <row r="138" spans="2:46" s="104" customFormat="1" ht="15" x14ac:dyDescent="0.25">
      <c r="B138" s="382" t="s">
        <v>1439</v>
      </c>
      <c r="C138" s="29" t="s">
        <v>12</v>
      </c>
      <c r="D138" s="29" t="s">
        <v>852</v>
      </c>
      <c r="E138" s="29" t="s">
        <v>1375</v>
      </c>
      <c r="F138" s="29"/>
      <c r="G138" s="30">
        <f t="shared" ref="G138:V139" si="129">G139</f>
        <v>4100350</v>
      </c>
      <c r="H138" s="318">
        <f t="shared" si="129"/>
        <v>0</v>
      </c>
      <c r="I138" s="318">
        <f t="shared" si="129"/>
        <v>0</v>
      </c>
      <c r="J138" s="318">
        <f t="shared" si="129"/>
        <v>0</v>
      </c>
      <c r="K138" s="30">
        <f t="shared" si="129"/>
        <v>4100350</v>
      </c>
      <c r="L138" s="318">
        <f>L139</f>
        <v>0</v>
      </c>
      <c r="M138" s="318">
        <f t="shared" si="129"/>
        <v>0</v>
      </c>
      <c r="N138" s="318">
        <f t="shared" si="129"/>
        <v>0</v>
      </c>
      <c r="O138" s="30">
        <f t="shared" si="129"/>
        <v>4100350</v>
      </c>
      <c r="P138" s="318">
        <f t="shared" si="129"/>
        <v>0</v>
      </c>
      <c r="Q138" s="318">
        <f t="shared" ref="Q138:AF139" si="130">Q139</f>
        <v>0</v>
      </c>
      <c r="R138" s="318">
        <f t="shared" si="130"/>
        <v>0</v>
      </c>
      <c r="S138" s="30">
        <f t="shared" si="130"/>
        <v>4100350</v>
      </c>
      <c r="T138" s="318">
        <f t="shared" si="130"/>
        <v>0</v>
      </c>
      <c r="U138" s="318">
        <f t="shared" si="130"/>
        <v>0</v>
      </c>
      <c r="V138" s="318">
        <f t="shared" si="130"/>
        <v>0</v>
      </c>
      <c r="W138" s="30">
        <f t="shared" si="130"/>
        <v>4100350</v>
      </c>
      <c r="X138" s="318">
        <f t="shared" si="130"/>
        <v>0</v>
      </c>
      <c r="Y138" s="318">
        <f t="shared" si="130"/>
        <v>0</v>
      </c>
      <c r="Z138" s="318">
        <f t="shared" si="130"/>
        <v>0</v>
      </c>
      <c r="AA138" s="318">
        <f t="shared" ref="AA138:AM139" si="131">AA139</f>
        <v>4100350</v>
      </c>
      <c r="AB138" s="318">
        <f t="shared" si="131"/>
        <v>0</v>
      </c>
      <c r="AC138" s="318">
        <f t="shared" si="131"/>
        <v>0</v>
      </c>
      <c r="AD138" s="318">
        <f t="shared" si="131"/>
        <v>0</v>
      </c>
      <c r="AE138" s="318">
        <f t="shared" si="131"/>
        <v>4100350</v>
      </c>
      <c r="AF138" s="318">
        <f t="shared" si="131"/>
        <v>0</v>
      </c>
      <c r="AG138" s="318">
        <f t="shared" si="131"/>
        <v>0</v>
      </c>
      <c r="AH138" s="318">
        <f t="shared" si="131"/>
        <v>0</v>
      </c>
      <c r="AI138" s="318">
        <f t="shared" si="131"/>
        <v>4100350</v>
      </c>
      <c r="AJ138" s="318">
        <f t="shared" si="131"/>
        <v>0</v>
      </c>
      <c r="AK138" s="318">
        <f>AK139</f>
        <v>0</v>
      </c>
      <c r="AL138" s="318">
        <f>AL139</f>
        <v>0</v>
      </c>
      <c r="AM138" s="318">
        <f>AM139</f>
        <v>4100350</v>
      </c>
      <c r="AN138" s="103">
        <f t="shared" si="128"/>
        <v>1</v>
      </c>
      <c r="AO138" s="225"/>
      <c r="AP138" s="30">
        <f>AP139</f>
        <v>3905100</v>
      </c>
      <c r="AT138" s="71">
        <f t="shared" si="124"/>
        <v>0</v>
      </c>
    </row>
    <row r="139" spans="2:46" s="104" customFormat="1" ht="15" x14ac:dyDescent="0.25">
      <c r="B139" s="382" t="s">
        <v>1450</v>
      </c>
      <c r="C139" s="29" t="s">
        <v>12</v>
      </c>
      <c r="D139" s="29" t="s">
        <v>852</v>
      </c>
      <c r="E139" s="29" t="s">
        <v>1376</v>
      </c>
      <c r="F139" s="29"/>
      <c r="G139" s="30">
        <f>G140</f>
        <v>4100350</v>
      </c>
      <c r="H139" s="30">
        <f t="shared" si="129"/>
        <v>0</v>
      </c>
      <c r="I139" s="30">
        <f t="shared" si="129"/>
        <v>0</v>
      </c>
      <c r="J139" s="30">
        <f t="shared" si="129"/>
        <v>0</v>
      </c>
      <c r="K139" s="30">
        <f t="shared" si="129"/>
        <v>4100350</v>
      </c>
      <c r="L139" s="30">
        <f t="shared" si="129"/>
        <v>0</v>
      </c>
      <c r="M139" s="30">
        <f t="shared" si="129"/>
        <v>0</v>
      </c>
      <c r="N139" s="30">
        <f t="shared" si="129"/>
        <v>0</v>
      </c>
      <c r="O139" s="30">
        <f t="shared" si="129"/>
        <v>4100350</v>
      </c>
      <c r="P139" s="30">
        <f t="shared" si="129"/>
        <v>0</v>
      </c>
      <c r="Q139" s="30">
        <f t="shared" si="129"/>
        <v>0</v>
      </c>
      <c r="R139" s="30">
        <f t="shared" si="129"/>
        <v>0</v>
      </c>
      <c r="S139" s="30">
        <f t="shared" si="129"/>
        <v>4100350</v>
      </c>
      <c r="T139" s="30">
        <f t="shared" si="129"/>
        <v>0</v>
      </c>
      <c r="U139" s="30">
        <f t="shared" si="129"/>
        <v>0</v>
      </c>
      <c r="V139" s="30">
        <f t="shared" si="129"/>
        <v>0</v>
      </c>
      <c r="W139" s="30">
        <f t="shared" si="130"/>
        <v>4100350</v>
      </c>
      <c r="X139" s="30">
        <f t="shared" si="130"/>
        <v>0</v>
      </c>
      <c r="Y139" s="30">
        <f t="shared" si="130"/>
        <v>0</v>
      </c>
      <c r="Z139" s="30">
        <f t="shared" si="130"/>
        <v>0</v>
      </c>
      <c r="AA139" s="30">
        <f t="shared" si="130"/>
        <v>4100350</v>
      </c>
      <c r="AB139" s="30">
        <f t="shared" si="130"/>
        <v>0</v>
      </c>
      <c r="AC139" s="30">
        <f t="shared" si="130"/>
        <v>0</v>
      </c>
      <c r="AD139" s="30">
        <f t="shared" si="130"/>
        <v>0</v>
      </c>
      <c r="AE139" s="30">
        <f t="shared" si="130"/>
        <v>4100350</v>
      </c>
      <c r="AF139" s="30">
        <f t="shared" si="130"/>
        <v>0</v>
      </c>
      <c r="AG139" s="30">
        <f t="shared" si="131"/>
        <v>0</v>
      </c>
      <c r="AH139" s="30">
        <f t="shared" si="131"/>
        <v>0</v>
      </c>
      <c r="AI139" s="30">
        <f t="shared" si="131"/>
        <v>4100350</v>
      </c>
      <c r="AJ139" s="30">
        <f t="shared" si="131"/>
        <v>0</v>
      </c>
      <c r="AK139" s="30">
        <f t="shared" si="131"/>
        <v>0</v>
      </c>
      <c r="AL139" s="30">
        <f t="shared" si="131"/>
        <v>0</v>
      </c>
      <c r="AM139" s="30">
        <f t="shared" si="131"/>
        <v>4100350</v>
      </c>
      <c r="AN139" s="103">
        <f t="shared" si="128"/>
        <v>1</v>
      </c>
      <c r="AO139" s="225"/>
      <c r="AP139" s="30">
        <f>AP140</f>
        <v>3905100</v>
      </c>
      <c r="AT139" s="71">
        <f t="shared" si="124"/>
        <v>0</v>
      </c>
    </row>
    <row r="140" spans="2:46" s="32" customFormat="1" ht="15" x14ac:dyDescent="0.25">
      <c r="B140" s="391" t="s">
        <v>1353</v>
      </c>
      <c r="C140" s="29" t="s">
        <v>12</v>
      </c>
      <c r="D140" s="29" t="s">
        <v>852</v>
      </c>
      <c r="E140" s="29" t="s">
        <v>1376</v>
      </c>
      <c r="F140" s="29" t="s">
        <v>979</v>
      </c>
      <c r="G140" s="30">
        <f t="shared" ref="G140:AM140" si="132">G141</f>
        <v>4100350</v>
      </c>
      <c r="H140" s="30">
        <f t="shared" si="132"/>
        <v>0</v>
      </c>
      <c r="I140" s="30">
        <f t="shared" si="132"/>
        <v>0</v>
      </c>
      <c r="J140" s="30">
        <f t="shared" si="132"/>
        <v>0</v>
      </c>
      <c r="K140" s="30">
        <f t="shared" si="132"/>
        <v>4100350</v>
      </c>
      <c r="L140" s="30">
        <f t="shared" si="132"/>
        <v>0</v>
      </c>
      <c r="M140" s="30">
        <f t="shared" si="132"/>
        <v>0</v>
      </c>
      <c r="N140" s="30">
        <f t="shared" si="132"/>
        <v>0</v>
      </c>
      <c r="O140" s="30">
        <f t="shared" si="132"/>
        <v>4100350</v>
      </c>
      <c r="P140" s="30">
        <f t="shared" si="132"/>
        <v>0</v>
      </c>
      <c r="Q140" s="30">
        <f t="shared" si="132"/>
        <v>0</v>
      </c>
      <c r="R140" s="30">
        <f t="shared" si="132"/>
        <v>0</v>
      </c>
      <c r="S140" s="30">
        <f t="shared" si="132"/>
        <v>4100350</v>
      </c>
      <c r="T140" s="30">
        <f t="shared" si="132"/>
        <v>0</v>
      </c>
      <c r="U140" s="30">
        <f t="shared" si="132"/>
        <v>0</v>
      </c>
      <c r="V140" s="30">
        <f t="shared" si="132"/>
        <v>0</v>
      </c>
      <c r="W140" s="30">
        <f t="shared" si="132"/>
        <v>4100350</v>
      </c>
      <c r="X140" s="30">
        <f t="shared" si="132"/>
        <v>0</v>
      </c>
      <c r="Y140" s="30">
        <f t="shared" si="132"/>
        <v>0</v>
      </c>
      <c r="Z140" s="30">
        <f t="shared" si="132"/>
        <v>0</v>
      </c>
      <c r="AA140" s="30">
        <f t="shared" si="132"/>
        <v>4100350</v>
      </c>
      <c r="AB140" s="30">
        <f t="shared" si="132"/>
        <v>0</v>
      </c>
      <c r="AC140" s="30">
        <f t="shared" si="132"/>
        <v>0</v>
      </c>
      <c r="AD140" s="30">
        <f t="shared" si="132"/>
        <v>0</v>
      </c>
      <c r="AE140" s="30">
        <f t="shared" si="132"/>
        <v>4100350</v>
      </c>
      <c r="AF140" s="30">
        <f t="shared" si="132"/>
        <v>0</v>
      </c>
      <c r="AG140" s="30">
        <f t="shared" si="132"/>
        <v>0</v>
      </c>
      <c r="AH140" s="30">
        <f t="shared" si="132"/>
        <v>0</v>
      </c>
      <c r="AI140" s="30">
        <f t="shared" si="132"/>
        <v>4100350</v>
      </c>
      <c r="AJ140" s="30">
        <f t="shared" si="132"/>
        <v>0</v>
      </c>
      <c r="AK140" s="30">
        <f t="shared" si="132"/>
        <v>0</v>
      </c>
      <c r="AL140" s="30">
        <f t="shared" si="132"/>
        <v>0</v>
      </c>
      <c r="AM140" s="30">
        <f t="shared" si="132"/>
        <v>4100350</v>
      </c>
      <c r="AN140" s="103">
        <f t="shared" si="128"/>
        <v>1</v>
      </c>
      <c r="AO140" s="225"/>
      <c r="AP140" s="75">
        <v>3905100</v>
      </c>
      <c r="AT140" s="71">
        <f t="shared" si="124"/>
        <v>0</v>
      </c>
    </row>
    <row r="141" spans="2:46" s="115" customFormat="1" ht="16.5" customHeight="1" x14ac:dyDescent="0.25">
      <c r="B141" s="392" t="s">
        <v>1374</v>
      </c>
      <c r="C141" s="95" t="s">
        <v>12</v>
      </c>
      <c r="D141" s="95" t="s">
        <v>852</v>
      </c>
      <c r="E141" s="95" t="s">
        <v>1376</v>
      </c>
      <c r="F141" s="95" t="s">
        <v>982</v>
      </c>
      <c r="G141" s="347">
        <v>4100350</v>
      </c>
      <c r="H141" s="75"/>
      <c r="I141" s="75"/>
      <c r="J141" s="75"/>
      <c r="K141" s="75">
        <f>SUM(G141:J141)</f>
        <v>4100350</v>
      </c>
      <c r="L141" s="75"/>
      <c r="M141" s="75"/>
      <c r="N141" s="75"/>
      <c r="O141" s="75">
        <f>SUM(K141:N141)</f>
        <v>4100350</v>
      </c>
      <c r="P141" s="75"/>
      <c r="Q141" s="75"/>
      <c r="R141" s="75"/>
      <c r="S141" s="278">
        <f>SUM(O141:R141)</f>
        <v>4100350</v>
      </c>
      <c r="T141" s="75"/>
      <c r="U141" s="75"/>
      <c r="V141" s="75"/>
      <c r="W141" s="75">
        <f>SUM(S141:V141)</f>
        <v>4100350</v>
      </c>
      <c r="X141" s="75"/>
      <c r="Y141" s="75"/>
      <c r="Z141" s="75"/>
      <c r="AA141" s="75">
        <f>SUM(W141:Z141)</f>
        <v>4100350</v>
      </c>
      <c r="AB141" s="75"/>
      <c r="AC141" s="75"/>
      <c r="AD141" s="75"/>
      <c r="AE141" s="75">
        <f>SUM(AA141:AD141)</f>
        <v>4100350</v>
      </c>
      <c r="AF141" s="75"/>
      <c r="AG141" s="75"/>
      <c r="AH141" s="75"/>
      <c r="AI141" s="75">
        <f>SUM(AE141:AH141)</f>
        <v>4100350</v>
      </c>
      <c r="AJ141" s="75"/>
      <c r="AK141" s="75"/>
      <c r="AL141" s="75"/>
      <c r="AM141" s="75">
        <f>SUM(AI141:AL141)</f>
        <v>4100350</v>
      </c>
      <c r="AN141" s="103">
        <f t="shared" si="128"/>
        <v>1</v>
      </c>
      <c r="AO141" s="331"/>
      <c r="AP141" s="30">
        <f>AP142</f>
        <v>0</v>
      </c>
      <c r="AT141" s="71">
        <f t="shared" si="124"/>
        <v>0</v>
      </c>
    </row>
    <row r="142" spans="2:46" s="104" customFormat="1" ht="25.5" hidden="1" x14ac:dyDescent="0.2">
      <c r="B142" s="28" t="s">
        <v>1480</v>
      </c>
      <c r="C142" s="29" t="s">
        <v>12</v>
      </c>
      <c r="D142" s="29" t="s">
        <v>852</v>
      </c>
      <c r="E142" s="29" t="s">
        <v>1500</v>
      </c>
      <c r="F142" s="29"/>
      <c r="G142" s="30">
        <f t="shared" ref="G142:V143" si="133">G143</f>
        <v>0</v>
      </c>
      <c r="H142" s="30">
        <f t="shared" si="133"/>
        <v>0</v>
      </c>
      <c r="I142" s="30">
        <f t="shared" si="133"/>
        <v>0</v>
      </c>
      <c r="J142" s="30">
        <f t="shared" si="133"/>
        <v>0</v>
      </c>
      <c r="K142" s="30">
        <f t="shared" si="133"/>
        <v>0</v>
      </c>
      <c r="L142" s="30">
        <f t="shared" si="133"/>
        <v>0</v>
      </c>
      <c r="M142" s="30">
        <f t="shared" si="133"/>
        <v>0</v>
      </c>
      <c r="N142" s="30">
        <f t="shared" si="133"/>
        <v>0</v>
      </c>
      <c r="O142" s="30">
        <f t="shared" si="133"/>
        <v>0</v>
      </c>
      <c r="P142" s="30">
        <f t="shared" si="133"/>
        <v>0</v>
      </c>
      <c r="Q142" s="30">
        <f t="shared" si="133"/>
        <v>0</v>
      </c>
      <c r="R142" s="30">
        <f t="shared" si="133"/>
        <v>0</v>
      </c>
      <c r="S142" s="30">
        <f t="shared" si="133"/>
        <v>0</v>
      </c>
      <c r="T142" s="30">
        <f t="shared" si="133"/>
        <v>0</v>
      </c>
      <c r="U142" s="30">
        <f t="shared" si="133"/>
        <v>0</v>
      </c>
      <c r="V142" s="30">
        <f t="shared" si="133"/>
        <v>0</v>
      </c>
      <c r="W142" s="30">
        <f t="shared" ref="W142:AL143" si="134">W143</f>
        <v>0</v>
      </c>
      <c r="X142" s="30">
        <f t="shared" si="134"/>
        <v>0</v>
      </c>
      <c r="Y142" s="30">
        <f t="shared" si="134"/>
        <v>0</v>
      </c>
      <c r="Z142" s="30">
        <f t="shared" si="134"/>
        <v>0</v>
      </c>
      <c r="AA142" s="30">
        <f t="shared" si="134"/>
        <v>0</v>
      </c>
      <c r="AB142" s="30">
        <f t="shared" si="134"/>
        <v>0</v>
      </c>
      <c r="AC142" s="30">
        <f t="shared" si="134"/>
        <v>0</v>
      </c>
      <c r="AD142" s="30">
        <f t="shared" si="134"/>
        <v>0</v>
      </c>
      <c r="AE142" s="30">
        <f t="shared" si="134"/>
        <v>0</v>
      </c>
      <c r="AF142" s="30">
        <f t="shared" si="134"/>
        <v>0</v>
      </c>
      <c r="AG142" s="30">
        <f t="shared" si="134"/>
        <v>0</v>
      </c>
      <c r="AH142" s="30">
        <f t="shared" si="134"/>
        <v>0</v>
      </c>
      <c r="AI142" s="30">
        <f t="shared" si="134"/>
        <v>0</v>
      </c>
      <c r="AJ142" s="30">
        <f t="shared" si="134"/>
        <v>0</v>
      </c>
      <c r="AK142" s="30">
        <f t="shared" si="134"/>
        <v>0</v>
      </c>
      <c r="AL142" s="30">
        <f t="shared" si="134"/>
        <v>0</v>
      </c>
      <c r="AM142" s="30">
        <f>AM143</f>
        <v>0</v>
      </c>
      <c r="AN142" s="103" t="str">
        <f t="shared" si="128"/>
        <v xml:space="preserve"> </v>
      </c>
      <c r="AO142" s="225"/>
      <c r="AP142" s="30">
        <f>AP143</f>
        <v>0</v>
      </c>
    </row>
    <row r="143" spans="2:46" s="104" customFormat="1" ht="25.5" hidden="1" x14ac:dyDescent="0.2">
      <c r="B143" s="28" t="s">
        <v>1483</v>
      </c>
      <c r="C143" s="29" t="s">
        <v>12</v>
      </c>
      <c r="D143" s="29" t="s">
        <v>852</v>
      </c>
      <c r="E143" s="29" t="s">
        <v>1501</v>
      </c>
      <c r="F143" s="29"/>
      <c r="G143" s="30">
        <f>G144</f>
        <v>0</v>
      </c>
      <c r="H143" s="30">
        <f t="shared" si="133"/>
        <v>0</v>
      </c>
      <c r="I143" s="30">
        <f t="shared" si="133"/>
        <v>0</v>
      </c>
      <c r="J143" s="30">
        <f t="shared" si="133"/>
        <v>0</v>
      </c>
      <c r="K143" s="30">
        <f t="shared" si="133"/>
        <v>0</v>
      </c>
      <c r="L143" s="30">
        <f t="shared" si="133"/>
        <v>0</v>
      </c>
      <c r="M143" s="30">
        <f t="shared" si="133"/>
        <v>0</v>
      </c>
      <c r="N143" s="30">
        <f t="shared" si="133"/>
        <v>0</v>
      </c>
      <c r="O143" s="30">
        <f t="shared" si="133"/>
        <v>0</v>
      </c>
      <c r="P143" s="30">
        <f t="shared" si="133"/>
        <v>0</v>
      </c>
      <c r="Q143" s="30">
        <f t="shared" si="133"/>
        <v>0</v>
      </c>
      <c r="R143" s="30">
        <f t="shared" si="133"/>
        <v>0</v>
      </c>
      <c r="S143" s="30">
        <f t="shared" si="133"/>
        <v>0</v>
      </c>
      <c r="T143" s="30">
        <f t="shared" si="133"/>
        <v>0</v>
      </c>
      <c r="U143" s="30">
        <f t="shared" si="133"/>
        <v>0</v>
      </c>
      <c r="V143" s="30">
        <f t="shared" si="133"/>
        <v>0</v>
      </c>
      <c r="W143" s="30">
        <f t="shared" si="134"/>
        <v>0</v>
      </c>
      <c r="X143" s="30">
        <f t="shared" si="134"/>
        <v>0</v>
      </c>
      <c r="Y143" s="30">
        <f t="shared" si="134"/>
        <v>0</v>
      </c>
      <c r="Z143" s="30">
        <f t="shared" si="134"/>
        <v>0</v>
      </c>
      <c r="AA143" s="30">
        <f t="shared" si="134"/>
        <v>0</v>
      </c>
      <c r="AB143" s="30">
        <f t="shared" si="134"/>
        <v>0</v>
      </c>
      <c r="AC143" s="30">
        <f t="shared" si="134"/>
        <v>0</v>
      </c>
      <c r="AD143" s="30">
        <f t="shared" si="134"/>
        <v>0</v>
      </c>
      <c r="AE143" s="30">
        <f t="shared" si="134"/>
        <v>0</v>
      </c>
      <c r="AF143" s="30">
        <f t="shared" si="134"/>
        <v>0</v>
      </c>
      <c r="AG143" s="30">
        <f t="shared" si="134"/>
        <v>0</v>
      </c>
      <c r="AH143" s="30">
        <f t="shared" si="134"/>
        <v>0</v>
      </c>
      <c r="AI143" s="30">
        <f t="shared" si="134"/>
        <v>0</v>
      </c>
      <c r="AJ143" s="30">
        <f t="shared" si="134"/>
        <v>0</v>
      </c>
      <c r="AK143" s="30">
        <f t="shared" si="134"/>
        <v>0</v>
      </c>
      <c r="AL143" s="30">
        <f t="shared" si="134"/>
        <v>0</v>
      </c>
      <c r="AM143" s="30">
        <f>AM144</f>
        <v>0</v>
      </c>
      <c r="AN143" s="103" t="str">
        <f t="shared" si="128"/>
        <v xml:space="preserve"> </v>
      </c>
      <c r="AO143" s="225"/>
      <c r="AP143" s="30">
        <f>AP144</f>
        <v>0</v>
      </c>
    </row>
    <row r="144" spans="2:46" s="32" customFormat="1" hidden="1" x14ac:dyDescent="0.2">
      <c r="B144" s="39" t="s">
        <v>1353</v>
      </c>
      <c r="C144" s="29" t="s">
        <v>12</v>
      </c>
      <c r="D144" s="29" t="s">
        <v>852</v>
      </c>
      <c r="E144" s="29" t="s">
        <v>1501</v>
      </c>
      <c r="F144" s="29" t="s">
        <v>979</v>
      </c>
      <c r="G144" s="30">
        <f t="shared" ref="G144:AM144" si="135">G145</f>
        <v>0</v>
      </c>
      <c r="H144" s="30">
        <f t="shared" si="135"/>
        <v>0</v>
      </c>
      <c r="I144" s="30">
        <f t="shared" si="135"/>
        <v>0</v>
      </c>
      <c r="J144" s="30">
        <f t="shared" si="135"/>
        <v>0</v>
      </c>
      <c r="K144" s="30">
        <f t="shared" si="135"/>
        <v>0</v>
      </c>
      <c r="L144" s="30">
        <f t="shared" si="135"/>
        <v>0</v>
      </c>
      <c r="M144" s="30">
        <f t="shared" si="135"/>
        <v>0</v>
      </c>
      <c r="N144" s="30">
        <f t="shared" si="135"/>
        <v>0</v>
      </c>
      <c r="O144" s="30">
        <f t="shared" si="135"/>
        <v>0</v>
      </c>
      <c r="P144" s="30">
        <f t="shared" si="135"/>
        <v>0</v>
      </c>
      <c r="Q144" s="30">
        <f t="shared" si="135"/>
        <v>0</v>
      </c>
      <c r="R144" s="30">
        <f t="shared" si="135"/>
        <v>0</v>
      </c>
      <c r="S144" s="30">
        <f t="shared" si="135"/>
        <v>0</v>
      </c>
      <c r="T144" s="30">
        <f t="shared" si="135"/>
        <v>0</v>
      </c>
      <c r="U144" s="30">
        <f t="shared" si="135"/>
        <v>0</v>
      </c>
      <c r="V144" s="30">
        <f t="shared" si="135"/>
        <v>0</v>
      </c>
      <c r="W144" s="30">
        <f t="shared" si="135"/>
        <v>0</v>
      </c>
      <c r="X144" s="30">
        <f t="shared" si="135"/>
        <v>0</v>
      </c>
      <c r="Y144" s="30">
        <f t="shared" si="135"/>
        <v>0</v>
      </c>
      <c r="Z144" s="30">
        <f t="shared" si="135"/>
        <v>0</v>
      </c>
      <c r="AA144" s="30">
        <f t="shared" si="135"/>
        <v>0</v>
      </c>
      <c r="AB144" s="30">
        <f t="shared" si="135"/>
        <v>0</v>
      </c>
      <c r="AC144" s="30">
        <f t="shared" si="135"/>
        <v>0</v>
      </c>
      <c r="AD144" s="30">
        <f t="shared" si="135"/>
        <v>0</v>
      </c>
      <c r="AE144" s="30">
        <f t="shared" si="135"/>
        <v>0</v>
      </c>
      <c r="AF144" s="30">
        <f t="shared" si="135"/>
        <v>0</v>
      </c>
      <c r="AG144" s="30">
        <f t="shared" si="135"/>
        <v>0</v>
      </c>
      <c r="AH144" s="30">
        <f t="shared" si="135"/>
        <v>0</v>
      </c>
      <c r="AI144" s="30">
        <f t="shared" si="135"/>
        <v>0</v>
      </c>
      <c r="AJ144" s="30">
        <f t="shared" si="135"/>
        <v>0</v>
      </c>
      <c r="AK144" s="30">
        <f t="shared" si="135"/>
        <v>0</v>
      </c>
      <c r="AL144" s="30">
        <f t="shared" si="135"/>
        <v>0</v>
      </c>
      <c r="AM144" s="30">
        <f t="shared" si="135"/>
        <v>0</v>
      </c>
      <c r="AN144" s="103" t="str">
        <f t="shared" si="128"/>
        <v xml:space="preserve"> </v>
      </c>
      <c r="AO144" s="225"/>
      <c r="AP144" s="75"/>
    </row>
    <row r="145" spans="2:46" s="115" customFormat="1" ht="15" hidden="1" customHeight="1" x14ac:dyDescent="0.2">
      <c r="B145" s="117" t="s">
        <v>1374</v>
      </c>
      <c r="C145" s="95" t="s">
        <v>12</v>
      </c>
      <c r="D145" s="95" t="s">
        <v>852</v>
      </c>
      <c r="E145" s="95" t="s">
        <v>1501</v>
      </c>
      <c r="F145" s="95" t="s">
        <v>982</v>
      </c>
      <c r="G145" s="75"/>
      <c r="H145" s="75"/>
      <c r="I145" s="75"/>
      <c r="J145" s="311"/>
      <c r="K145" s="75">
        <f>SUM(G145:J145)</f>
        <v>0</v>
      </c>
      <c r="L145" s="75"/>
      <c r="M145" s="75"/>
      <c r="N145" s="75"/>
      <c r="O145" s="75">
        <f>SUM(K145:N145)</f>
        <v>0</v>
      </c>
      <c r="P145" s="75"/>
      <c r="Q145" s="75"/>
      <c r="R145" s="75"/>
      <c r="S145" s="278">
        <f>SUM(O145:R145)</f>
        <v>0</v>
      </c>
      <c r="T145" s="75"/>
      <c r="U145" s="75"/>
      <c r="V145" s="75"/>
      <c r="W145" s="75">
        <f>SUM(S145:V145)</f>
        <v>0</v>
      </c>
      <c r="X145" s="75"/>
      <c r="Y145" s="75"/>
      <c r="Z145" s="75"/>
      <c r="AA145" s="75">
        <f>SUM(W145:Z145)</f>
        <v>0</v>
      </c>
      <c r="AB145" s="75"/>
      <c r="AC145" s="75"/>
      <c r="AD145" s="75"/>
      <c r="AE145" s="75">
        <f>SUM(AA145:AD145)</f>
        <v>0</v>
      </c>
      <c r="AF145" s="75"/>
      <c r="AG145" s="75"/>
      <c r="AH145" s="75"/>
      <c r="AI145" s="75">
        <f>SUM(AE145:AH145)</f>
        <v>0</v>
      </c>
      <c r="AJ145" s="75"/>
      <c r="AK145" s="75"/>
      <c r="AL145" s="75"/>
      <c r="AM145" s="75">
        <f>SUM(AI145:AL145)</f>
        <v>0</v>
      </c>
      <c r="AN145" s="103" t="str">
        <f t="shared" si="128"/>
        <v xml:space="preserve"> </v>
      </c>
      <c r="AO145" s="331"/>
      <c r="AP145" s="47">
        <f>AP161</f>
        <v>0</v>
      </c>
    </row>
    <row r="146" spans="2:46" s="104" customFormat="1" ht="15" x14ac:dyDescent="0.25">
      <c r="B146" s="382" t="s">
        <v>1523</v>
      </c>
      <c r="C146" s="29" t="s">
        <v>12</v>
      </c>
      <c r="D146" s="29" t="s">
        <v>852</v>
      </c>
      <c r="E146" s="29" t="s">
        <v>1518</v>
      </c>
      <c r="F146" s="29"/>
      <c r="G146" s="30">
        <f t="shared" ref="G146:V147" si="136">G147</f>
        <v>1700000</v>
      </c>
      <c r="H146" s="373">
        <f t="shared" si="136"/>
        <v>0</v>
      </c>
      <c r="I146" s="373">
        <f t="shared" si="136"/>
        <v>0</v>
      </c>
      <c r="J146" s="373">
        <f t="shared" si="136"/>
        <v>0</v>
      </c>
      <c r="K146" s="30">
        <f t="shared" si="136"/>
        <v>1700000</v>
      </c>
      <c r="L146" s="373">
        <f t="shared" si="136"/>
        <v>0</v>
      </c>
      <c r="M146" s="373">
        <f t="shared" si="136"/>
        <v>0</v>
      </c>
      <c r="N146" s="373">
        <f t="shared" si="136"/>
        <v>0</v>
      </c>
      <c r="O146" s="30">
        <f t="shared" si="136"/>
        <v>1700000</v>
      </c>
      <c r="P146" s="373">
        <f t="shared" si="136"/>
        <v>0</v>
      </c>
      <c r="Q146" s="373">
        <f t="shared" si="136"/>
        <v>0</v>
      </c>
      <c r="R146" s="373">
        <f t="shared" si="136"/>
        <v>-1600000</v>
      </c>
      <c r="S146" s="30">
        <f t="shared" si="136"/>
        <v>100000</v>
      </c>
      <c r="T146" s="373">
        <f t="shared" si="136"/>
        <v>0</v>
      </c>
      <c r="U146" s="373">
        <f t="shared" si="136"/>
        <v>0</v>
      </c>
      <c r="V146" s="373">
        <f t="shared" si="136"/>
        <v>0</v>
      </c>
      <c r="W146" s="373">
        <f t="shared" ref="W146:AL147" si="137">W147</f>
        <v>100000</v>
      </c>
      <c r="X146" s="373">
        <f t="shared" si="137"/>
        <v>0</v>
      </c>
      <c r="Y146" s="373">
        <f t="shared" si="137"/>
        <v>0</v>
      </c>
      <c r="Z146" s="373">
        <f t="shared" si="137"/>
        <v>0</v>
      </c>
      <c r="AA146" s="373">
        <f t="shared" si="137"/>
        <v>100000</v>
      </c>
      <c r="AB146" s="373">
        <f t="shared" si="137"/>
        <v>0</v>
      </c>
      <c r="AC146" s="373">
        <f t="shared" si="137"/>
        <v>0</v>
      </c>
      <c r="AD146" s="373">
        <f t="shared" si="137"/>
        <v>0</v>
      </c>
      <c r="AE146" s="373">
        <f t="shared" si="137"/>
        <v>100000</v>
      </c>
      <c r="AF146" s="373">
        <f t="shared" si="137"/>
        <v>0</v>
      </c>
      <c r="AG146" s="373">
        <f t="shared" si="137"/>
        <v>0</v>
      </c>
      <c r="AH146" s="373">
        <f t="shared" si="137"/>
        <v>0</v>
      </c>
      <c r="AI146" s="373">
        <f t="shared" si="137"/>
        <v>100000</v>
      </c>
      <c r="AJ146" s="373">
        <f t="shared" si="137"/>
        <v>0</v>
      </c>
      <c r="AK146" s="373">
        <f t="shared" si="137"/>
        <v>0</v>
      </c>
      <c r="AL146" s="373">
        <f t="shared" si="137"/>
        <v>0</v>
      </c>
      <c r="AM146" s="373">
        <f>AM147</f>
        <v>100000</v>
      </c>
      <c r="AN146" s="103">
        <f t="shared" si="128"/>
        <v>1</v>
      </c>
      <c r="AO146" s="225"/>
      <c r="AP146" s="373">
        <f>AP147</f>
        <v>0</v>
      </c>
      <c r="AQ146" s="197"/>
      <c r="AT146" s="71">
        <f t="shared" ref="AT146:AT153" si="138">K146-AM146</f>
        <v>1600000</v>
      </c>
    </row>
    <row r="147" spans="2:46" s="104" customFormat="1" ht="15" x14ac:dyDescent="0.25">
      <c r="B147" s="382" t="s">
        <v>1524</v>
      </c>
      <c r="C147" s="29" t="s">
        <v>12</v>
      </c>
      <c r="D147" s="29" t="s">
        <v>852</v>
      </c>
      <c r="E147" s="29" t="s">
        <v>1519</v>
      </c>
      <c r="F147" s="29"/>
      <c r="G147" s="30">
        <f>G148</f>
        <v>1700000</v>
      </c>
      <c r="H147" s="373">
        <f t="shared" si="136"/>
        <v>0</v>
      </c>
      <c r="I147" s="373">
        <f t="shared" si="136"/>
        <v>0</v>
      </c>
      <c r="J147" s="373">
        <f t="shared" si="136"/>
        <v>0</v>
      </c>
      <c r="K147" s="30">
        <f t="shared" si="136"/>
        <v>1700000</v>
      </c>
      <c r="L147" s="373">
        <f t="shared" si="136"/>
        <v>0</v>
      </c>
      <c r="M147" s="373">
        <f t="shared" si="136"/>
        <v>0</v>
      </c>
      <c r="N147" s="373">
        <f t="shared" si="136"/>
        <v>0</v>
      </c>
      <c r="O147" s="30">
        <f t="shared" si="136"/>
        <v>1700000</v>
      </c>
      <c r="P147" s="373">
        <f t="shared" si="136"/>
        <v>0</v>
      </c>
      <c r="Q147" s="373">
        <f t="shared" si="136"/>
        <v>0</v>
      </c>
      <c r="R147" s="373">
        <f t="shared" si="136"/>
        <v>-1600000</v>
      </c>
      <c r="S147" s="30">
        <f t="shared" si="136"/>
        <v>100000</v>
      </c>
      <c r="T147" s="373">
        <f t="shared" si="136"/>
        <v>0</v>
      </c>
      <c r="U147" s="373">
        <f t="shared" si="136"/>
        <v>0</v>
      </c>
      <c r="V147" s="373">
        <f t="shared" si="136"/>
        <v>0</v>
      </c>
      <c r="W147" s="373">
        <f t="shared" si="137"/>
        <v>100000</v>
      </c>
      <c r="X147" s="373">
        <f t="shared" si="137"/>
        <v>0</v>
      </c>
      <c r="Y147" s="373">
        <f t="shared" si="137"/>
        <v>0</v>
      </c>
      <c r="Z147" s="373">
        <f t="shared" si="137"/>
        <v>0</v>
      </c>
      <c r="AA147" s="373">
        <f t="shared" si="137"/>
        <v>100000</v>
      </c>
      <c r="AB147" s="373">
        <f t="shared" si="137"/>
        <v>0</v>
      </c>
      <c r="AC147" s="373">
        <f t="shared" si="137"/>
        <v>0</v>
      </c>
      <c r="AD147" s="373">
        <f t="shared" si="137"/>
        <v>0</v>
      </c>
      <c r="AE147" s="373">
        <f t="shared" si="137"/>
        <v>100000</v>
      </c>
      <c r="AF147" s="373">
        <f t="shared" si="137"/>
        <v>0</v>
      </c>
      <c r="AG147" s="373">
        <f t="shared" si="137"/>
        <v>0</v>
      </c>
      <c r="AH147" s="373">
        <f t="shared" si="137"/>
        <v>0</v>
      </c>
      <c r="AI147" s="373">
        <f t="shared" si="137"/>
        <v>100000</v>
      </c>
      <c r="AJ147" s="373">
        <f t="shared" si="137"/>
        <v>0</v>
      </c>
      <c r="AK147" s="373">
        <f t="shared" si="137"/>
        <v>0</v>
      </c>
      <c r="AL147" s="373">
        <f t="shared" si="137"/>
        <v>0</v>
      </c>
      <c r="AM147" s="373">
        <f>AM148</f>
        <v>100000</v>
      </c>
      <c r="AN147" s="103">
        <f t="shared" si="128"/>
        <v>1</v>
      </c>
      <c r="AO147" s="225"/>
      <c r="AP147" s="373">
        <f>AP148</f>
        <v>0</v>
      </c>
      <c r="AQ147" s="197"/>
      <c r="AT147" s="71">
        <f t="shared" si="138"/>
        <v>1600000</v>
      </c>
    </row>
    <row r="148" spans="2:46" s="32" customFormat="1" ht="15" x14ac:dyDescent="0.25">
      <c r="B148" s="389" t="s">
        <v>1351</v>
      </c>
      <c r="C148" s="29" t="s">
        <v>12</v>
      </c>
      <c r="D148" s="29" t="s">
        <v>852</v>
      </c>
      <c r="E148" s="29" t="s">
        <v>1519</v>
      </c>
      <c r="F148" s="29" t="s">
        <v>1196</v>
      </c>
      <c r="G148" s="30">
        <f t="shared" ref="G148:AM148" si="139">G149</f>
        <v>1700000</v>
      </c>
      <c r="H148" s="373">
        <f t="shared" si="139"/>
        <v>0</v>
      </c>
      <c r="I148" s="373">
        <f t="shared" si="139"/>
        <v>0</v>
      </c>
      <c r="J148" s="373">
        <f t="shared" si="139"/>
        <v>0</v>
      </c>
      <c r="K148" s="30">
        <f t="shared" si="139"/>
        <v>1700000</v>
      </c>
      <c r="L148" s="373">
        <f t="shared" si="139"/>
        <v>0</v>
      </c>
      <c r="M148" s="373">
        <f t="shared" si="139"/>
        <v>0</v>
      </c>
      <c r="N148" s="373">
        <f t="shared" si="139"/>
        <v>0</v>
      </c>
      <c r="O148" s="30">
        <f t="shared" si="139"/>
        <v>1700000</v>
      </c>
      <c r="P148" s="373">
        <f t="shared" si="139"/>
        <v>0</v>
      </c>
      <c r="Q148" s="373">
        <f t="shared" si="139"/>
        <v>0</v>
      </c>
      <c r="R148" s="373">
        <f t="shared" si="139"/>
        <v>-1600000</v>
      </c>
      <c r="S148" s="30">
        <f t="shared" si="139"/>
        <v>100000</v>
      </c>
      <c r="T148" s="373">
        <f t="shared" si="139"/>
        <v>0</v>
      </c>
      <c r="U148" s="373">
        <f t="shared" si="139"/>
        <v>0</v>
      </c>
      <c r="V148" s="373">
        <f t="shared" si="139"/>
        <v>0</v>
      </c>
      <c r="W148" s="373">
        <f t="shared" si="139"/>
        <v>100000</v>
      </c>
      <c r="X148" s="373">
        <f t="shared" si="139"/>
        <v>0</v>
      </c>
      <c r="Y148" s="373">
        <f t="shared" si="139"/>
        <v>0</v>
      </c>
      <c r="Z148" s="373">
        <f t="shared" si="139"/>
        <v>0</v>
      </c>
      <c r="AA148" s="373">
        <f t="shared" si="139"/>
        <v>100000</v>
      </c>
      <c r="AB148" s="373">
        <f t="shared" si="139"/>
        <v>0</v>
      </c>
      <c r="AC148" s="373">
        <f t="shared" si="139"/>
        <v>0</v>
      </c>
      <c r="AD148" s="373">
        <f t="shared" si="139"/>
        <v>0</v>
      </c>
      <c r="AE148" s="373">
        <f t="shared" si="139"/>
        <v>100000</v>
      </c>
      <c r="AF148" s="373">
        <f t="shared" si="139"/>
        <v>0</v>
      </c>
      <c r="AG148" s="373">
        <f t="shared" si="139"/>
        <v>0</v>
      </c>
      <c r="AH148" s="373">
        <f t="shared" si="139"/>
        <v>0</v>
      </c>
      <c r="AI148" s="373">
        <f t="shared" si="139"/>
        <v>100000</v>
      </c>
      <c r="AJ148" s="373">
        <f t="shared" si="139"/>
        <v>0</v>
      </c>
      <c r="AK148" s="373">
        <f t="shared" si="139"/>
        <v>0</v>
      </c>
      <c r="AL148" s="373">
        <f t="shared" si="139"/>
        <v>0</v>
      </c>
      <c r="AM148" s="373">
        <f t="shared" si="139"/>
        <v>100000</v>
      </c>
      <c r="AN148" s="103">
        <f t="shared" si="128"/>
        <v>1</v>
      </c>
      <c r="AO148" s="225"/>
      <c r="AP148" s="191"/>
      <c r="AQ148" s="198"/>
      <c r="AT148" s="71">
        <f t="shared" si="138"/>
        <v>1600000</v>
      </c>
    </row>
    <row r="149" spans="2:46" s="115" customFormat="1" ht="15" customHeight="1" x14ac:dyDescent="0.25">
      <c r="B149" s="390" t="s">
        <v>1352</v>
      </c>
      <c r="C149" s="95" t="s">
        <v>12</v>
      </c>
      <c r="D149" s="95" t="s">
        <v>852</v>
      </c>
      <c r="E149" s="95" t="s">
        <v>1519</v>
      </c>
      <c r="F149" s="95" t="s">
        <v>1236</v>
      </c>
      <c r="G149" s="75">
        <v>1700000</v>
      </c>
      <c r="H149" s="191"/>
      <c r="I149" s="191"/>
      <c r="J149" s="191"/>
      <c r="K149" s="75">
        <f>SUM(G149:J149)</f>
        <v>1700000</v>
      </c>
      <c r="L149" s="191"/>
      <c r="M149" s="191"/>
      <c r="N149" s="191"/>
      <c r="O149" s="75">
        <f>SUM(K149:N149)</f>
        <v>1700000</v>
      </c>
      <c r="P149" s="191"/>
      <c r="Q149" s="191"/>
      <c r="R149" s="191">
        <v>-1600000</v>
      </c>
      <c r="S149" s="278">
        <f>SUM(O149:R149)</f>
        <v>100000</v>
      </c>
      <c r="T149" s="191"/>
      <c r="U149" s="191"/>
      <c r="V149" s="191"/>
      <c r="W149" s="191">
        <f>SUM(S149:V149)</f>
        <v>100000</v>
      </c>
      <c r="X149" s="191"/>
      <c r="Y149" s="191"/>
      <c r="Z149" s="191"/>
      <c r="AA149" s="191">
        <f>SUM(W149:Z149)</f>
        <v>100000</v>
      </c>
      <c r="AB149" s="191"/>
      <c r="AC149" s="191"/>
      <c r="AD149" s="191"/>
      <c r="AE149" s="191">
        <f>SUM(AA149:AD149)</f>
        <v>100000</v>
      </c>
      <c r="AF149" s="191"/>
      <c r="AG149" s="191"/>
      <c r="AH149" s="191"/>
      <c r="AI149" s="191">
        <f>SUM(AE149:AH149)</f>
        <v>100000</v>
      </c>
      <c r="AJ149" s="191"/>
      <c r="AK149" s="191"/>
      <c r="AL149" s="191"/>
      <c r="AM149" s="191">
        <f>SUM(AI149:AL149)</f>
        <v>100000</v>
      </c>
      <c r="AN149" s="103">
        <f t="shared" si="128"/>
        <v>1</v>
      </c>
      <c r="AO149" s="331"/>
      <c r="AP149" s="375">
        <f>AP177</f>
        <v>12287800</v>
      </c>
      <c r="AQ149" s="374"/>
      <c r="AT149" s="71">
        <f t="shared" si="138"/>
        <v>1600000</v>
      </c>
    </row>
    <row r="150" spans="2:46" s="104" customFormat="1" ht="25.5" x14ac:dyDescent="0.25">
      <c r="B150" s="382" t="s">
        <v>1547</v>
      </c>
      <c r="C150" s="29" t="s">
        <v>12</v>
      </c>
      <c r="D150" s="29" t="s">
        <v>852</v>
      </c>
      <c r="E150" s="29" t="s">
        <v>1520</v>
      </c>
      <c r="F150" s="29"/>
      <c r="G150" s="30">
        <f t="shared" ref="G150:V151" si="140">G151</f>
        <v>6813930</v>
      </c>
      <c r="H150" s="373">
        <f t="shared" si="140"/>
        <v>0</v>
      </c>
      <c r="I150" s="373">
        <f t="shared" si="140"/>
        <v>0</v>
      </c>
      <c r="J150" s="373">
        <f t="shared" si="140"/>
        <v>0</v>
      </c>
      <c r="K150" s="30">
        <f t="shared" si="140"/>
        <v>6813930</v>
      </c>
      <c r="L150" s="373">
        <f t="shared" si="140"/>
        <v>0</v>
      </c>
      <c r="M150" s="373">
        <f t="shared" si="140"/>
        <v>0</v>
      </c>
      <c r="N150" s="373">
        <f t="shared" si="140"/>
        <v>0</v>
      </c>
      <c r="O150" s="30">
        <f t="shared" si="140"/>
        <v>6813930</v>
      </c>
      <c r="P150" s="373">
        <f t="shared" si="140"/>
        <v>0</v>
      </c>
      <c r="Q150" s="373">
        <f t="shared" si="140"/>
        <v>0</v>
      </c>
      <c r="R150" s="373">
        <f t="shared" si="140"/>
        <v>-6800000</v>
      </c>
      <c r="S150" s="30">
        <f t="shared" si="140"/>
        <v>13930</v>
      </c>
      <c r="T150" s="373">
        <f t="shared" si="140"/>
        <v>0</v>
      </c>
      <c r="U150" s="373">
        <f t="shared" si="140"/>
        <v>0</v>
      </c>
      <c r="V150" s="373">
        <f t="shared" si="140"/>
        <v>0</v>
      </c>
      <c r="W150" s="373">
        <f t="shared" ref="W150:AL151" si="141">W151</f>
        <v>13930</v>
      </c>
      <c r="X150" s="373">
        <f t="shared" si="141"/>
        <v>0</v>
      </c>
      <c r="Y150" s="373">
        <f t="shared" si="141"/>
        <v>0</v>
      </c>
      <c r="Z150" s="373">
        <f t="shared" si="141"/>
        <v>0</v>
      </c>
      <c r="AA150" s="373">
        <f t="shared" si="141"/>
        <v>13930</v>
      </c>
      <c r="AB150" s="373">
        <f t="shared" si="141"/>
        <v>0</v>
      </c>
      <c r="AC150" s="373">
        <f t="shared" si="141"/>
        <v>0</v>
      </c>
      <c r="AD150" s="373">
        <f t="shared" si="141"/>
        <v>0</v>
      </c>
      <c r="AE150" s="373">
        <f t="shared" si="141"/>
        <v>13930</v>
      </c>
      <c r="AF150" s="373">
        <f t="shared" si="141"/>
        <v>0</v>
      </c>
      <c r="AG150" s="373">
        <f t="shared" si="141"/>
        <v>0</v>
      </c>
      <c r="AH150" s="373">
        <f t="shared" si="141"/>
        <v>0</v>
      </c>
      <c r="AI150" s="373">
        <f t="shared" si="141"/>
        <v>13930</v>
      </c>
      <c r="AJ150" s="373">
        <f t="shared" si="141"/>
        <v>0</v>
      </c>
      <c r="AK150" s="373">
        <f t="shared" si="141"/>
        <v>0</v>
      </c>
      <c r="AL150" s="373">
        <f t="shared" si="141"/>
        <v>0</v>
      </c>
      <c r="AM150" s="373">
        <f>AM151</f>
        <v>13930</v>
      </c>
      <c r="AN150" s="103">
        <f t="shared" si="128"/>
        <v>1</v>
      </c>
      <c r="AO150" s="225"/>
      <c r="AP150" s="373">
        <f>AP151</f>
        <v>0</v>
      </c>
      <c r="AQ150" s="197"/>
      <c r="AT150" s="71">
        <f t="shared" si="138"/>
        <v>6800000</v>
      </c>
    </row>
    <row r="151" spans="2:46" s="104" customFormat="1" ht="15.75" customHeight="1" x14ac:dyDescent="0.25">
      <c r="B151" s="382" t="s">
        <v>1522</v>
      </c>
      <c r="C151" s="29" t="s">
        <v>12</v>
      </c>
      <c r="D151" s="29" t="s">
        <v>852</v>
      </c>
      <c r="E151" s="29" t="s">
        <v>1521</v>
      </c>
      <c r="F151" s="29"/>
      <c r="G151" s="30">
        <f>G152</f>
        <v>6813930</v>
      </c>
      <c r="H151" s="373">
        <f t="shared" si="140"/>
        <v>0</v>
      </c>
      <c r="I151" s="373">
        <f t="shared" si="140"/>
        <v>0</v>
      </c>
      <c r="J151" s="373">
        <f t="shared" si="140"/>
        <v>0</v>
      </c>
      <c r="K151" s="30">
        <f t="shared" si="140"/>
        <v>6813930</v>
      </c>
      <c r="L151" s="373">
        <f t="shared" si="140"/>
        <v>0</v>
      </c>
      <c r="M151" s="373">
        <f t="shared" si="140"/>
        <v>0</v>
      </c>
      <c r="N151" s="373">
        <f t="shared" si="140"/>
        <v>0</v>
      </c>
      <c r="O151" s="30">
        <f t="shared" si="140"/>
        <v>6813930</v>
      </c>
      <c r="P151" s="373">
        <f t="shared" si="140"/>
        <v>0</v>
      </c>
      <c r="Q151" s="373">
        <f t="shared" si="140"/>
        <v>0</v>
      </c>
      <c r="R151" s="373">
        <f t="shared" si="140"/>
        <v>-6800000</v>
      </c>
      <c r="S151" s="30">
        <f t="shared" si="140"/>
        <v>13930</v>
      </c>
      <c r="T151" s="373">
        <f t="shared" si="140"/>
        <v>0</v>
      </c>
      <c r="U151" s="373">
        <f t="shared" si="140"/>
        <v>0</v>
      </c>
      <c r="V151" s="373">
        <f t="shared" si="140"/>
        <v>0</v>
      </c>
      <c r="W151" s="373">
        <f t="shared" si="141"/>
        <v>13930</v>
      </c>
      <c r="X151" s="373">
        <f t="shared" si="141"/>
        <v>0</v>
      </c>
      <c r="Y151" s="373">
        <f t="shared" si="141"/>
        <v>0</v>
      </c>
      <c r="Z151" s="373">
        <f t="shared" si="141"/>
        <v>0</v>
      </c>
      <c r="AA151" s="373">
        <f t="shared" si="141"/>
        <v>13930</v>
      </c>
      <c r="AB151" s="373">
        <f t="shared" si="141"/>
        <v>0</v>
      </c>
      <c r="AC151" s="373">
        <f t="shared" si="141"/>
        <v>0</v>
      </c>
      <c r="AD151" s="373">
        <f t="shared" si="141"/>
        <v>0</v>
      </c>
      <c r="AE151" s="373">
        <f t="shared" si="141"/>
        <v>13930</v>
      </c>
      <c r="AF151" s="373">
        <f t="shared" si="141"/>
        <v>0</v>
      </c>
      <c r="AG151" s="373">
        <f t="shared" si="141"/>
        <v>0</v>
      </c>
      <c r="AH151" s="373">
        <f t="shared" si="141"/>
        <v>0</v>
      </c>
      <c r="AI151" s="373">
        <f t="shared" si="141"/>
        <v>13930</v>
      </c>
      <c r="AJ151" s="373">
        <f t="shared" si="141"/>
        <v>0</v>
      </c>
      <c r="AK151" s="373">
        <f t="shared" si="141"/>
        <v>0</v>
      </c>
      <c r="AL151" s="373">
        <f t="shared" si="141"/>
        <v>0</v>
      </c>
      <c r="AM151" s="373">
        <f>AM152</f>
        <v>13930</v>
      </c>
      <c r="AN151" s="103">
        <f t="shared" si="128"/>
        <v>1</v>
      </c>
      <c r="AO151" s="225"/>
      <c r="AP151" s="373">
        <f>AP152</f>
        <v>0</v>
      </c>
      <c r="AQ151" s="197"/>
      <c r="AT151" s="71">
        <f t="shared" si="138"/>
        <v>6800000</v>
      </c>
    </row>
    <row r="152" spans="2:46" s="32" customFormat="1" ht="15" x14ac:dyDescent="0.25">
      <c r="B152" s="391" t="s">
        <v>1353</v>
      </c>
      <c r="C152" s="29" t="s">
        <v>12</v>
      </c>
      <c r="D152" s="29" t="s">
        <v>852</v>
      </c>
      <c r="E152" s="29" t="s">
        <v>1521</v>
      </c>
      <c r="F152" s="29" t="s">
        <v>979</v>
      </c>
      <c r="G152" s="30">
        <f t="shared" ref="G152:AM152" si="142">G153</f>
        <v>6813930</v>
      </c>
      <c r="H152" s="373">
        <f t="shared" si="142"/>
        <v>0</v>
      </c>
      <c r="I152" s="373">
        <f t="shared" si="142"/>
        <v>0</v>
      </c>
      <c r="J152" s="373">
        <f t="shared" si="142"/>
        <v>0</v>
      </c>
      <c r="K152" s="30">
        <f t="shared" si="142"/>
        <v>6813930</v>
      </c>
      <c r="L152" s="373">
        <f t="shared" si="142"/>
        <v>0</v>
      </c>
      <c r="M152" s="373">
        <f t="shared" si="142"/>
        <v>0</v>
      </c>
      <c r="N152" s="373">
        <f t="shared" si="142"/>
        <v>0</v>
      </c>
      <c r="O152" s="30">
        <f t="shared" si="142"/>
        <v>6813930</v>
      </c>
      <c r="P152" s="373">
        <f t="shared" si="142"/>
        <v>0</v>
      </c>
      <c r="Q152" s="373">
        <f t="shared" si="142"/>
        <v>0</v>
      </c>
      <c r="R152" s="373">
        <f t="shared" si="142"/>
        <v>-6800000</v>
      </c>
      <c r="S152" s="30">
        <f t="shared" si="142"/>
        <v>13930</v>
      </c>
      <c r="T152" s="373">
        <f t="shared" si="142"/>
        <v>0</v>
      </c>
      <c r="U152" s="373">
        <f t="shared" si="142"/>
        <v>0</v>
      </c>
      <c r="V152" s="373">
        <f t="shared" si="142"/>
        <v>0</v>
      </c>
      <c r="W152" s="373">
        <f t="shared" si="142"/>
        <v>13930</v>
      </c>
      <c r="X152" s="373">
        <f t="shared" si="142"/>
        <v>0</v>
      </c>
      <c r="Y152" s="373">
        <f t="shared" si="142"/>
        <v>0</v>
      </c>
      <c r="Z152" s="373">
        <f t="shared" si="142"/>
        <v>0</v>
      </c>
      <c r="AA152" s="373">
        <f t="shared" si="142"/>
        <v>13930</v>
      </c>
      <c r="AB152" s="373">
        <f t="shared" si="142"/>
        <v>0</v>
      </c>
      <c r="AC152" s="373">
        <f t="shared" si="142"/>
        <v>0</v>
      </c>
      <c r="AD152" s="373">
        <f t="shared" si="142"/>
        <v>0</v>
      </c>
      <c r="AE152" s="373">
        <f t="shared" si="142"/>
        <v>13930</v>
      </c>
      <c r="AF152" s="373">
        <f t="shared" si="142"/>
        <v>0</v>
      </c>
      <c r="AG152" s="373">
        <f t="shared" si="142"/>
        <v>0</v>
      </c>
      <c r="AH152" s="373">
        <f t="shared" si="142"/>
        <v>0</v>
      </c>
      <c r="AI152" s="373">
        <f t="shared" si="142"/>
        <v>13930</v>
      </c>
      <c r="AJ152" s="373">
        <f t="shared" si="142"/>
        <v>0</v>
      </c>
      <c r="AK152" s="373">
        <f t="shared" si="142"/>
        <v>0</v>
      </c>
      <c r="AL152" s="373">
        <f t="shared" si="142"/>
        <v>0</v>
      </c>
      <c r="AM152" s="373">
        <f t="shared" si="142"/>
        <v>13930</v>
      </c>
      <c r="AN152" s="103">
        <f t="shared" si="128"/>
        <v>1</v>
      </c>
      <c r="AO152" s="225"/>
      <c r="AP152" s="191"/>
      <c r="AQ152" s="198"/>
      <c r="AT152" s="71">
        <f t="shared" si="138"/>
        <v>6800000</v>
      </c>
    </row>
    <row r="153" spans="2:46" s="115" customFormat="1" ht="16.5" customHeight="1" x14ac:dyDescent="0.25">
      <c r="B153" s="392" t="s">
        <v>1374</v>
      </c>
      <c r="C153" s="95" t="s">
        <v>12</v>
      </c>
      <c r="D153" s="95" t="s">
        <v>852</v>
      </c>
      <c r="E153" s="95" t="s">
        <v>1521</v>
      </c>
      <c r="F153" s="95" t="s">
        <v>982</v>
      </c>
      <c r="G153" s="75">
        <v>6813930</v>
      </c>
      <c r="H153" s="191"/>
      <c r="I153" s="191"/>
      <c r="J153" s="191"/>
      <c r="K153" s="75">
        <f>SUM(G153:J153)</f>
        <v>6813930</v>
      </c>
      <c r="L153" s="191"/>
      <c r="M153" s="191"/>
      <c r="N153" s="191"/>
      <c r="O153" s="75">
        <f>SUM(K153:N153)</f>
        <v>6813930</v>
      </c>
      <c r="P153" s="191"/>
      <c r="Q153" s="191"/>
      <c r="R153" s="191">
        <v>-6800000</v>
      </c>
      <c r="S153" s="278">
        <f>SUM(O153:R153)</f>
        <v>13930</v>
      </c>
      <c r="T153" s="191"/>
      <c r="U153" s="191"/>
      <c r="V153" s="191"/>
      <c r="W153" s="191">
        <f>SUM(S153:V153)</f>
        <v>13930</v>
      </c>
      <c r="X153" s="191"/>
      <c r="Y153" s="191"/>
      <c r="Z153" s="191"/>
      <c r="AA153" s="191">
        <f>SUM(W153:Z153)</f>
        <v>13930</v>
      </c>
      <c r="AB153" s="191"/>
      <c r="AC153" s="191"/>
      <c r="AD153" s="191"/>
      <c r="AE153" s="191">
        <f>SUM(AA153:AD153)</f>
        <v>13930</v>
      </c>
      <c r="AF153" s="191"/>
      <c r="AG153" s="191"/>
      <c r="AH153" s="191"/>
      <c r="AI153" s="191">
        <f>SUM(AE153:AH153)</f>
        <v>13930</v>
      </c>
      <c r="AJ153" s="191"/>
      <c r="AK153" s="191"/>
      <c r="AL153" s="191"/>
      <c r="AM153" s="191">
        <f>SUM(AI153:AL153)</f>
        <v>13930</v>
      </c>
      <c r="AN153" s="103">
        <f t="shared" si="128"/>
        <v>1</v>
      </c>
      <c r="AO153" s="331"/>
      <c r="AP153" s="375">
        <f>AP181</f>
        <v>0</v>
      </c>
      <c r="AQ153" s="374"/>
      <c r="AT153" s="71">
        <f t="shared" si="138"/>
        <v>6800000</v>
      </c>
    </row>
    <row r="154" spans="2:46" s="104" customFormat="1" ht="15" x14ac:dyDescent="0.25">
      <c r="B154" s="382" t="s">
        <v>1567</v>
      </c>
      <c r="C154" s="29" t="s">
        <v>12</v>
      </c>
      <c r="D154" s="29" t="s">
        <v>852</v>
      </c>
      <c r="E154" s="29" t="s">
        <v>1570</v>
      </c>
      <c r="F154" s="29"/>
      <c r="G154" s="419">
        <f t="shared" ref="G154:V155" si="143">G155</f>
        <v>0</v>
      </c>
      <c r="H154" s="419">
        <f t="shared" si="143"/>
        <v>0</v>
      </c>
      <c r="I154" s="419">
        <f t="shared" si="143"/>
        <v>0</v>
      </c>
      <c r="J154" s="419">
        <f t="shared" si="143"/>
        <v>0</v>
      </c>
      <c r="K154" s="419">
        <f>K155+K158</f>
        <v>0</v>
      </c>
      <c r="L154" s="419">
        <f t="shared" ref="L154:AM154" si="144">L155+L158</f>
        <v>0</v>
      </c>
      <c r="M154" s="30">
        <f t="shared" si="144"/>
        <v>7050440</v>
      </c>
      <c r="N154" s="30">
        <f t="shared" si="144"/>
        <v>0</v>
      </c>
      <c r="O154" s="30">
        <f t="shared" si="144"/>
        <v>7050440</v>
      </c>
      <c r="P154" s="419">
        <f t="shared" si="144"/>
        <v>0</v>
      </c>
      <c r="Q154" s="419">
        <f t="shared" si="144"/>
        <v>0</v>
      </c>
      <c r="R154" s="419">
        <f t="shared" si="144"/>
        <v>-7040000</v>
      </c>
      <c r="S154" s="30">
        <f t="shared" si="144"/>
        <v>10440</v>
      </c>
      <c r="T154" s="419">
        <f t="shared" si="144"/>
        <v>0</v>
      </c>
      <c r="U154" s="419">
        <f t="shared" si="144"/>
        <v>0</v>
      </c>
      <c r="V154" s="419">
        <f t="shared" si="144"/>
        <v>0</v>
      </c>
      <c r="W154" s="419">
        <f t="shared" si="144"/>
        <v>10440</v>
      </c>
      <c r="X154" s="419">
        <f t="shared" si="144"/>
        <v>0</v>
      </c>
      <c r="Y154" s="419">
        <f t="shared" si="144"/>
        <v>0</v>
      </c>
      <c r="Z154" s="419">
        <f t="shared" si="144"/>
        <v>0</v>
      </c>
      <c r="AA154" s="419">
        <f t="shared" si="144"/>
        <v>10440</v>
      </c>
      <c r="AB154" s="419">
        <f t="shared" si="144"/>
        <v>0</v>
      </c>
      <c r="AC154" s="419">
        <f t="shared" si="144"/>
        <v>0</v>
      </c>
      <c r="AD154" s="419">
        <f t="shared" si="144"/>
        <v>0</v>
      </c>
      <c r="AE154" s="419">
        <f t="shared" si="144"/>
        <v>10440</v>
      </c>
      <c r="AF154" s="419">
        <f t="shared" si="144"/>
        <v>0</v>
      </c>
      <c r="AG154" s="419">
        <f t="shared" si="144"/>
        <v>0</v>
      </c>
      <c r="AH154" s="419">
        <f t="shared" si="144"/>
        <v>0</v>
      </c>
      <c r="AI154" s="419">
        <f t="shared" si="144"/>
        <v>10440</v>
      </c>
      <c r="AJ154" s="419">
        <f t="shared" si="144"/>
        <v>0</v>
      </c>
      <c r="AK154" s="419">
        <f t="shared" si="144"/>
        <v>0</v>
      </c>
      <c r="AL154" s="419">
        <f t="shared" si="144"/>
        <v>0</v>
      </c>
      <c r="AM154" s="419">
        <f t="shared" si="144"/>
        <v>10440</v>
      </c>
      <c r="AN154" s="103">
        <f t="shared" si="128"/>
        <v>1</v>
      </c>
      <c r="AO154" s="225"/>
      <c r="AP154" s="419">
        <f>AP155</f>
        <v>0</v>
      </c>
      <c r="AQ154" s="420"/>
      <c r="AR154" s="420"/>
      <c r="AS154" s="420"/>
      <c r="AT154" s="71">
        <f t="shared" ref="AT154:AT160" si="145">K154-AM154</f>
        <v>-10440</v>
      </c>
    </row>
    <row r="155" spans="2:46" s="104" customFormat="1" ht="15" x14ac:dyDescent="0.25">
      <c r="B155" s="382" t="s">
        <v>1568</v>
      </c>
      <c r="C155" s="29" t="s">
        <v>12</v>
      </c>
      <c r="D155" s="29" t="s">
        <v>852</v>
      </c>
      <c r="E155" s="29" t="s">
        <v>1571</v>
      </c>
      <c r="F155" s="29"/>
      <c r="G155" s="419">
        <f>G156</f>
        <v>0</v>
      </c>
      <c r="H155" s="419">
        <f t="shared" si="143"/>
        <v>0</v>
      </c>
      <c r="I155" s="419">
        <f t="shared" si="143"/>
        <v>0</v>
      </c>
      <c r="J155" s="419">
        <f t="shared" si="143"/>
        <v>0</v>
      </c>
      <c r="K155" s="419">
        <f t="shared" si="143"/>
        <v>0</v>
      </c>
      <c r="L155" s="419">
        <f t="shared" si="143"/>
        <v>0</v>
      </c>
      <c r="M155" s="30">
        <f t="shared" si="143"/>
        <v>3432560</v>
      </c>
      <c r="N155" s="30">
        <f t="shared" si="143"/>
        <v>0</v>
      </c>
      <c r="O155" s="30">
        <f t="shared" si="143"/>
        <v>3432560</v>
      </c>
      <c r="P155" s="419">
        <f t="shared" si="143"/>
        <v>0</v>
      </c>
      <c r="Q155" s="419">
        <f t="shared" si="143"/>
        <v>0</v>
      </c>
      <c r="R155" s="419">
        <f t="shared" si="143"/>
        <v>-3430000</v>
      </c>
      <c r="S155" s="30">
        <f t="shared" si="143"/>
        <v>2560</v>
      </c>
      <c r="T155" s="419">
        <f t="shared" si="143"/>
        <v>0</v>
      </c>
      <c r="U155" s="419">
        <f t="shared" si="143"/>
        <v>0</v>
      </c>
      <c r="V155" s="419">
        <f t="shared" si="143"/>
        <v>0</v>
      </c>
      <c r="W155" s="419">
        <f t="shared" ref="W155:AL155" si="146">W156</f>
        <v>2560</v>
      </c>
      <c r="X155" s="419">
        <f t="shared" si="146"/>
        <v>0</v>
      </c>
      <c r="Y155" s="419">
        <f t="shared" si="146"/>
        <v>0</v>
      </c>
      <c r="Z155" s="419">
        <f t="shared" si="146"/>
        <v>0</v>
      </c>
      <c r="AA155" s="419">
        <f t="shared" si="146"/>
        <v>2560</v>
      </c>
      <c r="AB155" s="419">
        <f t="shared" si="146"/>
        <v>0</v>
      </c>
      <c r="AC155" s="419">
        <f t="shared" si="146"/>
        <v>0</v>
      </c>
      <c r="AD155" s="419">
        <f t="shared" si="146"/>
        <v>0</v>
      </c>
      <c r="AE155" s="419">
        <f t="shared" si="146"/>
        <v>2560</v>
      </c>
      <c r="AF155" s="419">
        <f t="shared" si="146"/>
        <v>0</v>
      </c>
      <c r="AG155" s="419">
        <f t="shared" si="146"/>
        <v>0</v>
      </c>
      <c r="AH155" s="419">
        <f t="shared" si="146"/>
        <v>0</v>
      </c>
      <c r="AI155" s="419">
        <f t="shared" si="146"/>
        <v>2560</v>
      </c>
      <c r="AJ155" s="419">
        <f t="shared" si="146"/>
        <v>0</v>
      </c>
      <c r="AK155" s="419">
        <f t="shared" si="146"/>
        <v>0</v>
      </c>
      <c r="AL155" s="419">
        <f t="shared" si="146"/>
        <v>0</v>
      </c>
      <c r="AM155" s="419">
        <f>AM156</f>
        <v>2560</v>
      </c>
      <c r="AN155" s="103">
        <f t="shared" si="128"/>
        <v>1</v>
      </c>
      <c r="AO155" s="225"/>
      <c r="AP155" s="419">
        <f>AP156</f>
        <v>0</v>
      </c>
      <c r="AQ155" s="420"/>
      <c r="AR155" s="420"/>
      <c r="AS155" s="420"/>
      <c r="AT155" s="71">
        <f t="shared" si="145"/>
        <v>-2560</v>
      </c>
    </row>
    <row r="156" spans="2:46" s="32" customFormat="1" ht="15" x14ac:dyDescent="0.25">
      <c r="B156" s="389" t="s">
        <v>1351</v>
      </c>
      <c r="C156" s="29" t="s">
        <v>12</v>
      </c>
      <c r="D156" s="29" t="s">
        <v>852</v>
      </c>
      <c r="E156" s="29" t="s">
        <v>1571</v>
      </c>
      <c r="F156" s="29" t="s">
        <v>1196</v>
      </c>
      <c r="G156" s="419">
        <f t="shared" ref="G156:AM156" si="147">G157</f>
        <v>0</v>
      </c>
      <c r="H156" s="419">
        <f t="shared" si="147"/>
        <v>0</v>
      </c>
      <c r="I156" s="419">
        <f t="shared" si="147"/>
        <v>0</v>
      </c>
      <c r="J156" s="419">
        <f t="shared" si="147"/>
        <v>0</v>
      </c>
      <c r="K156" s="419">
        <f t="shared" si="147"/>
        <v>0</v>
      </c>
      <c r="L156" s="419">
        <f t="shared" si="147"/>
        <v>0</v>
      </c>
      <c r="M156" s="30">
        <f t="shared" si="147"/>
        <v>3432560</v>
      </c>
      <c r="N156" s="30">
        <f t="shared" si="147"/>
        <v>0</v>
      </c>
      <c r="O156" s="30">
        <f t="shared" si="147"/>
        <v>3432560</v>
      </c>
      <c r="P156" s="419">
        <f t="shared" si="147"/>
        <v>0</v>
      </c>
      <c r="Q156" s="419">
        <f t="shared" si="147"/>
        <v>0</v>
      </c>
      <c r="R156" s="419">
        <f t="shared" si="147"/>
        <v>-3430000</v>
      </c>
      <c r="S156" s="30">
        <f t="shared" si="147"/>
        <v>2560</v>
      </c>
      <c r="T156" s="419">
        <f t="shared" si="147"/>
        <v>0</v>
      </c>
      <c r="U156" s="419">
        <f t="shared" si="147"/>
        <v>0</v>
      </c>
      <c r="V156" s="419">
        <f t="shared" si="147"/>
        <v>0</v>
      </c>
      <c r="W156" s="419">
        <f t="shared" si="147"/>
        <v>2560</v>
      </c>
      <c r="X156" s="419">
        <f t="shared" si="147"/>
        <v>0</v>
      </c>
      <c r="Y156" s="419">
        <f t="shared" si="147"/>
        <v>0</v>
      </c>
      <c r="Z156" s="419">
        <f t="shared" si="147"/>
        <v>0</v>
      </c>
      <c r="AA156" s="419">
        <f t="shared" si="147"/>
        <v>2560</v>
      </c>
      <c r="AB156" s="419">
        <f t="shared" si="147"/>
        <v>0</v>
      </c>
      <c r="AC156" s="419">
        <f t="shared" si="147"/>
        <v>0</v>
      </c>
      <c r="AD156" s="419">
        <f t="shared" si="147"/>
        <v>0</v>
      </c>
      <c r="AE156" s="419">
        <f t="shared" si="147"/>
        <v>2560</v>
      </c>
      <c r="AF156" s="419">
        <f t="shared" si="147"/>
        <v>0</v>
      </c>
      <c r="AG156" s="419">
        <f t="shared" si="147"/>
        <v>0</v>
      </c>
      <c r="AH156" s="419">
        <f t="shared" si="147"/>
        <v>0</v>
      </c>
      <c r="AI156" s="419">
        <f t="shared" si="147"/>
        <v>2560</v>
      </c>
      <c r="AJ156" s="419">
        <f t="shared" si="147"/>
        <v>0</v>
      </c>
      <c r="AK156" s="419">
        <f t="shared" si="147"/>
        <v>0</v>
      </c>
      <c r="AL156" s="419">
        <f t="shared" si="147"/>
        <v>0</v>
      </c>
      <c r="AM156" s="419">
        <f t="shared" si="147"/>
        <v>2560</v>
      </c>
      <c r="AN156" s="103">
        <f t="shared" si="128"/>
        <v>1</v>
      </c>
      <c r="AO156" s="225"/>
      <c r="AP156" s="416"/>
      <c r="AQ156" s="418"/>
      <c r="AR156" s="418"/>
      <c r="AS156" s="418"/>
      <c r="AT156" s="71">
        <f t="shared" si="145"/>
        <v>-2560</v>
      </c>
    </row>
    <row r="157" spans="2:46" s="115" customFormat="1" ht="15.75" customHeight="1" x14ac:dyDescent="0.25">
      <c r="B157" s="390" t="s">
        <v>1352</v>
      </c>
      <c r="C157" s="95" t="s">
        <v>12</v>
      </c>
      <c r="D157" s="95" t="s">
        <v>852</v>
      </c>
      <c r="E157" s="29" t="s">
        <v>1571</v>
      </c>
      <c r="F157" s="95" t="s">
        <v>1236</v>
      </c>
      <c r="G157" s="416">
        <v>0</v>
      </c>
      <c r="H157" s="416"/>
      <c r="I157" s="416"/>
      <c r="J157" s="416"/>
      <c r="K157" s="416">
        <f>SUM(G157:J157)</f>
        <v>0</v>
      </c>
      <c r="L157" s="416"/>
      <c r="M157" s="75">
        <v>3432560</v>
      </c>
      <c r="N157" s="75"/>
      <c r="O157" s="75">
        <f>SUM(K157:N157)</f>
        <v>3432560</v>
      </c>
      <c r="P157" s="416"/>
      <c r="Q157" s="416"/>
      <c r="R157" s="416">
        <v>-3430000</v>
      </c>
      <c r="S157" s="278">
        <f>SUM(O157:R157)</f>
        <v>2560</v>
      </c>
      <c r="T157" s="416"/>
      <c r="U157" s="416"/>
      <c r="V157" s="416"/>
      <c r="W157" s="416">
        <f>SUM(S157:V157)</f>
        <v>2560</v>
      </c>
      <c r="X157" s="416"/>
      <c r="Y157" s="416"/>
      <c r="Z157" s="416"/>
      <c r="AA157" s="416">
        <f>SUM(W157:Z157)</f>
        <v>2560</v>
      </c>
      <c r="AB157" s="416"/>
      <c r="AC157" s="416"/>
      <c r="AD157" s="416"/>
      <c r="AE157" s="416">
        <f>SUM(AA157:AD157)</f>
        <v>2560</v>
      </c>
      <c r="AF157" s="416"/>
      <c r="AG157" s="416"/>
      <c r="AH157" s="416"/>
      <c r="AI157" s="416">
        <f>SUM(AE157:AH157)</f>
        <v>2560</v>
      </c>
      <c r="AJ157" s="416"/>
      <c r="AK157" s="416"/>
      <c r="AL157" s="416"/>
      <c r="AM157" s="416">
        <f>SUM(AI157:AL157)</f>
        <v>2560</v>
      </c>
      <c r="AN157" s="103">
        <f t="shared" si="128"/>
        <v>1</v>
      </c>
      <c r="AO157" s="331"/>
      <c r="AP157" s="421">
        <f>AP185</f>
        <v>10712830</v>
      </c>
      <c r="AQ157" s="414"/>
      <c r="AR157" s="414"/>
      <c r="AS157" s="414"/>
      <c r="AT157" s="71">
        <f t="shared" si="145"/>
        <v>-2560</v>
      </c>
    </row>
    <row r="158" spans="2:46" s="104" customFormat="1" ht="15" x14ac:dyDescent="0.25">
      <c r="B158" s="382" t="s">
        <v>1569</v>
      </c>
      <c r="C158" s="29" t="s">
        <v>12</v>
      </c>
      <c r="D158" s="29" t="s">
        <v>852</v>
      </c>
      <c r="E158" s="29" t="s">
        <v>1572</v>
      </c>
      <c r="F158" s="29"/>
      <c r="G158" s="419">
        <f>G159</f>
        <v>0</v>
      </c>
      <c r="H158" s="419">
        <f t="shared" ref="H158:W158" si="148">H159</f>
        <v>0</v>
      </c>
      <c r="I158" s="419">
        <f t="shared" si="148"/>
        <v>0</v>
      </c>
      <c r="J158" s="419">
        <f t="shared" si="148"/>
        <v>0</v>
      </c>
      <c r="K158" s="419">
        <f t="shared" si="148"/>
        <v>0</v>
      </c>
      <c r="L158" s="419">
        <f t="shared" si="148"/>
        <v>0</v>
      </c>
      <c r="M158" s="30">
        <f t="shared" si="148"/>
        <v>3617880</v>
      </c>
      <c r="N158" s="30">
        <f t="shared" si="148"/>
        <v>0</v>
      </c>
      <c r="O158" s="30">
        <f t="shared" si="148"/>
        <v>3617880</v>
      </c>
      <c r="P158" s="419">
        <f t="shared" si="148"/>
        <v>0</v>
      </c>
      <c r="Q158" s="419">
        <f t="shared" si="148"/>
        <v>0</v>
      </c>
      <c r="R158" s="419">
        <f t="shared" si="148"/>
        <v>-3610000</v>
      </c>
      <c r="S158" s="30">
        <f t="shared" si="148"/>
        <v>7880</v>
      </c>
      <c r="T158" s="419">
        <f t="shared" si="148"/>
        <v>0</v>
      </c>
      <c r="U158" s="419">
        <f t="shared" si="148"/>
        <v>0</v>
      </c>
      <c r="V158" s="419">
        <f t="shared" si="148"/>
        <v>0</v>
      </c>
      <c r="W158" s="419">
        <f t="shared" si="148"/>
        <v>7880</v>
      </c>
      <c r="X158" s="419">
        <f t="shared" ref="X158:AM158" si="149">X159</f>
        <v>0</v>
      </c>
      <c r="Y158" s="419">
        <f t="shared" si="149"/>
        <v>0</v>
      </c>
      <c r="Z158" s="419">
        <f t="shared" si="149"/>
        <v>0</v>
      </c>
      <c r="AA158" s="419">
        <f t="shared" si="149"/>
        <v>7880</v>
      </c>
      <c r="AB158" s="419">
        <f t="shared" si="149"/>
        <v>0</v>
      </c>
      <c r="AC158" s="419">
        <f t="shared" si="149"/>
        <v>0</v>
      </c>
      <c r="AD158" s="419">
        <f t="shared" si="149"/>
        <v>0</v>
      </c>
      <c r="AE158" s="419">
        <f t="shared" si="149"/>
        <v>7880</v>
      </c>
      <c r="AF158" s="419">
        <f t="shared" si="149"/>
        <v>0</v>
      </c>
      <c r="AG158" s="419">
        <f t="shared" si="149"/>
        <v>0</v>
      </c>
      <c r="AH158" s="419">
        <f t="shared" si="149"/>
        <v>0</v>
      </c>
      <c r="AI158" s="419">
        <f t="shared" si="149"/>
        <v>7880</v>
      </c>
      <c r="AJ158" s="419">
        <f t="shared" si="149"/>
        <v>0</v>
      </c>
      <c r="AK158" s="419">
        <f t="shared" si="149"/>
        <v>0</v>
      </c>
      <c r="AL158" s="419">
        <f t="shared" si="149"/>
        <v>0</v>
      </c>
      <c r="AM158" s="419">
        <f t="shared" si="149"/>
        <v>7880</v>
      </c>
      <c r="AN158" s="103">
        <f t="shared" si="128"/>
        <v>1</v>
      </c>
      <c r="AO158" s="225"/>
      <c r="AP158" s="419">
        <f>AP159</f>
        <v>0</v>
      </c>
      <c r="AQ158" s="420"/>
      <c r="AR158" s="420"/>
      <c r="AS158" s="420"/>
      <c r="AT158" s="71">
        <f t="shared" si="145"/>
        <v>-7880</v>
      </c>
    </row>
    <row r="159" spans="2:46" s="32" customFormat="1" ht="15" x14ac:dyDescent="0.25">
      <c r="B159" s="389" t="s">
        <v>1351</v>
      </c>
      <c r="C159" s="29" t="s">
        <v>12</v>
      </c>
      <c r="D159" s="29" t="s">
        <v>852</v>
      </c>
      <c r="E159" s="29" t="s">
        <v>1572</v>
      </c>
      <c r="F159" s="29" t="s">
        <v>1196</v>
      </c>
      <c r="G159" s="419">
        <f t="shared" ref="G159:AM159" si="150">G160</f>
        <v>0</v>
      </c>
      <c r="H159" s="419">
        <f t="shared" si="150"/>
        <v>0</v>
      </c>
      <c r="I159" s="419">
        <f t="shared" si="150"/>
        <v>0</v>
      </c>
      <c r="J159" s="419">
        <f t="shared" si="150"/>
        <v>0</v>
      </c>
      <c r="K159" s="419">
        <f t="shared" si="150"/>
        <v>0</v>
      </c>
      <c r="L159" s="419">
        <f t="shared" si="150"/>
        <v>0</v>
      </c>
      <c r="M159" s="30">
        <f t="shared" si="150"/>
        <v>3617880</v>
      </c>
      <c r="N159" s="30">
        <f t="shared" si="150"/>
        <v>0</v>
      </c>
      <c r="O159" s="30">
        <f t="shared" si="150"/>
        <v>3617880</v>
      </c>
      <c r="P159" s="419">
        <f t="shared" si="150"/>
        <v>0</v>
      </c>
      <c r="Q159" s="419">
        <f t="shared" si="150"/>
        <v>0</v>
      </c>
      <c r="R159" s="419">
        <f t="shared" si="150"/>
        <v>-3610000</v>
      </c>
      <c r="S159" s="30">
        <f t="shared" si="150"/>
        <v>7880</v>
      </c>
      <c r="T159" s="419">
        <f t="shared" si="150"/>
        <v>0</v>
      </c>
      <c r="U159" s="419">
        <f t="shared" si="150"/>
        <v>0</v>
      </c>
      <c r="V159" s="419">
        <f t="shared" si="150"/>
        <v>0</v>
      </c>
      <c r="W159" s="419">
        <f t="shared" si="150"/>
        <v>7880</v>
      </c>
      <c r="X159" s="419">
        <f t="shared" si="150"/>
        <v>0</v>
      </c>
      <c r="Y159" s="419">
        <f t="shared" si="150"/>
        <v>0</v>
      </c>
      <c r="Z159" s="419">
        <f t="shared" si="150"/>
        <v>0</v>
      </c>
      <c r="AA159" s="419">
        <f t="shared" si="150"/>
        <v>7880</v>
      </c>
      <c r="AB159" s="419">
        <f t="shared" si="150"/>
        <v>0</v>
      </c>
      <c r="AC159" s="419">
        <f t="shared" si="150"/>
        <v>0</v>
      </c>
      <c r="AD159" s="419">
        <f t="shared" si="150"/>
        <v>0</v>
      </c>
      <c r="AE159" s="419">
        <f t="shared" si="150"/>
        <v>7880</v>
      </c>
      <c r="AF159" s="419">
        <f t="shared" si="150"/>
        <v>0</v>
      </c>
      <c r="AG159" s="419">
        <f t="shared" si="150"/>
        <v>0</v>
      </c>
      <c r="AH159" s="419">
        <f t="shared" si="150"/>
        <v>0</v>
      </c>
      <c r="AI159" s="419">
        <f t="shared" si="150"/>
        <v>7880</v>
      </c>
      <c r="AJ159" s="419">
        <f t="shared" si="150"/>
        <v>0</v>
      </c>
      <c r="AK159" s="419">
        <f t="shared" si="150"/>
        <v>0</v>
      </c>
      <c r="AL159" s="419">
        <f t="shared" si="150"/>
        <v>0</v>
      </c>
      <c r="AM159" s="419">
        <f t="shared" si="150"/>
        <v>7880</v>
      </c>
      <c r="AN159" s="103">
        <f t="shared" si="128"/>
        <v>1</v>
      </c>
      <c r="AO159" s="225"/>
      <c r="AP159" s="416"/>
      <c r="AQ159" s="418"/>
      <c r="AR159" s="418"/>
      <c r="AS159" s="418"/>
      <c r="AT159" s="71">
        <f t="shared" si="145"/>
        <v>-7880</v>
      </c>
    </row>
    <row r="160" spans="2:46" s="115" customFormat="1" ht="15.75" customHeight="1" x14ac:dyDescent="0.25">
      <c r="B160" s="390" t="s">
        <v>1352</v>
      </c>
      <c r="C160" s="95" t="s">
        <v>12</v>
      </c>
      <c r="D160" s="95" t="s">
        <v>852</v>
      </c>
      <c r="E160" s="29" t="s">
        <v>1572</v>
      </c>
      <c r="F160" s="95" t="s">
        <v>1236</v>
      </c>
      <c r="G160" s="416">
        <v>0</v>
      </c>
      <c r="H160" s="416"/>
      <c r="I160" s="416"/>
      <c r="J160" s="416"/>
      <c r="K160" s="416">
        <f>SUM(G160:J160)</f>
        <v>0</v>
      </c>
      <c r="L160" s="416"/>
      <c r="M160" s="75">
        <v>3617880</v>
      </c>
      <c r="N160" s="75"/>
      <c r="O160" s="75">
        <f>SUM(K160:N160)</f>
        <v>3617880</v>
      </c>
      <c r="P160" s="416"/>
      <c r="Q160" s="416"/>
      <c r="R160" s="416">
        <v>-3610000</v>
      </c>
      <c r="S160" s="278">
        <f>SUM(O160:R160)</f>
        <v>7880</v>
      </c>
      <c r="T160" s="416"/>
      <c r="U160" s="416"/>
      <c r="V160" s="416"/>
      <c r="W160" s="416">
        <f>SUM(S160:V160)</f>
        <v>7880</v>
      </c>
      <c r="X160" s="416"/>
      <c r="Y160" s="416"/>
      <c r="Z160" s="416"/>
      <c r="AA160" s="416">
        <f>SUM(W160:Z160)</f>
        <v>7880</v>
      </c>
      <c r="AB160" s="416"/>
      <c r="AC160" s="416"/>
      <c r="AD160" s="416"/>
      <c r="AE160" s="416">
        <f>SUM(AA160:AD160)</f>
        <v>7880</v>
      </c>
      <c r="AF160" s="416"/>
      <c r="AG160" s="416"/>
      <c r="AH160" s="416"/>
      <c r="AI160" s="416">
        <f>SUM(AE160:AH160)</f>
        <v>7880</v>
      </c>
      <c r="AJ160" s="416"/>
      <c r="AK160" s="416"/>
      <c r="AL160" s="416"/>
      <c r="AM160" s="416">
        <f>SUM(AI160:AL160)</f>
        <v>7880</v>
      </c>
      <c r="AN160" s="103">
        <f t="shared" si="128"/>
        <v>1</v>
      </c>
      <c r="AO160" s="331"/>
      <c r="AP160" s="421">
        <f>AP188</f>
        <v>1574970</v>
      </c>
      <c r="AQ160" s="414"/>
      <c r="AR160" s="414"/>
      <c r="AS160" s="414"/>
      <c r="AT160" s="71">
        <f t="shared" si="145"/>
        <v>-7880</v>
      </c>
    </row>
    <row r="161" spans="2:46" s="32" customFormat="1" ht="14.25" customHeight="1" x14ac:dyDescent="0.25">
      <c r="B161" s="83" t="s">
        <v>1413</v>
      </c>
      <c r="C161" s="46" t="s">
        <v>12</v>
      </c>
      <c r="D161" s="46" t="s">
        <v>852</v>
      </c>
      <c r="E161" s="46" t="s">
        <v>1414</v>
      </c>
      <c r="F161" s="46"/>
      <c r="G161" s="47">
        <f t="shared" ref="G161:L161" si="151">G162</f>
        <v>0</v>
      </c>
      <c r="H161" s="47">
        <f t="shared" si="151"/>
        <v>0</v>
      </c>
      <c r="I161" s="47">
        <f t="shared" si="151"/>
        <v>0</v>
      </c>
      <c r="J161" s="47">
        <f t="shared" si="151"/>
        <v>850000</v>
      </c>
      <c r="K161" s="47">
        <f t="shared" si="151"/>
        <v>850000</v>
      </c>
      <c r="L161" s="47">
        <f t="shared" si="151"/>
        <v>0</v>
      </c>
      <c r="M161" s="47">
        <f>M162+M165+M168+M171</f>
        <v>6000000</v>
      </c>
      <c r="N161" s="47">
        <f t="shared" ref="N161:AM161" si="152">N162+N165+N168+N171</f>
        <v>0</v>
      </c>
      <c r="O161" s="47">
        <f t="shared" si="152"/>
        <v>6850000</v>
      </c>
      <c r="P161" s="47">
        <f t="shared" si="152"/>
        <v>0</v>
      </c>
      <c r="Q161" s="47">
        <f t="shared" si="152"/>
        <v>0</v>
      </c>
      <c r="R161" s="47">
        <f>R162+R165+R168+R171+R174</f>
        <v>54000000</v>
      </c>
      <c r="S161" s="47">
        <f>S162+S165+S168+S171+S174</f>
        <v>60850000</v>
      </c>
      <c r="T161" s="47">
        <f t="shared" si="152"/>
        <v>0</v>
      </c>
      <c r="U161" s="47">
        <f t="shared" si="152"/>
        <v>0</v>
      </c>
      <c r="V161" s="47">
        <f t="shared" si="152"/>
        <v>0</v>
      </c>
      <c r="W161" s="47">
        <f t="shared" si="152"/>
        <v>6850000</v>
      </c>
      <c r="X161" s="47">
        <f t="shared" si="152"/>
        <v>0</v>
      </c>
      <c r="Y161" s="47">
        <f t="shared" si="152"/>
        <v>0</v>
      </c>
      <c r="Z161" s="47">
        <f t="shared" si="152"/>
        <v>0</v>
      </c>
      <c r="AA161" s="47">
        <f t="shared" si="152"/>
        <v>6850000</v>
      </c>
      <c r="AB161" s="47">
        <f t="shared" si="152"/>
        <v>0</v>
      </c>
      <c r="AC161" s="47">
        <f t="shared" si="152"/>
        <v>0</v>
      </c>
      <c r="AD161" s="47">
        <f t="shared" si="152"/>
        <v>0</v>
      </c>
      <c r="AE161" s="47">
        <f t="shared" si="152"/>
        <v>6850000</v>
      </c>
      <c r="AF161" s="47">
        <f t="shared" si="152"/>
        <v>0</v>
      </c>
      <c r="AG161" s="47">
        <f t="shared" si="152"/>
        <v>0</v>
      </c>
      <c r="AH161" s="47">
        <f t="shared" si="152"/>
        <v>0</v>
      </c>
      <c r="AI161" s="47">
        <f t="shared" si="152"/>
        <v>6850000</v>
      </c>
      <c r="AJ161" s="47">
        <f t="shared" si="152"/>
        <v>0</v>
      </c>
      <c r="AK161" s="47">
        <f t="shared" si="152"/>
        <v>0</v>
      </c>
      <c r="AL161" s="47">
        <f t="shared" si="152"/>
        <v>0</v>
      </c>
      <c r="AM161" s="47">
        <f t="shared" si="152"/>
        <v>6850000</v>
      </c>
      <c r="AN161" s="103">
        <f t="shared" si="128"/>
        <v>1</v>
      </c>
      <c r="AO161" s="225"/>
      <c r="AP161" s="30">
        <f>AP162</f>
        <v>0</v>
      </c>
      <c r="AT161" s="71">
        <f>K161-AM161</f>
        <v>-6000000</v>
      </c>
    </row>
    <row r="162" spans="2:46" s="32" customFormat="1" ht="15.75" customHeight="1" x14ac:dyDescent="0.25">
      <c r="B162" s="350" t="s">
        <v>1485</v>
      </c>
      <c r="C162" s="29" t="s">
        <v>12</v>
      </c>
      <c r="D162" s="29" t="s">
        <v>852</v>
      </c>
      <c r="E162" s="29" t="s">
        <v>1484</v>
      </c>
      <c r="F162" s="29"/>
      <c r="G162" s="30">
        <f t="shared" ref="G162:V163" si="153">G163</f>
        <v>0</v>
      </c>
      <c r="H162" s="30">
        <f t="shared" si="153"/>
        <v>0</v>
      </c>
      <c r="I162" s="30">
        <f t="shared" si="153"/>
        <v>0</v>
      </c>
      <c r="J162" s="30">
        <f t="shared" si="153"/>
        <v>850000</v>
      </c>
      <c r="K162" s="30">
        <f t="shared" si="153"/>
        <v>850000</v>
      </c>
      <c r="L162" s="30">
        <f t="shared" si="153"/>
        <v>0</v>
      </c>
      <c r="M162" s="30">
        <f t="shared" si="153"/>
        <v>0</v>
      </c>
      <c r="N162" s="30">
        <f t="shared" si="153"/>
        <v>0</v>
      </c>
      <c r="O162" s="30">
        <f t="shared" si="153"/>
        <v>850000</v>
      </c>
      <c r="P162" s="30">
        <f t="shared" si="153"/>
        <v>0</v>
      </c>
      <c r="Q162" s="30">
        <f t="shared" si="153"/>
        <v>0</v>
      </c>
      <c r="R162" s="30">
        <f t="shared" si="153"/>
        <v>0</v>
      </c>
      <c r="S162" s="30">
        <f t="shared" si="153"/>
        <v>850000</v>
      </c>
      <c r="T162" s="30">
        <f t="shared" si="153"/>
        <v>0</v>
      </c>
      <c r="U162" s="30">
        <f t="shared" si="153"/>
        <v>0</v>
      </c>
      <c r="V162" s="30">
        <f t="shared" si="153"/>
        <v>0</v>
      </c>
      <c r="W162" s="30">
        <f t="shared" ref="W162:AL163" si="154">W163</f>
        <v>850000</v>
      </c>
      <c r="X162" s="30">
        <f t="shared" si="154"/>
        <v>0</v>
      </c>
      <c r="Y162" s="30">
        <f t="shared" si="154"/>
        <v>0</v>
      </c>
      <c r="Z162" s="30">
        <f t="shared" si="154"/>
        <v>0</v>
      </c>
      <c r="AA162" s="30">
        <f t="shared" si="154"/>
        <v>850000</v>
      </c>
      <c r="AB162" s="30">
        <f t="shared" si="154"/>
        <v>0</v>
      </c>
      <c r="AC162" s="30">
        <f t="shared" si="154"/>
        <v>0</v>
      </c>
      <c r="AD162" s="30">
        <f t="shared" si="154"/>
        <v>0</v>
      </c>
      <c r="AE162" s="30">
        <f t="shared" si="154"/>
        <v>850000</v>
      </c>
      <c r="AF162" s="30">
        <f t="shared" si="154"/>
        <v>0</v>
      </c>
      <c r="AG162" s="30">
        <f t="shared" si="154"/>
        <v>0</v>
      </c>
      <c r="AH162" s="30">
        <f t="shared" si="154"/>
        <v>0</v>
      </c>
      <c r="AI162" s="30">
        <f t="shared" si="154"/>
        <v>850000</v>
      </c>
      <c r="AJ162" s="30">
        <f t="shared" si="154"/>
        <v>0</v>
      </c>
      <c r="AK162" s="30">
        <f t="shared" si="154"/>
        <v>0</v>
      </c>
      <c r="AL162" s="30">
        <f t="shared" si="154"/>
        <v>0</v>
      </c>
      <c r="AM162" s="30">
        <f>AM163</f>
        <v>850000</v>
      </c>
      <c r="AN162" s="103">
        <f t="shared" si="128"/>
        <v>1</v>
      </c>
      <c r="AO162" s="225"/>
      <c r="AP162" s="30">
        <f>AP163</f>
        <v>0</v>
      </c>
      <c r="AT162" s="71">
        <f>K162-AM162</f>
        <v>0</v>
      </c>
    </row>
    <row r="163" spans="2:46" s="104" customFormat="1" ht="15" x14ac:dyDescent="0.25">
      <c r="B163" s="33" t="s">
        <v>1351</v>
      </c>
      <c r="C163" s="29" t="s">
        <v>12</v>
      </c>
      <c r="D163" s="29" t="s">
        <v>852</v>
      </c>
      <c r="E163" s="29" t="s">
        <v>1484</v>
      </c>
      <c r="F163" s="95" t="s">
        <v>1196</v>
      </c>
      <c r="G163" s="30">
        <f t="shared" si="153"/>
        <v>0</v>
      </c>
      <c r="H163" s="30">
        <f t="shared" si="153"/>
        <v>0</v>
      </c>
      <c r="I163" s="30">
        <f t="shared" si="153"/>
        <v>0</v>
      </c>
      <c r="J163" s="30">
        <f t="shared" si="153"/>
        <v>850000</v>
      </c>
      <c r="K163" s="30">
        <f t="shared" si="153"/>
        <v>850000</v>
      </c>
      <c r="L163" s="30">
        <f t="shared" si="153"/>
        <v>0</v>
      </c>
      <c r="M163" s="30">
        <f t="shared" si="153"/>
        <v>0</v>
      </c>
      <c r="N163" s="30">
        <f t="shared" si="153"/>
        <v>0</v>
      </c>
      <c r="O163" s="30">
        <f t="shared" si="153"/>
        <v>850000</v>
      </c>
      <c r="P163" s="30">
        <f t="shared" si="153"/>
        <v>0</v>
      </c>
      <c r="Q163" s="30">
        <f t="shared" si="153"/>
        <v>0</v>
      </c>
      <c r="R163" s="30">
        <f t="shared" si="153"/>
        <v>0</v>
      </c>
      <c r="S163" s="30">
        <f t="shared" si="153"/>
        <v>850000</v>
      </c>
      <c r="T163" s="30">
        <f t="shared" si="153"/>
        <v>0</v>
      </c>
      <c r="U163" s="30">
        <f t="shared" si="153"/>
        <v>0</v>
      </c>
      <c r="V163" s="30">
        <f t="shared" si="153"/>
        <v>0</v>
      </c>
      <c r="W163" s="30">
        <f t="shared" si="154"/>
        <v>850000</v>
      </c>
      <c r="X163" s="30">
        <f t="shared" si="154"/>
        <v>0</v>
      </c>
      <c r="Y163" s="30">
        <f t="shared" si="154"/>
        <v>0</v>
      </c>
      <c r="Z163" s="30">
        <f t="shared" si="154"/>
        <v>0</v>
      </c>
      <c r="AA163" s="30">
        <f t="shared" si="154"/>
        <v>850000</v>
      </c>
      <c r="AB163" s="30">
        <f t="shared" si="154"/>
        <v>0</v>
      </c>
      <c r="AC163" s="30">
        <f t="shared" si="154"/>
        <v>0</v>
      </c>
      <c r="AD163" s="30">
        <f t="shared" si="154"/>
        <v>0</v>
      </c>
      <c r="AE163" s="30">
        <f t="shared" si="154"/>
        <v>850000</v>
      </c>
      <c r="AF163" s="30">
        <f t="shared" si="154"/>
        <v>0</v>
      </c>
      <c r="AG163" s="30">
        <f t="shared" si="154"/>
        <v>0</v>
      </c>
      <c r="AH163" s="30">
        <f t="shared" si="154"/>
        <v>0</v>
      </c>
      <c r="AI163" s="30">
        <f t="shared" si="154"/>
        <v>850000</v>
      </c>
      <c r="AJ163" s="30">
        <f t="shared" si="154"/>
        <v>0</v>
      </c>
      <c r="AK163" s="30">
        <f>AK164</f>
        <v>0</v>
      </c>
      <c r="AL163" s="30">
        <f>AL164</f>
        <v>0</v>
      </c>
      <c r="AM163" s="30">
        <f>AM164</f>
        <v>850000</v>
      </c>
      <c r="AN163" s="103">
        <f t="shared" si="128"/>
        <v>1</v>
      </c>
      <c r="AO163" s="225"/>
      <c r="AP163" s="75"/>
      <c r="AT163" s="71">
        <f>K163-AM163</f>
        <v>0</v>
      </c>
    </row>
    <row r="164" spans="2:46" s="115" customFormat="1" ht="15" x14ac:dyDescent="0.25">
      <c r="B164" s="94" t="s">
        <v>1352</v>
      </c>
      <c r="C164" s="97" t="s">
        <v>12</v>
      </c>
      <c r="D164" s="97" t="s">
        <v>852</v>
      </c>
      <c r="E164" s="97" t="s">
        <v>1484</v>
      </c>
      <c r="F164" s="95" t="s">
        <v>1236</v>
      </c>
      <c r="G164" s="75"/>
      <c r="H164" s="75"/>
      <c r="I164" s="75"/>
      <c r="J164" s="311">
        <v>850000</v>
      </c>
      <c r="K164" s="75">
        <f>SUM(G164:J164)</f>
        <v>850000</v>
      </c>
      <c r="L164" s="75"/>
      <c r="M164" s="75"/>
      <c r="N164" s="75"/>
      <c r="O164" s="75">
        <f>SUM(K164:N164)</f>
        <v>850000</v>
      </c>
      <c r="P164" s="75"/>
      <c r="Q164" s="75"/>
      <c r="R164" s="75"/>
      <c r="S164" s="278">
        <f>SUM(O164:R164)</f>
        <v>850000</v>
      </c>
      <c r="T164" s="75"/>
      <c r="U164" s="75"/>
      <c r="V164" s="75"/>
      <c r="W164" s="75">
        <f>SUM(S164:V164)</f>
        <v>850000</v>
      </c>
      <c r="X164" s="75"/>
      <c r="Y164" s="75"/>
      <c r="Z164" s="75"/>
      <c r="AA164" s="75">
        <f>SUM(W164:Z164)</f>
        <v>850000</v>
      </c>
      <c r="AB164" s="75"/>
      <c r="AC164" s="75"/>
      <c r="AD164" s="75"/>
      <c r="AE164" s="75">
        <f>SUM(AA164:AD164)</f>
        <v>850000</v>
      </c>
      <c r="AF164" s="75"/>
      <c r="AG164" s="75"/>
      <c r="AH164" s="75"/>
      <c r="AI164" s="75">
        <f>SUM(AE164:AH164)</f>
        <v>850000</v>
      </c>
      <c r="AJ164" s="75"/>
      <c r="AK164" s="75"/>
      <c r="AL164" s="75"/>
      <c r="AM164" s="75">
        <f>SUM(AI164:AL164)</f>
        <v>850000</v>
      </c>
      <c r="AN164" s="103">
        <f t="shared" si="128"/>
        <v>1</v>
      </c>
      <c r="AO164" s="331"/>
      <c r="AP164" s="47">
        <f>AP177</f>
        <v>12287800</v>
      </c>
      <c r="AT164" s="71">
        <f>K164-AM164</f>
        <v>0</v>
      </c>
    </row>
    <row r="165" spans="2:46" s="32" customFormat="1" x14ac:dyDescent="0.2">
      <c r="B165" s="28" t="s">
        <v>1560</v>
      </c>
      <c r="C165" s="29" t="s">
        <v>12</v>
      </c>
      <c r="D165" s="29" t="s">
        <v>852</v>
      </c>
      <c r="E165" s="29" t="s">
        <v>1561</v>
      </c>
      <c r="F165" s="29"/>
      <c r="G165" s="30">
        <f t="shared" ref="G165:P166" si="155">G166</f>
        <v>0</v>
      </c>
      <c r="H165" s="30">
        <f t="shared" si="155"/>
        <v>0</v>
      </c>
      <c r="I165" s="30">
        <f t="shared" si="155"/>
        <v>0</v>
      </c>
      <c r="J165" s="30">
        <f t="shared" si="155"/>
        <v>0</v>
      </c>
      <c r="K165" s="30">
        <f t="shared" si="155"/>
        <v>0</v>
      </c>
      <c r="L165" s="30">
        <f t="shared" si="155"/>
        <v>0</v>
      </c>
      <c r="M165" s="30">
        <f t="shared" si="155"/>
        <v>2600000</v>
      </c>
      <c r="N165" s="30">
        <f t="shared" si="155"/>
        <v>0</v>
      </c>
      <c r="O165" s="30">
        <f t="shared" si="155"/>
        <v>2600000</v>
      </c>
      <c r="P165" s="30">
        <f t="shared" si="155"/>
        <v>0</v>
      </c>
      <c r="Q165" s="30">
        <f t="shared" ref="Q165:Z166" si="156">Q166</f>
        <v>0</v>
      </c>
      <c r="R165" s="30">
        <f t="shared" si="156"/>
        <v>0</v>
      </c>
      <c r="S165" s="30">
        <f t="shared" si="156"/>
        <v>2600000</v>
      </c>
      <c r="T165" s="30">
        <f t="shared" si="156"/>
        <v>0</v>
      </c>
      <c r="U165" s="30">
        <f t="shared" si="156"/>
        <v>0</v>
      </c>
      <c r="V165" s="30">
        <f t="shared" si="156"/>
        <v>0</v>
      </c>
      <c r="W165" s="30">
        <f t="shared" si="156"/>
        <v>2600000</v>
      </c>
      <c r="X165" s="30">
        <f t="shared" si="156"/>
        <v>0</v>
      </c>
      <c r="Y165" s="30">
        <f t="shared" si="156"/>
        <v>0</v>
      </c>
      <c r="Z165" s="30">
        <f t="shared" si="156"/>
        <v>0</v>
      </c>
      <c r="AA165" s="30">
        <f t="shared" ref="AA165:AJ166" si="157">AA166</f>
        <v>2600000</v>
      </c>
      <c r="AB165" s="30">
        <f t="shared" si="157"/>
        <v>0</v>
      </c>
      <c r="AC165" s="30">
        <f t="shared" si="157"/>
        <v>0</v>
      </c>
      <c r="AD165" s="30">
        <f t="shared" si="157"/>
        <v>0</v>
      </c>
      <c r="AE165" s="30">
        <f t="shared" si="157"/>
        <v>2600000</v>
      </c>
      <c r="AF165" s="30">
        <f t="shared" si="157"/>
        <v>0</v>
      </c>
      <c r="AG165" s="30">
        <f t="shared" si="157"/>
        <v>0</v>
      </c>
      <c r="AH165" s="30">
        <f t="shared" si="157"/>
        <v>0</v>
      </c>
      <c r="AI165" s="30">
        <f t="shared" si="157"/>
        <v>2600000</v>
      </c>
      <c r="AJ165" s="30">
        <f t="shared" si="157"/>
        <v>0</v>
      </c>
      <c r="AK165" s="30">
        <f t="shared" ref="AK165:AM166" si="158">AK166</f>
        <v>0</v>
      </c>
      <c r="AL165" s="30">
        <f t="shared" si="158"/>
        <v>0</v>
      </c>
      <c r="AM165" s="30">
        <f t="shared" si="158"/>
        <v>2600000</v>
      </c>
      <c r="AN165" s="103">
        <f t="shared" si="128"/>
        <v>1</v>
      </c>
      <c r="AO165" s="225"/>
      <c r="AP165" s="30">
        <f>AP166</f>
        <v>448830</v>
      </c>
    </row>
    <row r="166" spans="2:46" s="104" customFormat="1" x14ac:dyDescent="0.2">
      <c r="B166" s="33" t="s">
        <v>1351</v>
      </c>
      <c r="C166" s="29" t="s">
        <v>12</v>
      </c>
      <c r="D166" s="29" t="s">
        <v>852</v>
      </c>
      <c r="E166" s="29" t="s">
        <v>1561</v>
      </c>
      <c r="F166" s="95" t="s">
        <v>1196</v>
      </c>
      <c r="G166" s="30">
        <f t="shared" si="155"/>
        <v>0</v>
      </c>
      <c r="H166" s="30">
        <f t="shared" si="155"/>
        <v>0</v>
      </c>
      <c r="I166" s="30">
        <f t="shared" si="155"/>
        <v>0</v>
      </c>
      <c r="J166" s="30">
        <f t="shared" si="155"/>
        <v>0</v>
      </c>
      <c r="K166" s="30">
        <f t="shared" si="155"/>
        <v>0</v>
      </c>
      <c r="L166" s="30">
        <f t="shared" si="155"/>
        <v>0</v>
      </c>
      <c r="M166" s="30">
        <f t="shared" si="155"/>
        <v>2600000</v>
      </c>
      <c r="N166" s="30">
        <f t="shared" si="155"/>
        <v>0</v>
      </c>
      <c r="O166" s="30">
        <f t="shared" si="155"/>
        <v>2600000</v>
      </c>
      <c r="P166" s="30">
        <f t="shared" si="155"/>
        <v>0</v>
      </c>
      <c r="Q166" s="30">
        <f t="shared" si="156"/>
        <v>0</v>
      </c>
      <c r="R166" s="30">
        <f t="shared" si="156"/>
        <v>0</v>
      </c>
      <c r="S166" s="30">
        <f t="shared" si="156"/>
        <v>2600000</v>
      </c>
      <c r="T166" s="30">
        <f t="shared" si="156"/>
        <v>0</v>
      </c>
      <c r="U166" s="30">
        <f t="shared" si="156"/>
        <v>0</v>
      </c>
      <c r="V166" s="30">
        <f t="shared" si="156"/>
        <v>0</v>
      </c>
      <c r="W166" s="30">
        <f t="shared" si="156"/>
        <v>2600000</v>
      </c>
      <c r="X166" s="30">
        <f t="shared" si="156"/>
        <v>0</v>
      </c>
      <c r="Y166" s="30">
        <f t="shared" si="156"/>
        <v>0</v>
      </c>
      <c r="Z166" s="30">
        <f t="shared" si="156"/>
        <v>0</v>
      </c>
      <c r="AA166" s="30">
        <f t="shared" si="157"/>
        <v>2600000</v>
      </c>
      <c r="AB166" s="30">
        <f t="shared" si="157"/>
        <v>0</v>
      </c>
      <c r="AC166" s="30">
        <f t="shared" si="157"/>
        <v>0</v>
      </c>
      <c r="AD166" s="30">
        <f t="shared" si="157"/>
        <v>0</v>
      </c>
      <c r="AE166" s="30">
        <f t="shared" si="157"/>
        <v>2600000</v>
      </c>
      <c r="AF166" s="30">
        <f t="shared" si="157"/>
        <v>0</v>
      </c>
      <c r="AG166" s="30">
        <f t="shared" si="157"/>
        <v>0</v>
      </c>
      <c r="AH166" s="30">
        <f t="shared" si="157"/>
        <v>0</v>
      </c>
      <c r="AI166" s="30">
        <f t="shared" si="157"/>
        <v>2600000</v>
      </c>
      <c r="AJ166" s="30">
        <f t="shared" si="157"/>
        <v>0</v>
      </c>
      <c r="AK166" s="30">
        <f t="shared" si="158"/>
        <v>0</v>
      </c>
      <c r="AL166" s="30">
        <f t="shared" si="158"/>
        <v>0</v>
      </c>
      <c r="AM166" s="30">
        <f t="shared" si="158"/>
        <v>2600000</v>
      </c>
      <c r="AN166" s="103">
        <f t="shared" si="128"/>
        <v>1</v>
      </c>
      <c r="AO166" s="225"/>
      <c r="AP166" s="75">
        <f>375430+73400</f>
        <v>448830</v>
      </c>
    </row>
    <row r="167" spans="2:46" s="115" customFormat="1" x14ac:dyDescent="0.2">
      <c r="B167" s="94" t="s">
        <v>1352</v>
      </c>
      <c r="C167" s="97" t="s">
        <v>12</v>
      </c>
      <c r="D167" s="29" t="s">
        <v>852</v>
      </c>
      <c r="E167" s="29" t="s">
        <v>1561</v>
      </c>
      <c r="F167" s="95" t="s">
        <v>1236</v>
      </c>
      <c r="G167" s="75">
        <v>0</v>
      </c>
      <c r="H167" s="75"/>
      <c r="I167" s="75"/>
      <c r="J167" s="75"/>
      <c r="K167" s="75">
        <f>SUM(G167:J167)</f>
        <v>0</v>
      </c>
      <c r="L167" s="75"/>
      <c r="M167" s="75">
        <v>2600000</v>
      </c>
      <c r="N167" s="75"/>
      <c r="O167" s="75">
        <f>SUM(K167:N167)</f>
        <v>2600000</v>
      </c>
      <c r="P167" s="75"/>
      <c r="Q167" s="75"/>
      <c r="R167" s="75"/>
      <c r="S167" s="278">
        <f>SUM(O167:R167)</f>
        <v>2600000</v>
      </c>
      <c r="T167" s="75"/>
      <c r="U167" s="75"/>
      <c r="V167" s="75"/>
      <c r="W167" s="75">
        <f>SUM(S167:V167)</f>
        <v>2600000</v>
      </c>
      <c r="X167" s="75"/>
      <c r="Y167" s="75"/>
      <c r="Z167" s="75"/>
      <c r="AA167" s="75">
        <f>SUM(W167:Z167)</f>
        <v>2600000</v>
      </c>
      <c r="AB167" s="75"/>
      <c r="AC167" s="75"/>
      <c r="AD167" s="75"/>
      <c r="AE167" s="75">
        <f>SUM(AA167:AD167)</f>
        <v>2600000</v>
      </c>
      <c r="AF167" s="75"/>
      <c r="AG167" s="75"/>
      <c r="AH167" s="75"/>
      <c r="AI167" s="75">
        <f>SUM(AE167:AH167)</f>
        <v>2600000</v>
      </c>
      <c r="AJ167" s="75"/>
      <c r="AK167" s="75"/>
      <c r="AL167" s="75"/>
      <c r="AM167" s="75">
        <f>SUM(AI167:AL167)</f>
        <v>2600000</v>
      </c>
      <c r="AN167" s="103">
        <f t="shared" si="128"/>
        <v>1</v>
      </c>
      <c r="AO167" s="331"/>
      <c r="AP167" s="349">
        <f>AP168</f>
        <v>0</v>
      </c>
    </row>
    <row r="168" spans="2:46" s="32" customFormat="1" ht="25.5" x14ac:dyDescent="0.2">
      <c r="B168" s="28" t="s">
        <v>1573</v>
      </c>
      <c r="C168" s="29" t="s">
        <v>12</v>
      </c>
      <c r="D168" s="29" t="s">
        <v>852</v>
      </c>
      <c r="E168" s="29" t="s">
        <v>1575</v>
      </c>
      <c r="F168" s="29"/>
      <c r="G168" s="419">
        <f t="shared" ref="G168:P169" si="159">G169</f>
        <v>0</v>
      </c>
      <c r="H168" s="419">
        <f t="shared" si="159"/>
        <v>0</v>
      </c>
      <c r="I168" s="419">
        <f t="shared" si="159"/>
        <v>0</v>
      </c>
      <c r="J168" s="419">
        <f t="shared" si="159"/>
        <v>0</v>
      </c>
      <c r="K168" s="419">
        <f t="shared" si="159"/>
        <v>0</v>
      </c>
      <c r="L168" s="419">
        <f t="shared" si="159"/>
        <v>0</v>
      </c>
      <c r="M168" s="30">
        <f t="shared" si="159"/>
        <v>1400000</v>
      </c>
      <c r="N168" s="30">
        <f t="shared" si="159"/>
        <v>0</v>
      </c>
      <c r="O168" s="30">
        <f t="shared" si="159"/>
        <v>1400000</v>
      </c>
      <c r="P168" s="419">
        <f t="shared" si="159"/>
        <v>0</v>
      </c>
      <c r="Q168" s="419">
        <f t="shared" ref="Q168:Z169" si="160">Q169</f>
        <v>0</v>
      </c>
      <c r="R168" s="419">
        <f t="shared" si="160"/>
        <v>0</v>
      </c>
      <c r="S168" s="30">
        <f t="shared" si="160"/>
        <v>1400000</v>
      </c>
      <c r="T168" s="419">
        <f t="shared" si="160"/>
        <v>0</v>
      </c>
      <c r="U168" s="419">
        <f t="shared" si="160"/>
        <v>0</v>
      </c>
      <c r="V168" s="419">
        <f t="shared" si="160"/>
        <v>0</v>
      </c>
      <c r="W168" s="419">
        <f t="shared" si="160"/>
        <v>1400000</v>
      </c>
      <c r="X168" s="419">
        <f t="shared" si="160"/>
        <v>0</v>
      </c>
      <c r="Y168" s="419">
        <f t="shared" si="160"/>
        <v>0</v>
      </c>
      <c r="Z168" s="419">
        <f t="shared" si="160"/>
        <v>0</v>
      </c>
      <c r="AA168" s="419">
        <f t="shared" ref="AA168:AJ169" si="161">AA169</f>
        <v>1400000</v>
      </c>
      <c r="AB168" s="419">
        <f t="shared" si="161"/>
        <v>0</v>
      </c>
      <c r="AC168" s="419">
        <f t="shared" si="161"/>
        <v>0</v>
      </c>
      <c r="AD168" s="419">
        <f t="shared" si="161"/>
        <v>0</v>
      </c>
      <c r="AE168" s="419">
        <f t="shared" si="161"/>
        <v>1400000</v>
      </c>
      <c r="AF168" s="419">
        <f t="shared" si="161"/>
        <v>0</v>
      </c>
      <c r="AG168" s="419">
        <f t="shared" si="161"/>
        <v>0</v>
      </c>
      <c r="AH168" s="419">
        <f t="shared" si="161"/>
        <v>0</v>
      </c>
      <c r="AI168" s="419">
        <f t="shared" si="161"/>
        <v>1400000</v>
      </c>
      <c r="AJ168" s="419">
        <f t="shared" si="161"/>
        <v>0</v>
      </c>
      <c r="AK168" s="419">
        <f t="shared" ref="AK168:AM169" si="162">AK169</f>
        <v>0</v>
      </c>
      <c r="AL168" s="419">
        <f t="shared" si="162"/>
        <v>0</v>
      </c>
      <c r="AM168" s="419">
        <f t="shared" si="162"/>
        <v>1400000</v>
      </c>
      <c r="AN168" s="103">
        <f t="shared" si="128"/>
        <v>1</v>
      </c>
      <c r="AO168" s="225"/>
      <c r="AP168" s="419">
        <f>AP169</f>
        <v>0</v>
      </c>
      <c r="AQ168" s="418"/>
      <c r="AR168" s="418"/>
      <c r="AS168" s="418"/>
    </row>
    <row r="169" spans="2:46" s="104" customFormat="1" x14ac:dyDescent="0.2">
      <c r="B169" s="33" t="s">
        <v>1351</v>
      </c>
      <c r="C169" s="29" t="s">
        <v>12</v>
      </c>
      <c r="D169" s="29" t="s">
        <v>852</v>
      </c>
      <c r="E169" s="29" t="s">
        <v>1575</v>
      </c>
      <c r="F169" s="95" t="s">
        <v>1196</v>
      </c>
      <c r="G169" s="419">
        <f t="shared" si="159"/>
        <v>0</v>
      </c>
      <c r="H169" s="419">
        <f t="shared" si="159"/>
        <v>0</v>
      </c>
      <c r="I169" s="419">
        <f t="shared" si="159"/>
        <v>0</v>
      </c>
      <c r="J169" s="419">
        <f t="shared" si="159"/>
        <v>0</v>
      </c>
      <c r="K169" s="419">
        <f t="shared" si="159"/>
        <v>0</v>
      </c>
      <c r="L169" s="419">
        <f t="shared" si="159"/>
        <v>0</v>
      </c>
      <c r="M169" s="30">
        <f t="shared" si="159"/>
        <v>1400000</v>
      </c>
      <c r="N169" s="30">
        <f t="shared" si="159"/>
        <v>0</v>
      </c>
      <c r="O169" s="30">
        <f t="shared" si="159"/>
        <v>1400000</v>
      </c>
      <c r="P169" s="419">
        <f t="shared" si="159"/>
        <v>0</v>
      </c>
      <c r="Q169" s="419">
        <f t="shared" si="160"/>
        <v>0</v>
      </c>
      <c r="R169" s="419">
        <f t="shared" si="160"/>
        <v>0</v>
      </c>
      <c r="S169" s="30">
        <f t="shared" si="160"/>
        <v>1400000</v>
      </c>
      <c r="T169" s="419">
        <f t="shared" si="160"/>
        <v>0</v>
      </c>
      <c r="U169" s="419">
        <f t="shared" si="160"/>
        <v>0</v>
      </c>
      <c r="V169" s="419">
        <f t="shared" si="160"/>
        <v>0</v>
      </c>
      <c r="W169" s="419">
        <f t="shared" si="160"/>
        <v>1400000</v>
      </c>
      <c r="X169" s="419">
        <f t="shared" si="160"/>
        <v>0</v>
      </c>
      <c r="Y169" s="419">
        <f t="shared" si="160"/>
        <v>0</v>
      </c>
      <c r="Z169" s="419">
        <f t="shared" si="160"/>
        <v>0</v>
      </c>
      <c r="AA169" s="419">
        <f t="shared" si="161"/>
        <v>1400000</v>
      </c>
      <c r="AB169" s="419">
        <f t="shared" si="161"/>
        <v>0</v>
      </c>
      <c r="AC169" s="419">
        <f t="shared" si="161"/>
        <v>0</v>
      </c>
      <c r="AD169" s="419">
        <f t="shared" si="161"/>
        <v>0</v>
      </c>
      <c r="AE169" s="419">
        <f t="shared" si="161"/>
        <v>1400000</v>
      </c>
      <c r="AF169" s="419">
        <f t="shared" si="161"/>
        <v>0</v>
      </c>
      <c r="AG169" s="419">
        <f t="shared" si="161"/>
        <v>0</v>
      </c>
      <c r="AH169" s="419">
        <f t="shared" si="161"/>
        <v>0</v>
      </c>
      <c r="AI169" s="419">
        <f t="shared" si="161"/>
        <v>1400000</v>
      </c>
      <c r="AJ169" s="419">
        <f t="shared" si="161"/>
        <v>0</v>
      </c>
      <c r="AK169" s="419">
        <f t="shared" si="162"/>
        <v>0</v>
      </c>
      <c r="AL169" s="419">
        <f t="shared" si="162"/>
        <v>0</v>
      </c>
      <c r="AM169" s="419">
        <f t="shared" si="162"/>
        <v>1400000</v>
      </c>
      <c r="AN169" s="103">
        <f t="shared" si="128"/>
        <v>1</v>
      </c>
      <c r="AO169" s="225"/>
      <c r="AP169" s="416"/>
      <c r="AQ169" s="420"/>
      <c r="AR169" s="420"/>
      <c r="AS169" s="420"/>
    </row>
    <row r="170" spans="2:46" s="115" customFormat="1" x14ac:dyDescent="0.2">
      <c r="B170" s="94" t="s">
        <v>1352</v>
      </c>
      <c r="C170" s="97" t="s">
        <v>12</v>
      </c>
      <c r="D170" s="29" t="s">
        <v>852</v>
      </c>
      <c r="E170" s="29" t="s">
        <v>1575</v>
      </c>
      <c r="F170" s="95" t="s">
        <v>1236</v>
      </c>
      <c r="G170" s="416"/>
      <c r="H170" s="416"/>
      <c r="I170" s="416"/>
      <c r="J170" s="416"/>
      <c r="K170" s="416">
        <f>SUM(G170:J170)</f>
        <v>0</v>
      </c>
      <c r="L170" s="416"/>
      <c r="M170" s="75">
        <v>1400000</v>
      </c>
      <c r="N170" s="75"/>
      <c r="O170" s="75">
        <f>SUM(K170:N170)</f>
        <v>1400000</v>
      </c>
      <c r="P170" s="416"/>
      <c r="Q170" s="416"/>
      <c r="R170" s="416"/>
      <c r="S170" s="278">
        <f>SUM(O170:R170)</f>
        <v>1400000</v>
      </c>
      <c r="T170" s="416"/>
      <c r="U170" s="416"/>
      <c r="V170" s="416"/>
      <c r="W170" s="416">
        <f>SUM(S170:V170)</f>
        <v>1400000</v>
      </c>
      <c r="X170" s="416"/>
      <c r="Y170" s="416"/>
      <c r="Z170" s="416"/>
      <c r="AA170" s="416">
        <f>SUM(W170:Z170)</f>
        <v>1400000</v>
      </c>
      <c r="AB170" s="416"/>
      <c r="AC170" s="416"/>
      <c r="AD170" s="416"/>
      <c r="AE170" s="416">
        <f>SUM(AA170:AD170)</f>
        <v>1400000</v>
      </c>
      <c r="AF170" s="416"/>
      <c r="AG170" s="416"/>
      <c r="AH170" s="416"/>
      <c r="AI170" s="416">
        <f>SUM(AE170:AH170)</f>
        <v>1400000</v>
      </c>
      <c r="AJ170" s="416"/>
      <c r="AK170" s="416"/>
      <c r="AL170" s="416"/>
      <c r="AM170" s="416">
        <f>SUM(AI170:AL170)</f>
        <v>1400000</v>
      </c>
      <c r="AN170" s="103">
        <f t="shared" si="128"/>
        <v>1</v>
      </c>
      <c r="AO170" s="331"/>
      <c r="AP170" s="419">
        <f>AP52</f>
        <v>0</v>
      </c>
      <c r="AQ170" s="414"/>
      <c r="AR170" s="414"/>
      <c r="AS170" s="414"/>
    </row>
    <row r="171" spans="2:46" s="32" customFormat="1" ht="14.25" customHeight="1" x14ac:dyDescent="0.2">
      <c r="B171" s="28" t="s">
        <v>1574</v>
      </c>
      <c r="C171" s="29" t="s">
        <v>12</v>
      </c>
      <c r="D171" s="29" t="s">
        <v>852</v>
      </c>
      <c r="E171" s="29" t="s">
        <v>1576</v>
      </c>
      <c r="F171" s="29"/>
      <c r="G171" s="419">
        <f t="shared" ref="G171:P175" si="163">G172</f>
        <v>0</v>
      </c>
      <c r="H171" s="419">
        <f t="shared" si="163"/>
        <v>0</v>
      </c>
      <c r="I171" s="419">
        <f t="shared" si="163"/>
        <v>0</v>
      </c>
      <c r="J171" s="419">
        <f t="shared" si="163"/>
        <v>0</v>
      </c>
      <c r="K171" s="419">
        <f t="shared" si="163"/>
        <v>0</v>
      </c>
      <c r="L171" s="419">
        <f t="shared" si="163"/>
        <v>0</v>
      </c>
      <c r="M171" s="30">
        <f t="shared" si="163"/>
        <v>2000000</v>
      </c>
      <c r="N171" s="30">
        <f t="shared" si="163"/>
        <v>0</v>
      </c>
      <c r="O171" s="30">
        <f t="shared" si="163"/>
        <v>2000000</v>
      </c>
      <c r="P171" s="419">
        <f t="shared" si="163"/>
        <v>0</v>
      </c>
      <c r="Q171" s="419">
        <f t="shared" ref="Q171:Z175" si="164">Q172</f>
        <v>0</v>
      </c>
      <c r="R171" s="419">
        <f t="shared" si="164"/>
        <v>0</v>
      </c>
      <c r="S171" s="30">
        <f t="shared" si="164"/>
        <v>2000000</v>
      </c>
      <c r="T171" s="419">
        <f t="shared" si="164"/>
        <v>0</v>
      </c>
      <c r="U171" s="419">
        <f t="shared" si="164"/>
        <v>0</v>
      </c>
      <c r="V171" s="419">
        <f t="shared" si="164"/>
        <v>0</v>
      </c>
      <c r="W171" s="419">
        <f t="shared" si="164"/>
        <v>2000000</v>
      </c>
      <c r="X171" s="419">
        <f t="shared" si="164"/>
        <v>0</v>
      </c>
      <c r="Y171" s="419">
        <f t="shared" si="164"/>
        <v>0</v>
      </c>
      <c r="Z171" s="419">
        <f t="shared" si="164"/>
        <v>0</v>
      </c>
      <c r="AA171" s="419">
        <f t="shared" ref="AA171:AJ175" si="165">AA172</f>
        <v>2000000</v>
      </c>
      <c r="AB171" s="419">
        <f t="shared" si="165"/>
        <v>0</v>
      </c>
      <c r="AC171" s="419">
        <f t="shared" si="165"/>
        <v>0</v>
      </c>
      <c r="AD171" s="419">
        <f t="shared" si="165"/>
        <v>0</v>
      </c>
      <c r="AE171" s="419">
        <f t="shared" si="165"/>
        <v>2000000</v>
      </c>
      <c r="AF171" s="419">
        <f t="shared" si="165"/>
        <v>0</v>
      </c>
      <c r="AG171" s="419">
        <f t="shared" si="165"/>
        <v>0</v>
      </c>
      <c r="AH171" s="419">
        <f t="shared" si="165"/>
        <v>0</v>
      </c>
      <c r="AI171" s="419">
        <f t="shared" si="165"/>
        <v>2000000</v>
      </c>
      <c r="AJ171" s="419">
        <f t="shared" si="165"/>
        <v>0</v>
      </c>
      <c r="AK171" s="419">
        <f t="shared" ref="AK171:AM175" si="166">AK172</f>
        <v>0</v>
      </c>
      <c r="AL171" s="419">
        <f t="shared" si="166"/>
        <v>0</v>
      </c>
      <c r="AM171" s="419">
        <f t="shared" si="166"/>
        <v>2000000</v>
      </c>
      <c r="AN171" s="103">
        <f t="shared" si="128"/>
        <v>1</v>
      </c>
      <c r="AO171" s="225"/>
      <c r="AP171" s="419">
        <f>AP172</f>
        <v>448830</v>
      </c>
      <c r="AQ171" s="418"/>
      <c r="AR171" s="418"/>
      <c r="AS171" s="418"/>
    </row>
    <row r="172" spans="2:46" s="104" customFormat="1" x14ac:dyDescent="0.2">
      <c r="B172" s="33" t="s">
        <v>1351</v>
      </c>
      <c r="C172" s="29" t="s">
        <v>12</v>
      </c>
      <c r="D172" s="29" t="s">
        <v>852</v>
      </c>
      <c r="E172" s="29" t="s">
        <v>1576</v>
      </c>
      <c r="F172" s="95" t="s">
        <v>1196</v>
      </c>
      <c r="G172" s="419">
        <f t="shared" si="163"/>
        <v>0</v>
      </c>
      <c r="H172" s="419">
        <f t="shared" si="163"/>
        <v>0</v>
      </c>
      <c r="I172" s="419">
        <f t="shared" si="163"/>
        <v>0</v>
      </c>
      <c r="J172" s="419">
        <f t="shared" si="163"/>
        <v>0</v>
      </c>
      <c r="K172" s="419">
        <f t="shared" si="163"/>
        <v>0</v>
      </c>
      <c r="L172" s="419">
        <f t="shared" si="163"/>
        <v>0</v>
      </c>
      <c r="M172" s="30">
        <f t="shared" si="163"/>
        <v>2000000</v>
      </c>
      <c r="N172" s="30">
        <f t="shared" si="163"/>
        <v>0</v>
      </c>
      <c r="O172" s="30">
        <f t="shared" si="163"/>
        <v>2000000</v>
      </c>
      <c r="P172" s="419">
        <f t="shared" si="163"/>
        <v>0</v>
      </c>
      <c r="Q172" s="419">
        <f t="shared" si="164"/>
        <v>0</v>
      </c>
      <c r="R172" s="419">
        <f t="shared" si="164"/>
        <v>0</v>
      </c>
      <c r="S172" s="30">
        <f t="shared" si="164"/>
        <v>2000000</v>
      </c>
      <c r="T172" s="419">
        <f t="shared" si="164"/>
        <v>0</v>
      </c>
      <c r="U172" s="419">
        <f t="shared" si="164"/>
        <v>0</v>
      </c>
      <c r="V172" s="419">
        <f t="shared" si="164"/>
        <v>0</v>
      </c>
      <c r="W172" s="419">
        <f t="shared" si="164"/>
        <v>2000000</v>
      </c>
      <c r="X172" s="419">
        <f t="shared" si="164"/>
        <v>0</v>
      </c>
      <c r="Y172" s="419">
        <f t="shared" si="164"/>
        <v>0</v>
      </c>
      <c r="Z172" s="419">
        <f t="shared" si="164"/>
        <v>0</v>
      </c>
      <c r="AA172" s="419">
        <f t="shared" si="165"/>
        <v>2000000</v>
      </c>
      <c r="AB172" s="419">
        <f t="shared" si="165"/>
        <v>0</v>
      </c>
      <c r="AC172" s="419">
        <f t="shared" si="165"/>
        <v>0</v>
      </c>
      <c r="AD172" s="419">
        <f t="shared" si="165"/>
        <v>0</v>
      </c>
      <c r="AE172" s="419">
        <f t="shared" si="165"/>
        <v>2000000</v>
      </c>
      <c r="AF172" s="419">
        <f t="shared" si="165"/>
        <v>0</v>
      </c>
      <c r="AG172" s="419">
        <f t="shared" si="165"/>
        <v>0</v>
      </c>
      <c r="AH172" s="419">
        <f t="shared" si="165"/>
        <v>0</v>
      </c>
      <c r="AI172" s="419">
        <f t="shared" si="165"/>
        <v>2000000</v>
      </c>
      <c r="AJ172" s="419">
        <f t="shared" si="165"/>
        <v>0</v>
      </c>
      <c r="AK172" s="419">
        <f t="shared" si="166"/>
        <v>0</v>
      </c>
      <c r="AL172" s="419">
        <f t="shared" si="166"/>
        <v>0</v>
      </c>
      <c r="AM172" s="419">
        <f t="shared" si="166"/>
        <v>2000000</v>
      </c>
      <c r="AN172" s="103">
        <f t="shared" si="128"/>
        <v>1</v>
      </c>
      <c r="AO172" s="225"/>
      <c r="AP172" s="416">
        <f>375430+73400</f>
        <v>448830</v>
      </c>
      <c r="AQ172" s="420"/>
      <c r="AR172" s="420"/>
      <c r="AS172" s="420"/>
    </row>
    <row r="173" spans="2:46" s="115" customFormat="1" x14ac:dyDescent="0.2">
      <c r="B173" s="94" t="s">
        <v>1352</v>
      </c>
      <c r="C173" s="97" t="s">
        <v>12</v>
      </c>
      <c r="D173" s="29" t="s">
        <v>852</v>
      </c>
      <c r="E173" s="29" t="s">
        <v>1576</v>
      </c>
      <c r="F173" s="95" t="s">
        <v>1236</v>
      </c>
      <c r="G173" s="416">
        <v>0</v>
      </c>
      <c r="H173" s="416"/>
      <c r="I173" s="416"/>
      <c r="J173" s="416"/>
      <c r="K173" s="416">
        <f>SUM(G173:J173)</f>
        <v>0</v>
      </c>
      <c r="L173" s="416"/>
      <c r="M173" s="75">
        <v>2000000</v>
      </c>
      <c r="N173" s="75"/>
      <c r="O173" s="75">
        <f>SUM(K173:N173)</f>
        <v>2000000</v>
      </c>
      <c r="P173" s="416"/>
      <c r="Q173" s="416"/>
      <c r="R173" s="416"/>
      <c r="S173" s="278">
        <f>SUM(O173:R173)</f>
        <v>2000000</v>
      </c>
      <c r="T173" s="416"/>
      <c r="U173" s="416"/>
      <c r="V173" s="416"/>
      <c r="W173" s="416">
        <f>SUM(S173:V173)</f>
        <v>2000000</v>
      </c>
      <c r="X173" s="416"/>
      <c r="Y173" s="416"/>
      <c r="Z173" s="416"/>
      <c r="AA173" s="416">
        <f>SUM(W173:Z173)</f>
        <v>2000000</v>
      </c>
      <c r="AB173" s="416"/>
      <c r="AC173" s="416"/>
      <c r="AD173" s="416"/>
      <c r="AE173" s="416">
        <f>SUM(AA173:AD173)</f>
        <v>2000000</v>
      </c>
      <c r="AF173" s="416"/>
      <c r="AG173" s="416"/>
      <c r="AH173" s="416"/>
      <c r="AI173" s="416">
        <f>SUM(AE173:AH173)</f>
        <v>2000000</v>
      </c>
      <c r="AJ173" s="416"/>
      <c r="AK173" s="416"/>
      <c r="AL173" s="416"/>
      <c r="AM173" s="416">
        <f>SUM(AI173:AL173)</f>
        <v>2000000</v>
      </c>
      <c r="AN173" s="103">
        <f t="shared" si="128"/>
        <v>1</v>
      </c>
      <c r="AO173" s="331"/>
      <c r="AP173" s="419">
        <f>AP52</f>
        <v>0</v>
      </c>
      <c r="AQ173" s="414"/>
      <c r="AR173" s="414"/>
      <c r="AS173" s="414"/>
    </row>
    <row r="174" spans="2:46" s="32" customFormat="1" ht="24" customHeight="1" x14ac:dyDescent="0.2">
      <c r="B174" s="28" t="s">
        <v>1585</v>
      </c>
      <c r="C174" s="29" t="s">
        <v>12</v>
      </c>
      <c r="D174" s="29" t="s">
        <v>852</v>
      </c>
      <c r="E174" s="29" t="s">
        <v>1582</v>
      </c>
      <c r="F174" s="29"/>
      <c r="G174" s="340">
        <f t="shared" si="163"/>
        <v>0</v>
      </c>
      <c r="H174" s="340">
        <f t="shared" si="163"/>
        <v>0</v>
      </c>
      <c r="I174" s="340">
        <f t="shared" si="163"/>
        <v>0</v>
      </c>
      <c r="J174" s="340">
        <f t="shared" si="163"/>
        <v>0</v>
      </c>
      <c r="K174" s="340">
        <f t="shared" si="163"/>
        <v>0</v>
      </c>
      <c r="L174" s="340">
        <f t="shared" si="163"/>
        <v>0</v>
      </c>
      <c r="M174" s="340">
        <f t="shared" si="163"/>
        <v>0</v>
      </c>
      <c r="N174" s="340">
        <f t="shared" si="163"/>
        <v>0</v>
      </c>
      <c r="O174" s="340">
        <f t="shared" si="163"/>
        <v>0</v>
      </c>
      <c r="P174" s="340">
        <f t="shared" si="163"/>
        <v>0</v>
      </c>
      <c r="Q174" s="340">
        <f t="shared" si="164"/>
        <v>0</v>
      </c>
      <c r="R174" s="340">
        <f t="shared" si="164"/>
        <v>54000000</v>
      </c>
      <c r="S174" s="30">
        <f t="shared" si="164"/>
        <v>54000000</v>
      </c>
      <c r="T174" s="340">
        <f t="shared" si="164"/>
        <v>0</v>
      </c>
      <c r="U174" s="340">
        <f t="shared" si="164"/>
        <v>0</v>
      </c>
      <c r="V174" s="340">
        <f t="shared" si="164"/>
        <v>0</v>
      </c>
      <c r="W174" s="340">
        <f t="shared" si="164"/>
        <v>54000000</v>
      </c>
      <c r="X174" s="340">
        <f t="shared" si="164"/>
        <v>0</v>
      </c>
      <c r="Y174" s="340">
        <f t="shared" si="164"/>
        <v>0</v>
      </c>
      <c r="Z174" s="340">
        <f t="shared" si="164"/>
        <v>0</v>
      </c>
      <c r="AA174" s="340">
        <f t="shared" si="165"/>
        <v>54000000</v>
      </c>
      <c r="AB174" s="340">
        <f t="shared" si="165"/>
        <v>0</v>
      </c>
      <c r="AC174" s="340">
        <f t="shared" si="165"/>
        <v>0</v>
      </c>
      <c r="AD174" s="340">
        <f t="shared" si="165"/>
        <v>0</v>
      </c>
      <c r="AE174" s="340">
        <f t="shared" si="165"/>
        <v>54000000</v>
      </c>
      <c r="AF174" s="340">
        <f t="shared" si="165"/>
        <v>0</v>
      </c>
      <c r="AG174" s="340">
        <f t="shared" si="165"/>
        <v>0</v>
      </c>
      <c r="AH174" s="340">
        <f t="shared" si="165"/>
        <v>0</v>
      </c>
      <c r="AI174" s="340">
        <f t="shared" si="165"/>
        <v>54000000</v>
      </c>
      <c r="AJ174" s="340">
        <f t="shared" si="165"/>
        <v>0</v>
      </c>
      <c r="AK174" s="340">
        <f t="shared" si="166"/>
        <v>0</v>
      </c>
      <c r="AL174" s="340">
        <f t="shared" si="166"/>
        <v>0</v>
      </c>
      <c r="AM174" s="340">
        <f t="shared" si="166"/>
        <v>54000000</v>
      </c>
      <c r="AN174" s="103">
        <f t="shared" si="128"/>
        <v>1</v>
      </c>
      <c r="AO174" s="225"/>
      <c r="AP174" s="340">
        <f>AP175</f>
        <v>448830</v>
      </c>
      <c r="AQ174" s="396"/>
      <c r="AR174" s="396"/>
      <c r="AS174" s="396"/>
    </row>
    <row r="175" spans="2:46" s="104" customFormat="1" x14ac:dyDescent="0.2">
      <c r="B175" s="33" t="s">
        <v>1351</v>
      </c>
      <c r="C175" s="29" t="s">
        <v>12</v>
      </c>
      <c r="D175" s="29" t="s">
        <v>852</v>
      </c>
      <c r="E175" s="29" t="s">
        <v>1582</v>
      </c>
      <c r="F175" s="95" t="s">
        <v>979</v>
      </c>
      <c r="G175" s="340">
        <f t="shared" si="163"/>
        <v>0</v>
      </c>
      <c r="H175" s="340">
        <f t="shared" si="163"/>
        <v>0</v>
      </c>
      <c r="I175" s="340">
        <f t="shared" si="163"/>
        <v>0</v>
      </c>
      <c r="J175" s="340">
        <f t="shared" si="163"/>
        <v>0</v>
      </c>
      <c r="K175" s="340">
        <f t="shared" si="163"/>
        <v>0</v>
      </c>
      <c r="L175" s="340">
        <f t="shared" si="163"/>
        <v>0</v>
      </c>
      <c r="M175" s="340">
        <f t="shared" si="163"/>
        <v>0</v>
      </c>
      <c r="N175" s="340">
        <f t="shared" si="163"/>
        <v>0</v>
      </c>
      <c r="O175" s="340">
        <f t="shared" si="163"/>
        <v>0</v>
      </c>
      <c r="P175" s="340">
        <f t="shared" si="163"/>
        <v>0</v>
      </c>
      <c r="Q175" s="340">
        <f t="shared" si="164"/>
        <v>0</v>
      </c>
      <c r="R175" s="340">
        <f t="shared" si="164"/>
        <v>54000000</v>
      </c>
      <c r="S175" s="30">
        <f t="shared" si="164"/>
        <v>54000000</v>
      </c>
      <c r="T175" s="340">
        <f t="shared" si="164"/>
        <v>0</v>
      </c>
      <c r="U175" s="340">
        <f t="shared" si="164"/>
        <v>0</v>
      </c>
      <c r="V175" s="340">
        <f t="shared" si="164"/>
        <v>0</v>
      </c>
      <c r="W175" s="340">
        <f t="shared" si="164"/>
        <v>54000000</v>
      </c>
      <c r="X175" s="340">
        <f t="shared" si="164"/>
        <v>0</v>
      </c>
      <c r="Y175" s="340">
        <f t="shared" si="164"/>
        <v>0</v>
      </c>
      <c r="Z175" s="340">
        <f t="shared" si="164"/>
        <v>0</v>
      </c>
      <c r="AA175" s="340">
        <f t="shared" si="165"/>
        <v>54000000</v>
      </c>
      <c r="AB175" s="340">
        <f t="shared" si="165"/>
        <v>0</v>
      </c>
      <c r="AC175" s="340">
        <f t="shared" si="165"/>
        <v>0</v>
      </c>
      <c r="AD175" s="340">
        <f t="shared" si="165"/>
        <v>0</v>
      </c>
      <c r="AE175" s="340">
        <f t="shared" si="165"/>
        <v>54000000</v>
      </c>
      <c r="AF175" s="340">
        <f t="shared" si="165"/>
        <v>0</v>
      </c>
      <c r="AG175" s="340">
        <f t="shared" si="165"/>
        <v>0</v>
      </c>
      <c r="AH175" s="340">
        <f t="shared" si="165"/>
        <v>0</v>
      </c>
      <c r="AI175" s="340">
        <f t="shared" si="165"/>
        <v>54000000</v>
      </c>
      <c r="AJ175" s="340">
        <f t="shared" si="165"/>
        <v>0</v>
      </c>
      <c r="AK175" s="340">
        <f t="shared" si="166"/>
        <v>0</v>
      </c>
      <c r="AL175" s="340">
        <f t="shared" si="166"/>
        <v>0</v>
      </c>
      <c r="AM175" s="340">
        <f t="shared" si="166"/>
        <v>54000000</v>
      </c>
      <c r="AN175" s="103">
        <f t="shared" si="128"/>
        <v>1</v>
      </c>
      <c r="AO175" s="225"/>
      <c r="AP175" s="347">
        <f>375430+73400</f>
        <v>448830</v>
      </c>
      <c r="AQ175" s="401"/>
      <c r="AR175" s="401"/>
      <c r="AS175" s="401"/>
    </row>
    <row r="176" spans="2:46" s="115" customFormat="1" x14ac:dyDescent="0.2">
      <c r="B176" s="94" t="s">
        <v>1352</v>
      </c>
      <c r="C176" s="97" t="s">
        <v>12</v>
      </c>
      <c r="D176" s="29" t="s">
        <v>852</v>
      </c>
      <c r="E176" s="29" t="s">
        <v>1582</v>
      </c>
      <c r="F176" s="95" t="s">
        <v>982</v>
      </c>
      <c r="G176" s="347">
        <v>0</v>
      </c>
      <c r="H176" s="347"/>
      <c r="I176" s="347"/>
      <c r="J176" s="347"/>
      <c r="K176" s="347">
        <f>SUM(G176:J176)</f>
        <v>0</v>
      </c>
      <c r="L176" s="347"/>
      <c r="M176" s="347"/>
      <c r="N176" s="347"/>
      <c r="O176" s="347">
        <f>SUM(K176:N176)</f>
        <v>0</v>
      </c>
      <c r="P176" s="347"/>
      <c r="Q176" s="347"/>
      <c r="R176" s="347">
        <v>54000000</v>
      </c>
      <c r="S176" s="278">
        <f>SUM(O176:R176)</f>
        <v>54000000</v>
      </c>
      <c r="T176" s="347"/>
      <c r="U176" s="347"/>
      <c r="V176" s="347"/>
      <c r="W176" s="347">
        <f>SUM(S176:V176)</f>
        <v>54000000</v>
      </c>
      <c r="X176" s="347"/>
      <c r="Y176" s="347"/>
      <c r="Z176" s="347"/>
      <c r="AA176" s="347">
        <f>SUM(W176:Z176)</f>
        <v>54000000</v>
      </c>
      <c r="AB176" s="347"/>
      <c r="AC176" s="347"/>
      <c r="AD176" s="347"/>
      <c r="AE176" s="347">
        <f>SUM(AA176:AD176)</f>
        <v>54000000</v>
      </c>
      <c r="AF176" s="347"/>
      <c r="AG176" s="347"/>
      <c r="AH176" s="347"/>
      <c r="AI176" s="347">
        <f>SUM(AE176:AH176)</f>
        <v>54000000</v>
      </c>
      <c r="AJ176" s="347"/>
      <c r="AK176" s="347"/>
      <c r="AL176" s="347"/>
      <c r="AM176" s="347">
        <f>SUM(AI176:AL176)</f>
        <v>54000000</v>
      </c>
      <c r="AN176" s="103">
        <f t="shared" si="128"/>
        <v>1</v>
      </c>
      <c r="AO176" s="331"/>
      <c r="AP176" s="340">
        <f>AP55</f>
        <v>67449.78</v>
      </c>
      <c r="AQ176" s="404"/>
      <c r="AR176" s="404"/>
      <c r="AS176" s="404"/>
    </row>
    <row r="177" spans="2:46" s="32" customFormat="1" ht="15" x14ac:dyDescent="0.25">
      <c r="B177" s="388" t="s">
        <v>855</v>
      </c>
      <c r="C177" s="46" t="s">
        <v>12</v>
      </c>
      <c r="D177" s="46" t="s">
        <v>854</v>
      </c>
      <c r="E177" s="46"/>
      <c r="F177" s="46"/>
      <c r="G177" s="47">
        <f t="shared" ref="G177:V178" si="167">G178</f>
        <v>12287800</v>
      </c>
      <c r="H177" s="47">
        <f t="shared" si="167"/>
        <v>0</v>
      </c>
      <c r="I177" s="47">
        <f t="shared" si="167"/>
        <v>0</v>
      </c>
      <c r="J177" s="47">
        <f t="shared" si="167"/>
        <v>0</v>
      </c>
      <c r="K177" s="47">
        <f t="shared" si="167"/>
        <v>12287800</v>
      </c>
      <c r="L177" s="47">
        <f t="shared" si="167"/>
        <v>0</v>
      </c>
      <c r="M177" s="47">
        <f t="shared" si="167"/>
        <v>0</v>
      </c>
      <c r="N177" s="47">
        <f t="shared" si="167"/>
        <v>0</v>
      </c>
      <c r="O177" s="47">
        <f t="shared" si="167"/>
        <v>12287800</v>
      </c>
      <c r="P177" s="47">
        <f t="shared" si="167"/>
        <v>0</v>
      </c>
      <c r="Q177" s="47">
        <f t="shared" si="167"/>
        <v>0</v>
      </c>
      <c r="R177" s="47">
        <f t="shared" si="167"/>
        <v>-6200000</v>
      </c>
      <c r="S177" s="47">
        <f t="shared" si="167"/>
        <v>6087800</v>
      </c>
      <c r="T177" s="47">
        <f t="shared" si="167"/>
        <v>0</v>
      </c>
      <c r="U177" s="47">
        <f t="shared" si="167"/>
        <v>0</v>
      </c>
      <c r="V177" s="47">
        <f t="shared" si="167"/>
        <v>0</v>
      </c>
      <c r="W177" s="47">
        <f t="shared" ref="L177:AM178" si="168">W178</f>
        <v>6087800</v>
      </c>
      <c r="X177" s="47">
        <f t="shared" si="168"/>
        <v>0</v>
      </c>
      <c r="Y177" s="47">
        <f t="shared" si="168"/>
        <v>0</v>
      </c>
      <c r="Z177" s="47">
        <f t="shared" si="168"/>
        <v>0</v>
      </c>
      <c r="AA177" s="47">
        <f t="shared" si="168"/>
        <v>6087800</v>
      </c>
      <c r="AB177" s="47">
        <f t="shared" si="168"/>
        <v>0</v>
      </c>
      <c r="AC177" s="47">
        <f t="shared" si="168"/>
        <v>0</v>
      </c>
      <c r="AD177" s="47">
        <f t="shared" si="168"/>
        <v>0</v>
      </c>
      <c r="AE177" s="47">
        <f t="shared" si="168"/>
        <v>6087800</v>
      </c>
      <c r="AF177" s="47">
        <f t="shared" si="168"/>
        <v>0</v>
      </c>
      <c r="AG177" s="47">
        <f t="shared" si="168"/>
        <v>0</v>
      </c>
      <c r="AH177" s="47">
        <f t="shared" si="168"/>
        <v>0</v>
      </c>
      <c r="AI177" s="47">
        <f t="shared" si="168"/>
        <v>6087800</v>
      </c>
      <c r="AJ177" s="47">
        <f t="shared" si="168"/>
        <v>0</v>
      </c>
      <c r="AK177" s="47">
        <f t="shared" si="168"/>
        <v>0</v>
      </c>
      <c r="AL177" s="47">
        <f t="shared" si="168"/>
        <v>0</v>
      </c>
      <c r="AM177" s="47">
        <f t="shared" si="168"/>
        <v>6087800</v>
      </c>
      <c r="AN177" s="103">
        <f t="shared" si="128"/>
        <v>1</v>
      </c>
      <c r="AO177" s="225"/>
      <c r="AP177" s="30">
        <f>AP178</f>
        <v>12287800</v>
      </c>
      <c r="AT177" s="71">
        <f>K177-AM177</f>
        <v>6200000</v>
      </c>
    </row>
    <row r="178" spans="2:46" s="32" customFormat="1" ht="15" customHeight="1" x14ac:dyDescent="0.25">
      <c r="B178" s="382" t="s">
        <v>1530</v>
      </c>
      <c r="C178" s="29" t="s">
        <v>12</v>
      </c>
      <c r="D178" s="29" t="s">
        <v>854</v>
      </c>
      <c r="E178" s="29" t="s">
        <v>1358</v>
      </c>
      <c r="F178" s="29"/>
      <c r="G178" s="30">
        <f t="shared" si="167"/>
        <v>12287800</v>
      </c>
      <c r="H178" s="30">
        <f t="shared" si="167"/>
        <v>0</v>
      </c>
      <c r="I178" s="30">
        <f t="shared" si="167"/>
        <v>0</v>
      </c>
      <c r="J178" s="30">
        <f t="shared" si="167"/>
        <v>0</v>
      </c>
      <c r="K178" s="30">
        <f t="shared" si="167"/>
        <v>12287800</v>
      </c>
      <c r="L178" s="30">
        <f t="shared" si="168"/>
        <v>0</v>
      </c>
      <c r="M178" s="30">
        <f t="shared" si="168"/>
        <v>0</v>
      </c>
      <c r="N178" s="30">
        <f t="shared" si="168"/>
        <v>0</v>
      </c>
      <c r="O178" s="30">
        <f t="shared" si="168"/>
        <v>12287800</v>
      </c>
      <c r="P178" s="30">
        <f t="shared" si="168"/>
        <v>0</v>
      </c>
      <c r="Q178" s="30">
        <f t="shared" si="168"/>
        <v>0</v>
      </c>
      <c r="R178" s="30">
        <f t="shared" si="168"/>
        <v>-6200000</v>
      </c>
      <c r="S178" s="30">
        <f t="shared" si="168"/>
        <v>6087800</v>
      </c>
      <c r="T178" s="30">
        <f t="shared" si="168"/>
        <v>0</v>
      </c>
      <c r="U178" s="30">
        <f t="shared" si="168"/>
        <v>0</v>
      </c>
      <c r="V178" s="30">
        <f t="shared" si="168"/>
        <v>0</v>
      </c>
      <c r="W178" s="30">
        <f t="shared" si="168"/>
        <v>6087800</v>
      </c>
      <c r="X178" s="30">
        <f t="shared" si="168"/>
        <v>0</v>
      </c>
      <c r="Y178" s="30">
        <f t="shared" si="168"/>
        <v>0</v>
      </c>
      <c r="Z178" s="30">
        <f t="shared" si="168"/>
        <v>0</v>
      </c>
      <c r="AA178" s="30">
        <f t="shared" si="168"/>
        <v>6087800</v>
      </c>
      <c r="AB178" s="30">
        <f t="shared" si="168"/>
        <v>0</v>
      </c>
      <c r="AC178" s="30">
        <f t="shared" si="168"/>
        <v>0</v>
      </c>
      <c r="AD178" s="30">
        <f t="shared" si="168"/>
        <v>0</v>
      </c>
      <c r="AE178" s="30">
        <f t="shared" si="168"/>
        <v>6087800</v>
      </c>
      <c r="AF178" s="30">
        <f t="shared" si="168"/>
        <v>0</v>
      </c>
      <c r="AG178" s="30">
        <f t="shared" si="168"/>
        <v>0</v>
      </c>
      <c r="AH178" s="30">
        <f t="shared" si="168"/>
        <v>0</v>
      </c>
      <c r="AI178" s="30">
        <f t="shared" si="168"/>
        <v>6087800</v>
      </c>
      <c r="AJ178" s="30">
        <f t="shared" si="168"/>
        <v>0</v>
      </c>
      <c r="AK178" s="30">
        <f t="shared" si="168"/>
        <v>0</v>
      </c>
      <c r="AL178" s="30">
        <f t="shared" si="168"/>
        <v>0</v>
      </c>
      <c r="AM178" s="30">
        <f t="shared" si="168"/>
        <v>6087800</v>
      </c>
      <c r="AN178" s="103">
        <f t="shared" si="128"/>
        <v>1</v>
      </c>
      <c r="AO178" s="225"/>
      <c r="AP178" s="30">
        <f>AP179+AP187+AP194</f>
        <v>12287800</v>
      </c>
      <c r="AT178" s="71">
        <f>K178-AM178</f>
        <v>6200000</v>
      </c>
    </row>
    <row r="179" spans="2:46" s="104" customFormat="1" ht="15" x14ac:dyDescent="0.25">
      <c r="B179" s="382" t="s">
        <v>1426</v>
      </c>
      <c r="C179" s="29" t="s">
        <v>12</v>
      </c>
      <c r="D179" s="29" t="s">
        <v>854</v>
      </c>
      <c r="E179" s="29" t="s">
        <v>1372</v>
      </c>
      <c r="F179" s="29"/>
      <c r="G179" s="30">
        <f>G180+G188+G195</f>
        <v>12287800</v>
      </c>
      <c r="H179" s="30">
        <f>H180+H188+H195</f>
        <v>0</v>
      </c>
      <c r="I179" s="30">
        <f>I180+I188+I195</f>
        <v>0</v>
      </c>
      <c r="J179" s="30">
        <f>J180+J188+J195</f>
        <v>0</v>
      </c>
      <c r="K179" s="30">
        <f>K180+K188+K195+K198</f>
        <v>12287800</v>
      </c>
      <c r="L179" s="30">
        <f t="shared" ref="L179:AM179" si="169">L180+L188+L195+L198</f>
        <v>0</v>
      </c>
      <c r="M179" s="30">
        <f t="shared" si="169"/>
        <v>0</v>
      </c>
      <c r="N179" s="30">
        <f t="shared" si="169"/>
        <v>0</v>
      </c>
      <c r="O179" s="30">
        <f t="shared" si="169"/>
        <v>12287800</v>
      </c>
      <c r="P179" s="30">
        <f t="shared" si="169"/>
        <v>0</v>
      </c>
      <c r="Q179" s="30">
        <f t="shared" si="169"/>
        <v>0</v>
      </c>
      <c r="R179" s="30">
        <f t="shared" si="169"/>
        <v>-6200000</v>
      </c>
      <c r="S179" s="30">
        <f t="shared" si="169"/>
        <v>6087800</v>
      </c>
      <c r="T179" s="30">
        <f>T180+T188+T195+T198</f>
        <v>0</v>
      </c>
      <c r="U179" s="30">
        <f t="shared" si="169"/>
        <v>0</v>
      </c>
      <c r="V179" s="30">
        <f t="shared" si="169"/>
        <v>0</v>
      </c>
      <c r="W179" s="30">
        <f t="shared" si="169"/>
        <v>6087800</v>
      </c>
      <c r="X179" s="30">
        <f t="shared" si="169"/>
        <v>0</v>
      </c>
      <c r="Y179" s="30">
        <f t="shared" si="169"/>
        <v>0</v>
      </c>
      <c r="Z179" s="30">
        <f t="shared" si="169"/>
        <v>0</v>
      </c>
      <c r="AA179" s="30">
        <f t="shared" si="169"/>
        <v>6087800</v>
      </c>
      <c r="AB179" s="30">
        <f t="shared" si="169"/>
        <v>0</v>
      </c>
      <c r="AC179" s="30">
        <f t="shared" si="169"/>
        <v>0</v>
      </c>
      <c r="AD179" s="30">
        <f t="shared" si="169"/>
        <v>0</v>
      </c>
      <c r="AE179" s="30">
        <f t="shared" si="169"/>
        <v>6087800</v>
      </c>
      <c r="AF179" s="30">
        <f t="shared" si="169"/>
        <v>0</v>
      </c>
      <c r="AG179" s="30">
        <f t="shared" si="169"/>
        <v>0</v>
      </c>
      <c r="AH179" s="30">
        <f t="shared" si="169"/>
        <v>0</v>
      </c>
      <c r="AI179" s="30">
        <f t="shared" si="169"/>
        <v>6087800</v>
      </c>
      <c r="AJ179" s="30">
        <f t="shared" si="169"/>
        <v>0</v>
      </c>
      <c r="AK179" s="30">
        <f t="shared" si="169"/>
        <v>0</v>
      </c>
      <c r="AL179" s="30">
        <f t="shared" si="169"/>
        <v>0</v>
      </c>
      <c r="AM179" s="30">
        <f t="shared" si="169"/>
        <v>6087800</v>
      </c>
      <c r="AN179" s="103">
        <f t="shared" si="128"/>
        <v>1</v>
      </c>
      <c r="AO179" s="225"/>
      <c r="AP179" s="30">
        <f>AP180+AP182+AP184</f>
        <v>10712830</v>
      </c>
      <c r="AT179" s="71">
        <f>K179-AM179</f>
        <v>6200000</v>
      </c>
    </row>
    <row r="180" spans="2:46" s="104" customFormat="1" ht="15" x14ac:dyDescent="0.25">
      <c r="B180" s="382" t="s">
        <v>1436</v>
      </c>
      <c r="C180" s="29" t="s">
        <v>12</v>
      </c>
      <c r="D180" s="29" t="s">
        <v>854</v>
      </c>
      <c r="E180" s="29" t="s">
        <v>1373</v>
      </c>
      <c r="F180" s="29"/>
      <c r="G180" s="30">
        <f>G181+G183+G185</f>
        <v>10712830</v>
      </c>
      <c r="H180" s="30">
        <f>H181+H183+H185</f>
        <v>0</v>
      </c>
      <c r="I180" s="30">
        <f>I181+I183+I185</f>
        <v>0</v>
      </c>
      <c r="J180" s="30">
        <f>J181+J183+J185</f>
        <v>0</v>
      </c>
      <c r="K180" s="30">
        <f>K181+K183+K185</f>
        <v>10712830</v>
      </c>
      <c r="L180" s="30">
        <f t="shared" ref="L180:AM180" si="170">L181+L183+L185</f>
        <v>0</v>
      </c>
      <c r="M180" s="30">
        <f t="shared" si="170"/>
        <v>0</v>
      </c>
      <c r="N180" s="30">
        <f t="shared" si="170"/>
        <v>0</v>
      </c>
      <c r="O180" s="30">
        <f t="shared" si="170"/>
        <v>10712830</v>
      </c>
      <c r="P180" s="30">
        <f t="shared" si="170"/>
        <v>0</v>
      </c>
      <c r="Q180" s="30">
        <f t="shared" si="170"/>
        <v>0</v>
      </c>
      <c r="R180" s="30">
        <f t="shared" si="170"/>
        <v>-6200000</v>
      </c>
      <c r="S180" s="30">
        <f t="shared" si="170"/>
        <v>4512830</v>
      </c>
      <c r="T180" s="30">
        <f t="shared" si="170"/>
        <v>0</v>
      </c>
      <c r="U180" s="30">
        <f t="shared" si="170"/>
        <v>0</v>
      </c>
      <c r="V180" s="30">
        <f t="shared" si="170"/>
        <v>0</v>
      </c>
      <c r="W180" s="30">
        <f t="shared" si="170"/>
        <v>4512830</v>
      </c>
      <c r="X180" s="30">
        <f t="shared" si="170"/>
        <v>0</v>
      </c>
      <c r="Y180" s="30">
        <f t="shared" si="170"/>
        <v>0</v>
      </c>
      <c r="Z180" s="30">
        <f t="shared" si="170"/>
        <v>0</v>
      </c>
      <c r="AA180" s="30">
        <f t="shared" si="170"/>
        <v>4512830</v>
      </c>
      <c r="AB180" s="30">
        <f t="shared" si="170"/>
        <v>0</v>
      </c>
      <c r="AC180" s="30">
        <f t="shared" si="170"/>
        <v>0</v>
      </c>
      <c r="AD180" s="30">
        <f t="shared" si="170"/>
        <v>0</v>
      </c>
      <c r="AE180" s="30">
        <f t="shared" si="170"/>
        <v>4512830</v>
      </c>
      <c r="AF180" s="30">
        <f t="shared" si="170"/>
        <v>0</v>
      </c>
      <c r="AG180" s="30">
        <f t="shared" si="170"/>
        <v>0</v>
      </c>
      <c r="AH180" s="30">
        <f t="shared" si="170"/>
        <v>0</v>
      </c>
      <c r="AI180" s="30">
        <f t="shared" si="170"/>
        <v>4512830</v>
      </c>
      <c r="AJ180" s="30">
        <f t="shared" si="170"/>
        <v>0</v>
      </c>
      <c r="AK180" s="30">
        <f t="shared" si="170"/>
        <v>0</v>
      </c>
      <c r="AL180" s="30">
        <f t="shared" si="170"/>
        <v>0</v>
      </c>
      <c r="AM180" s="30">
        <f t="shared" si="170"/>
        <v>4512830</v>
      </c>
      <c r="AN180" s="103">
        <f t="shared" si="128"/>
        <v>1</v>
      </c>
      <c r="AO180" s="225"/>
      <c r="AP180" s="35">
        <f>AP181</f>
        <v>0</v>
      </c>
      <c r="AT180" s="71">
        <f>K180-AM180</f>
        <v>6200000</v>
      </c>
    </row>
    <row r="181" spans="2:46" s="104" customFormat="1" ht="15" hidden="1" customHeight="1" x14ac:dyDescent="0.2">
      <c r="B181" s="33" t="s">
        <v>1351</v>
      </c>
      <c r="C181" s="34" t="s">
        <v>12</v>
      </c>
      <c r="D181" s="34" t="s">
        <v>854</v>
      </c>
      <c r="E181" s="29" t="s">
        <v>1373</v>
      </c>
      <c r="F181" s="34" t="s">
        <v>1196</v>
      </c>
      <c r="G181" s="35">
        <f t="shared" ref="G181:AM181" si="171">G182</f>
        <v>0</v>
      </c>
      <c r="H181" s="35">
        <f t="shared" si="171"/>
        <v>0</v>
      </c>
      <c r="I181" s="35">
        <f t="shared" si="171"/>
        <v>0</v>
      </c>
      <c r="J181" s="35">
        <f t="shared" si="171"/>
        <v>0</v>
      </c>
      <c r="K181" s="35">
        <f t="shared" si="171"/>
        <v>0</v>
      </c>
      <c r="L181" s="35">
        <f t="shared" si="171"/>
        <v>0</v>
      </c>
      <c r="M181" s="35">
        <f t="shared" si="171"/>
        <v>0</v>
      </c>
      <c r="N181" s="35">
        <f t="shared" si="171"/>
        <v>0</v>
      </c>
      <c r="O181" s="35">
        <f t="shared" si="171"/>
        <v>0</v>
      </c>
      <c r="P181" s="35">
        <f t="shared" si="171"/>
        <v>0</v>
      </c>
      <c r="Q181" s="35">
        <f t="shared" si="171"/>
        <v>0</v>
      </c>
      <c r="R181" s="35">
        <f t="shared" si="171"/>
        <v>0</v>
      </c>
      <c r="S181" s="35">
        <f t="shared" si="171"/>
        <v>0</v>
      </c>
      <c r="T181" s="35">
        <f t="shared" si="171"/>
        <v>0</v>
      </c>
      <c r="U181" s="35">
        <f t="shared" si="171"/>
        <v>0</v>
      </c>
      <c r="V181" s="35">
        <f t="shared" si="171"/>
        <v>0</v>
      </c>
      <c r="W181" s="35">
        <f t="shared" si="171"/>
        <v>0</v>
      </c>
      <c r="X181" s="35">
        <f t="shared" si="171"/>
        <v>0</v>
      </c>
      <c r="Y181" s="35">
        <f t="shared" si="171"/>
        <v>0</v>
      </c>
      <c r="Z181" s="35">
        <f t="shared" si="171"/>
        <v>0</v>
      </c>
      <c r="AA181" s="35">
        <f t="shared" si="171"/>
        <v>0</v>
      </c>
      <c r="AB181" s="35">
        <f t="shared" si="171"/>
        <v>0</v>
      </c>
      <c r="AC181" s="35">
        <f t="shared" si="171"/>
        <v>0</v>
      </c>
      <c r="AD181" s="35">
        <f t="shared" si="171"/>
        <v>0</v>
      </c>
      <c r="AE181" s="35">
        <f t="shared" si="171"/>
        <v>0</v>
      </c>
      <c r="AF181" s="35">
        <f t="shared" si="171"/>
        <v>0</v>
      </c>
      <c r="AG181" s="35">
        <f t="shared" si="171"/>
        <v>0</v>
      </c>
      <c r="AH181" s="35">
        <f t="shared" si="171"/>
        <v>0</v>
      </c>
      <c r="AI181" s="35">
        <f t="shared" si="171"/>
        <v>0</v>
      </c>
      <c r="AJ181" s="35">
        <f t="shared" si="171"/>
        <v>0</v>
      </c>
      <c r="AK181" s="35">
        <f t="shared" si="171"/>
        <v>0</v>
      </c>
      <c r="AL181" s="35">
        <f t="shared" si="171"/>
        <v>0</v>
      </c>
      <c r="AM181" s="35">
        <f t="shared" si="171"/>
        <v>0</v>
      </c>
      <c r="AN181" s="103" t="str">
        <f t="shared" si="128"/>
        <v xml:space="preserve"> </v>
      </c>
      <c r="AO181" s="203"/>
      <c r="AP181" s="75"/>
    </row>
    <row r="182" spans="2:46" s="115" customFormat="1" ht="15" hidden="1" customHeight="1" x14ac:dyDescent="0.2">
      <c r="B182" s="94" t="s">
        <v>1352</v>
      </c>
      <c r="C182" s="98" t="s">
        <v>12</v>
      </c>
      <c r="D182" s="98" t="s">
        <v>854</v>
      </c>
      <c r="E182" s="97" t="s">
        <v>1373</v>
      </c>
      <c r="F182" s="95" t="s">
        <v>1236</v>
      </c>
      <c r="G182" s="75"/>
      <c r="H182" s="75"/>
      <c r="I182" s="75"/>
      <c r="J182" s="75"/>
      <c r="K182" s="75">
        <f>SUM(G182:J182)</f>
        <v>0</v>
      </c>
      <c r="L182" s="75"/>
      <c r="M182" s="75"/>
      <c r="N182" s="75"/>
      <c r="O182" s="75">
        <f>SUM(K182:N182)</f>
        <v>0</v>
      </c>
      <c r="P182" s="75"/>
      <c r="Q182" s="75"/>
      <c r="R182" s="75"/>
      <c r="S182" s="75">
        <f>SUM(O182:R182)</f>
        <v>0</v>
      </c>
      <c r="T182" s="75"/>
      <c r="U182" s="75"/>
      <c r="V182" s="75"/>
      <c r="W182" s="75">
        <f>SUM(S182:V182)</f>
        <v>0</v>
      </c>
      <c r="X182" s="75"/>
      <c r="Y182" s="75"/>
      <c r="Z182" s="75"/>
      <c r="AA182" s="75">
        <f>SUM(W182:Z182)</f>
        <v>0</v>
      </c>
      <c r="AB182" s="75"/>
      <c r="AC182" s="75"/>
      <c r="AD182" s="75"/>
      <c r="AE182" s="75">
        <f>SUM(AA182:AD182)</f>
        <v>0</v>
      </c>
      <c r="AF182" s="75"/>
      <c r="AG182" s="75"/>
      <c r="AH182" s="75"/>
      <c r="AI182" s="75">
        <f>SUM(AE182:AH182)</f>
        <v>0</v>
      </c>
      <c r="AJ182" s="75"/>
      <c r="AK182" s="75"/>
      <c r="AL182" s="75"/>
      <c r="AM182" s="75">
        <f>SUM(AI182:AL182)</f>
        <v>0</v>
      </c>
      <c r="AN182" s="103" t="str">
        <f t="shared" si="128"/>
        <v xml:space="preserve"> </v>
      </c>
      <c r="AO182" s="204"/>
      <c r="AP182" s="30">
        <f>AP183</f>
        <v>0</v>
      </c>
    </row>
    <row r="183" spans="2:46" s="32" customFormat="1" hidden="1" x14ac:dyDescent="0.2">
      <c r="B183" s="33" t="s">
        <v>1363</v>
      </c>
      <c r="C183" s="29" t="s">
        <v>12</v>
      </c>
      <c r="D183" s="29" t="s">
        <v>854</v>
      </c>
      <c r="E183" s="29" t="s">
        <v>1373</v>
      </c>
      <c r="F183" s="29" t="s">
        <v>1364</v>
      </c>
      <c r="G183" s="30">
        <f t="shared" ref="G183:AM183" si="172">G184</f>
        <v>0</v>
      </c>
      <c r="H183" s="30">
        <f t="shared" si="172"/>
        <v>0</v>
      </c>
      <c r="I183" s="30">
        <f t="shared" si="172"/>
        <v>0</v>
      </c>
      <c r="J183" s="30">
        <f t="shared" si="172"/>
        <v>0</v>
      </c>
      <c r="K183" s="30">
        <f t="shared" si="172"/>
        <v>0</v>
      </c>
      <c r="L183" s="30">
        <f t="shared" si="172"/>
        <v>0</v>
      </c>
      <c r="M183" s="30">
        <f t="shared" si="172"/>
        <v>0</v>
      </c>
      <c r="N183" s="30">
        <f t="shared" si="172"/>
        <v>0</v>
      </c>
      <c r="O183" s="30">
        <f t="shared" si="172"/>
        <v>0</v>
      </c>
      <c r="P183" s="30">
        <f t="shared" si="172"/>
        <v>0</v>
      </c>
      <c r="Q183" s="30">
        <f t="shared" si="172"/>
        <v>0</v>
      </c>
      <c r="R183" s="30">
        <f t="shared" si="172"/>
        <v>0</v>
      </c>
      <c r="S183" s="30">
        <f t="shared" si="172"/>
        <v>0</v>
      </c>
      <c r="T183" s="30">
        <f t="shared" si="172"/>
        <v>0</v>
      </c>
      <c r="U183" s="30">
        <f t="shared" si="172"/>
        <v>0</v>
      </c>
      <c r="V183" s="30">
        <f t="shared" si="172"/>
        <v>0</v>
      </c>
      <c r="W183" s="30">
        <f t="shared" si="172"/>
        <v>0</v>
      </c>
      <c r="X183" s="30">
        <f t="shared" si="172"/>
        <v>0</v>
      </c>
      <c r="Y183" s="30">
        <f t="shared" si="172"/>
        <v>0</v>
      </c>
      <c r="Z183" s="30">
        <f t="shared" si="172"/>
        <v>0</v>
      </c>
      <c r="AA183" s="30">
        <f t="shared" si="172"/>
        <v>0</v>
      </c>
      <c r="AB183" s="30">
        <f t="shared" si="172"/>
        <v>0</v>
      </c>
      <c r="AC183" s="30">
        <f t="shared" si="172"/>
        <v>0</v>
      </c>
      <c r="AD183" s="30">
        <f t="shared" si="172"/>
        <v>0</v>
      </c>
      <c r="AE183" s="30">
        <f t="shared" si="172"/>
        <v>0</v>
      </c>
      <c r="AF183" s="30">
        <f t="shared" si="172"/>
        <v>0</v>
      </c>
      <c r="AG183" s="30">
        <f t="shared" si="172"/>
        <v>0</v>
      </c>
      <c r="AH183" s="30">
        <f t="shared" si="172"/>
        <v>0</v>
      </c>
      <c r="AI183" s="30">
        <f t="shared" si="172"/>
        <v>0</v>
      </c>
      <c r="AJ183" s="30">
        <f t="shared" si="172"/>
        <v>0</v>
      </c>
      <c r="AK183" s="30">
        <f t="shared" si="172"/>
        <v>0</v>
      </c>
      <c r="AL183" s="30">
        <f t="shared" si="172"/>
        <v>0</v>
      </c>
      <c r="AM183" s="30">
        <f t="shared" si="172"/>
        <v>0</v>
      </c>
      <c r="AN183" s="103" t="str">
        <f t="shared" si="128"/>
        <v xml:space="preserve"> </v>
      </c>
      <c r="AO183" s="203"/>
      <c r="AP183" s="75"/>
    </row>
    <row r="184" spans="2:46" s="115" customFormat="1" hidden="1" x14ac:dyDescent="0.2">
      <c r="B184" s="117" t="s">
        <v>1365</v>
      </c>
      <c r="C184" s="95" t="s">
        <v>12</v>
      </c>
      <c r="D184" s="97" t="s">
        <v>854</v>
      </c>
      <c r="E184" s="95" t="s">
        <v>1373</v>
      </c>
      <c r="F184" s="95" t="s">
        <v>1366</v>
      </c>
      <c r="G184" s="75"/>
      <c r="H184" s="75"/>
      <c r="I184" s="75"/>
      <c r="J184" s="75"/>
      <c r="K184" s="75">
        <f>SUM(G184:J184)</f>
        <v>0</v>
      </c>
      <c r="L184" s="75"/>
      <c r="M184" s="75"/>
      <c r="N184" s="75"/>
      <c r="O184" s="75">
        <f>SUM(K184:N184)</f>
        <v>0</v>
      </c>
      <c r="P184" s="75"/>
      <c r="Q184" s="75"/>
      <c r="R184" s="75"/>
      <c r="S184" s="75">
        <f>SUM(O184:R184)</f>
        <v>0</v>
      </c>
      <c r="T184" s="75"/>
      <c r="U184" s="75"/>
      <c r="V184" s="75"/>
      <c r="W184" s="75">
        <f>SUM(S184:V184)</f>
        <v>0</v>
      </c>
      <c r="X184" s="75"/>
      <c r="Y184" s="75"/>
      <c r="Z184" s="75"/>
      <c r="AA184" s="75">
        <f>SUM(W184:Z184)</f>
        <v>0</v>
      </c>
      <c r="AB184" s="75"/>
      <c r="AC184" s="75"/>
      <c r="AD184" s="75"/>
      <c r="AE184" s="75">
        <f>SUM(AA184:AD184)</f>
        <v>0</v>
      </c>
      <c r="AF184" s="75"/>
      <c r="AG184" s="75"/>
      <c r="AH184" s="75"/>
      <c r="AI184" s="75">
        <f>SUM(AE184:AH184)</f>
        <v>0</v>
      </c>
      <c r="AJ184" s="75"/>
      <c r="AK184" s="75"/>
      <c r="AL184" s="75"/>
      <c r="AM184" s="75">
        <f>SUM(AI184:AL184)</f>
        <v>0</v>
      </c>
      <c r="AN184" s="103" t="str">
        <f t="shared" si="128"/>
        <v xml:space="preserve"> </v>
      </c>
      <c r="AO184" s="204"/>
      <c r="AP184" s="44">
        <f>AP185</f>
        <v>10712830</v>
      </c>
    </row>
    <row r="185" spans="2:46" s="32" customFormat="1" ht="15" customHeight="1" x14ac:dyDescent="0.25">
      <c r="B185" s="391" t="s">
        <v>1353</v>
      </c>
      <c r="C185" s="40" t="s">
        <v>12</v>
      </c>
      <c r="D185" s="40" t="s">
        <v>854</v>
      </c>
      <c r="E185" s="40" t="s">
        <v>1373</v>
      </c>
      <c r="F185" s="29" t="s">
        <v>979</v>
      </c>
      <c r="G185" s="44">
        <f t="shared" ref="G185:AM185" si="173">G186</f>
        <v>10712830</v>
      </c>
      <c r="H185" s="44">
        <f t="shared" si="173"/>
        <v>0</v>
      </c>
      <c r="I185" s="44">
        <f t="shared" si="173"/>
        <v>0</v>
      </c>
      <c r="J185" s="44">
        <f t="shared" si="173"/>
        <v>0</v>
      </c>
      <c r="K185" s="44">
        <f t="shared" si="173"/>
        <v>10712830</v>
      </c>
      <c r="L185" s="44">
        <f t="shared" si="173"/>
        <v>0</v>
      </c>
      <c r="M185" s="44">
        <f t="shared" si="173"/>
        <v>0</v>
      </c>
      <c r="N185" s="44">
        <f t="shared" si="173"/>
        <v>0</v>
      </c>
      <c r="O185" s="44">
        <f t="shared" si="173"/>
        <v>10712830</v>
      </c>
      <c r="P185" s="44">
        <f t="shared" si="173"/>
        <v>0</v>
      </c>
      <c r="Q185" s="44">
        <f t="shared" si="173"/>
        <v>0</v>
      </c>
      <c r="R185" s="44">
        <f t="shared" si="173"/>
        <v>-6200000</v>
      </c>
      <c r="S185" s="44">
        <f t="shared" si="173"/>
        <v>4512830</v>
      </c>
      <c r="T185" s="44">
        <f t="shared" si="173"/>
        <v>0</v>
      </c>
      <c r="U185" s="44">
        <f t="shared" si="173"/>
        <v>0</v>
      </c>
      <c r="V185" s="44">
        <f t="shared" si="173"/>
        <v>0</v>
      </c>
      <c r="W185" s="44">
        <f t="shared" si="173"/>
        <v>4512830</v>
      </c>
      <c r="X185" s="44">
        <f t="shared" si="173"/>
        <v>0</v>
      </c>
      <c r="Y185" s="44">
        <f t="shared" si="173"/>
        <v>0</v>
      </c>
      <c r="Z185" s="44">
        <f t="shared" si="173"/>
        <v>0</v>
      </c>
      <c r="AA185" s="44">
        <f t="shared" si="173"/>
        <v>4512830</v>
      </c>
      <c r="AB185" s="44">
        <f t="shared" si="173"/>
        <v>0</v>
      </c>
      <c r="AC185" s="44">
        <f t="shared" si="173"/>
        <v>0</v>
      </c>
      <c r="AD185" s="44">
        <f t="shared" si="173"/>
        <v>0</v>
      </c>
      <c r="AE185" s="44">
        <f t="shared" si="173"/>
        <v>4512830</v>
      </c>
      <c r="AF185" s="44">
        <f t="shared" si="173"/>
        <v>0</v>
      </c>
      <c r="AG185" s="44">
        <f t="shared" si="173"/>
        <v>0</v>
      </c>
      <c r="AH185" s="44">
        <f t="shared" si="173"/>
        <v>0</v>
      </c>
      <c r="AI185" s="44">
        <f t="shared" si="173"/>
        <v>4512830</v>
      </c>
      <c r="AJ185" s="44">
        <f t="shared" si="173"/>
        <v>0</v>
      </c>
      <c r="AK185" s="44">
        <f t="shared" si="173"/>
        <v>0</v>
      </c>
      <c r="AL185" s="44">
        <f t="shared" si="173"/>
        <v>0</v>
      </c>
      <c r="AM185" s="44">
        <f t="shared" si="173"/>
        <v>4512830</v>
      </c>
      <c r="AN185" s="103">
        <f t="shared" si="128"/>
        <v>1</v>
      </c>
      <c r="AO185" s="225"/>
      <c r="AP185" s="75">
        <f>1068390+9644440</f>
        <v>10712830</v>
      </c>
      <c r="AT185" s="71">
        <f>K185-AM185</f>
        <v>6200000</v>
      </c>
    </row>
    <row r="186" spans="2:46" s="115" customFormat="1" ht="16.5" customHeight="1" x14ac:dyDescent="0.25">
      <c r="B186" s="392" t="s">
        <v>1374</v>
      </c>
      <c r="C186" s="95" t="s">
        <v>12</v>
      </c>
      <c r="D186" s="97" t="s">
        <v>854</v>
      </c>
      <c r="E186" s="95" t="s">
        <v>1373</v>
      </c>
      <c r="F186" s="95" t="s">
        <v>982</v>
      </c>
      <c r="G186" s="347">
        <f>1068390+9644440</f>
        <v>10712830</v>
      </c>
      <c r="H186" s="75"/>
      <c r="I186" s="75"/>
      <c r="J186" s="75"/>
      <c r="K186" s="75">
        <f>SUM(G186:J186)</f>
        <v>10712830</v>
      </c>
      <c r="L186" s="75"/>
      <c r="M186" s="75"/>
      <c r="N186" s="75"/>
      <c r="O186" s="75">
        <f>SUM(K186:N186)</f>
        <v>10712830</v>
      </c>
      <c r="P186" s="75"/>
      <c r="Q186" s="75"/>
      <c r="R186" s="75">
        <f>-5000000-1200000</f>
        <v>-6200000</v>
      </c>
      <c r="S186" s="278">
        <f>SUM(O186:R186)</f>
        <v>4512830</v>
      </c>
      <c r="T186" s="75"/>
      <c r="U186" s="75"/>
      <c r="V186" s="75"/>
      <c r="W186" s="75">
        <f>SUM(S186:V186)</f>
        <v>4512830</v>
      </c>
      <c r="X186" s="75"/>
      <c r="Y186" s="75"/>
      <c r="Z186" s="75"/>
      <c r="AA186" s="75">
        <f>SUM(W186:Z186)</f>
        <v>4512830</v>
      </c>
      <c r="AB186" s="75"/>
      <c r="AC186" s="75"/>
      <c r="AD186" s="75"/>
      <c r="AE186" s="75">
        <f>SUM(AA186:AD186)</f>
        <v>4512830</v>
      </c>
      <c r="AF186" s="75"/>
      <c r="AG186" s="75"/>
      <c r="AH186" s="75"/>
      <c r="AI186" s="75">
        <f>SUM(AE186:AH186)</f>
        <v>4512830</v>
      </c>
      <c r="AJ186" s="75"/>
      <c r="AK186" s="75"/>
      <c r="AL186" s="75"/>
      <c r="AM186" s="75">
        <f>SUM(AI186:AL186)</f>
        <v>4512830</v>
      </c>
      <c r="AN186" s="103">
        <f t="shared" si="128"/>
        <v>1</v>
      </c>
      <c r="AO186" s="331"/>
      <c r="AP186" s="30"/>
      <c r="AT186" s="71">
        <f>K186-AM186</f>
        <v>6200000</v>
      </c>
    </row>
    <row r="187" spans="2:46" s="118" customFormat="1" ht="14.25" hidden="1" customHeight="1" x14ac:dyDescent="0.2">
      <c r="B187" s="28"/>
      <c r="C187" s="29"/>
      <c r="D187" s="29"/>
      <c r="E187" s="29"/>
      <c r="F187" s="29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103" t="str">
        <f t="shared" si="128"/>
        <v xml:space="preserve"> </v>
      </c>
      <c r="AO187" s="204"/>
      <c r="AP187" s="30">
        <f>AP188+AP190+AP192</f>
        <v>1574970</v>
      </c>
    </row>
    <row r="188" spans="2:46" s="104" customFormat="1" ht="15" x14ac:dyDescent="0.25">
      <c r="B188" s="382" t="s">
        <v>1437</v>
      </c>
      <c r="C188" s="29" t="s">
        <v>12</v>
      </c>
      <c r="D188" s="29" t="s">
        <v>854</v>
      </c>
      <c r="E188" s="29" t="s">
        <v>1438</v>
      </c>
      <c r="F188" s="29"/>
      <c r="G188" s="30">
        <f t="shared" ref="G188:AM188" si="174">G189+G191+G193</f>
        <v>1574970</v>
      </c>
      <c r="H188" s="30">
        <f t="shared" si="174"/>
        <v>0</v>
      </c>
      <c r="I188" s="30">
        <f t="shared" si="174"/>
        <v>0</v>
      </c>
      <c r="J188" s="30">
        <f t="shared" si="174"/>
        <v>0</v>
      </c>
      <c r="K188" s="30">
        <f t="shared" si="174"/>
        <v>1574970</v>
      </c>
      <c r="L188" s="30">
        <f t="shared" si="174"/>
        <v>0</v>
      </c>
      <c r="M188" s="30">
        <f t="shared" si="174"/>
        <v>0</v>
      </c>
      <c r="N188" s="30">
        <f t="shared" si="174"/>
        <v>0</v>
      </c>
      <c r="O188" s="30">
        <f t="shared" si="174"/>
        <v>1574970</v>
      </c>
      <c r="P188" s="30">
        <f t="shared" si="174"/>
        <v>0</v>
      </c>
      <c r="Q188" s="30">
        <f t="shared" si="174"/>
        <v>0</v>
      </c>
      <c r="R188" s="30">
        <f t="shared" si="174"/>
        <v>0</v>
      </c>
      <c r="S188" s="30">
        <f t="shared" si="174"/>
        <v>1574970</v>
      </c>
      <c r="T188" s="30">
        <f t="shared" si="174"/>
        <v>0</v>
      </c>
      <c r="U188" s="30">
        <f t="shared" si="174"/>
        <v>0</v>
      </c>
      <c r="V188" s="30">
        <f t="shared" si="174"/>
        <v>0</v>
      </c>
      <c r="W188" s="30">
        <f t="shared" si="174"/>
        <v>1574970</v>
      </c>
      <c r="X188" s="30">
        <f t="shared" si="174"/>
        <v>0</v>
      </c>
      <c r="Y188" s="30">
        <f t="shared" si="174"/>
        <v>0</v>
      </c>
      <c r="Z188" s="30">
        <f t="shared" si="174"/>
        <v>0</v>
      </c>
      <c r="AA188" s="30">
        <f t="shared" si="174"/>
        <v>1574970</v>
      </c>
      <c r="AB188" s="30">
        <f t="shared" si="174"/>
        <v>0</v>
      </c>
      <c r="AC188" s="30">
        <f t="shared" si="174"/>
        <v>0</v>
      </c>
      <c r="AD188" s="30">
        <f t="shared" si="174"/>
        <v>0</v>
      </c>
      <c r="AE188" s="30">
        <f t="shared" si="174"/>
        <v>1574970</v>
      </c>
      <c r="AF188" s="30">
        <f t="shared" si="174"/>
        <v>0</v>
      </c>
      <c r="AG188" s="30">
        <f t="shared" si="174"/>
        <v>0</v>
      </c>
      <c r="AH188" s="30">
        <f t="shared" si="174"/>
        <v>0</v>
      </c>
      <c r="AI188" s="30">
        <f t="shared" si="174"/>
        <v>1574970</v>
      </c>
      <c r="AJ188" s="30">
        <f t="shared" si="174"/>
        <v>0</v>
      </c>
      <c r="AK188" s="30">
        <f t="shared" si="174"/>
        <v>0</v>
      </c>
      <c r="AL188" s="30">
        <f t="shared" si="174"/>
        <v>0</v>
      </c>
      <c r="AM188" s="30">
        <f t="shared" si="174"/>
        <v>1574970</v>
      </c>
      <c r="AN188" s="103">
        <f t="shared" si="128"/>
        <v>1</v>
      </c>
      <c r="AO188" s="225"/>
      <c r="AP188" s="35">
        <f>AP189</f>
        <v>1574970</v>
      </c>
      <c r="AT188" s="71">
        <f>K188-AM188</f>
        <v>0</v>
      </c>
    </row>
    <row r="189" spans="2:46" s="104" customFormat="1" ht="14.25" customHeight="1" x14ac:dyDescent="0.25">
      <c r="B189" s="389" t="s">
        <v>1351</v>
      </c>
      <c r="C189" s="34" t="s">
        <v>12</v>
      </c>
      <c r="D189" s="34" t="s">
        <v>854</v>
      </c>
      <c r="E189" s="40" t="s">
        <v>1438</v>
      </c>
      <c r="F189" s="34" t="s">
        <v>1196</v>
      </c>
      <c r="G189" s="35">
        <f t="shared" ref="G189:AM189" si="175">G190</f>
        <v>1574970</v>
      </c>
      <c r="H189" s="35">
        <f t="shared" si="175"/>
        <v>0</v>
      </c>
      <c r="I189" s="35">
        <f t="shared" si="175"/>
        <v>0</v>
      </c>
      <c r="J189" s="35">
        <f t="shared" si="175"/>
        <v>0</v>
      </c>
      <c r="K189" s="35">
        <f t="shared" si="175"/>
        <v>1574970</v>
      </c>
      <c r="L189" s="35">
        <f t="shared" si="175"/>
        <v>0</v>
      </c>
      <c r="M189" s="35">
        <f t="shared" si="175"/>
        <v>0</v>
      </c>
      <c r="N189" s="35">
        <f t="shared" si="175"/>
        <v>0</v>
      </c>
      <c r="O189" s="35">
        <f t="shared" si="175"/>
        <v>1574970</v>
      </c>
      <c r="P189" s="35">
        <f t="shared" si="175"/>
        <v>0</v>
      </c>
      <c r="Q189" s="35">
        <f t="shared" si="175"/>
        <v>0</v>
      </c>
      <c r="R189" s="35">
        <f t="shared" si="175"/>
        <v>0</v>
      </c>
      <c r="S189" s="35">
        <f t="shared" si="175"/>
        <v>1574970</v>
      </c>
      <c r="T189" s="35">
        <f t="shared" si="175"/>
        <v>0</v>
      </c>
      <c r="U189" s="35">
        <f t="shared" si="175"/>
        <v>0</v>
      </c>
      <c r="V189" s="35">
        <f t="shared" si="175"/>
        <v>0</v>
      </c>
      <c r="W189" s="35">
        <f t="shared" si="175"/>
        <v>1574970</v>
      </c>
      <c r="X189" s="35">
        <f t="shared" si="175"/>
        <v>0</v>
      </c>
      <c r="Y189" s="35">
        <f t="shared" si="175"/>
        <v>0</v>
      </c>
      <c r="Z189" s="35">
        <f t="shared" si="175"/>
        <v>0</v>
      </c>
      <c r="AA189" s="35">
        <f t="shared" si="175"/>
        <v>1574970</v>
      </c>
      <c r="AB189" s="35">
        <f t="shared" si="175"/>
        <v>0</v>
      </c>
      <c r="AC189" s="35">
        <f t="shared" si="175"/>
        <v>0</v>
      </c>
      <c r="AD189" s="35">
        <f t="shared" si="175"/>
        <v>0</v>
      </c>
      <c r="AE189" s="35">
        <f t="shared" si="175"/>
        <v>1574970</v>
      </c>
      <c r="AF189" s="35">
        <f t="shared" si="175"/>
        <v>0</v>
      </c>
      <c r="AG189" s="35">
        <f t="shared" si="175"/>
        <v>0</v>
      </c>
      <c r="AH189" s="35">
        <f t="shared" si="175"/>
        <v>0</v>
      </c>
      <c r="AI189" s="35">
        <f t="shared" si="175"/>
        <v>1574970</v>
      </c>
      <c r="AJ189" s="35">
        <f t="shared" si="175"/>
        <v>0</v>
      </c>
      <c r="AK189" s="35">
        <f t="shared" si="175"/>
        <v>0</v>
      </c>
      <c r="AL189" s="35">
        <f t="shared" si="175"/>
        <v>0</v>
      </c>
      <c r="AM189" s="35">
        <f t="shared" si="175"/>
        <v>1574970</v>
      </c>
      <c r="AN189" s="103">
        <f t="shared" si="128"/>
        <v>1</v>
      </c>
      <c r="AO189" s="225"/>
      <c r="AP189" s="75">
        <v>1574970</v>
      </c>
      <c r="AT189" s="71">
        <f>K189-AM189</f>
        <v>0</v>
      </c>
    </row>
    <row r="190" spans="2:46" s="115" customFormat="1" ht="15.75" customHeight="1" x14ac:dyDescent="0.25">
      <c r="B190" s="390" t="s">
        <v>1352</v>
      </c>
      <c r="C190" s="98" t="s">
        <v>12</v>
      </c>
      <c r="D190" s="98" t="s">
        <v>854</v>
      </c>
      <c r="E190" s="98" t="s">
        <v>1438</v>
      </c>
      <c r="F190" s="95" t="s">
        <v>1236</v>
      </c>
      <c r="G190" s="75">
        <f>997716+577254</f>
        <v>1574970</v>
      </c>
      <c r="H190" s="75"/>
      <c r="I190" s="75"/>
      <c r="J190" s="75"/>
      <c r="K190" s="75">
        <f>SUM(G190:J190)</f>
        <v>1574970</v>
      </c>
      <c r="L190" s="75"/>
      <c r="M190" s="75"/>
      <c r="N190" s="75"/>
      <c r="O190" s="75">
        <f>SUM(K190:N190)</f>
        <v>1574970</v>
      </c>
      <c r="P190" s="75"/>
      <c r="Q190" s="75"/>
      <c r="R190" s="75"/>
      <c r="S190" s="278">
        <f>SUM(O190:R190)</f>
        <v>1574970</v>
      </c>
      <c r="T190" s="75"/>
      <c r="U190" s="75"/>
      <c r="V190" s="75"/>
      <c r="W190" s="75">
        <f>SUM(S190:V190)</f>
        <v>1574970</v>
      </c>
      <c r="X190" s="75"/>
      <c r="Y190" s="75"/>
      <c r="Z190" s="75"/>
      <c r="AA190" s="75">
        <f>SUM(W190:Z190)</f>
        <v>1574970</v>
      </c>
      <c r="AB190" s="75"/>
      <c r="AC190" s="75"/>
      <c r="AD190" s="75"/>
      <c r="AE190" s="75">
        <f>SUM(AA190:AD190)</f>
        <v>1574970</v>
      </c>
      <c r="AF190" s="75"/>
      <c r="AG190" s="75"/>
      <c r="AH190" s="75"/>
      <c r="AI190" s="75">
        <f>SUM(AE190:AH190)</f>
        <v>1574970</v>
      </c>
      <c r="AJ190" s="75"/>
      <c r="AK190" s="75"/>
      <c r="AL190" s="75"/>
      <c r="AM190" s="75">
        <f>SUM(AI190:AL190)</f>
        <v>1574970</v>
      </c>
      <c r="AN190" s="103">
        <f t="shared" si="128"/>
        <v>1</v>
      </c>
      <c r="AO190" s="331"/>
      <c r="AP190" s="30">
        <f>AP191</f>
        <v>0</v>
      </c>
      <c r="AT190" s="71">
        <f>K190-AM190</f>
        <v>0</v>
      </c>
    </row>
    <row r="191" spans="2:46" s="32" customFormat="1" hidden="1" x14ac:dyDescent="0.2">
      <c r="B191" s="33" t="s">
        <v>1363</v>
      </c>
      <c r="C191" s="29" t="s">
        <v>12</v>
      </c>
      <c r="D191" s="29" t="s">
        <v>854</v>
      </c>
      <c r="E191" s="29" t="s">
        <v>1438</v>
      </c>
      <c r="F191" s="29" t="s">
        <v>1364</v>
      </c>
      <c r="G191" s="30">
        <f t="shared" ref="G191:AM191" si="176">G192</f>
        <v>0</v>
      </c>
      <c r="H191" s="30">
        <f t="shared" si="176"/>
        <v>0</v>
      </c>
      <c r="I191" s="30">
        <f t="shared" si="176"/>
        <v>0</v>
      </c>
      <c r="J191" s="30">
        <f t="shared" si="176"/>
        <v>0</v>
      </c>
      <c r="K191" s="30">
        <f t="shared" si="176"/>
        <v>0</v>
      </c>
      <c r="L191" s="30">
        <f t="shared" si="176"/>
        <v>0</v>
      </c>
      <c r="M191" s="30">
        <f t="shared" si="176"/>
        <v>0</v>
      </c>
      <c r="N191" s="30">
        <f t="shared" si="176"/>
        <v>0</v>
      </c>
      <c r="O191" s="30">
        <f t="shared" si="176"/>
        <v>0</v>
      </c>
      <c r="P191" s="30">
        <f t="shared" si="176"/>
        <v>0</v>
      </c>
      <c r="Q191" s="30">
        <f t="shared" si="176"/>
        <v>0</v>
      </c>
      <c r="R191" s="30">
        <f t="shared" si="176"/>
        <v>0</v>
      </c>
      <c r="S191" s="30">
        <f t="shared" si="176"/>
        <v>0</v>
      </c>
      <c r="T191" s="30">
        <f t="shared" si="176"/>
        <v>0</v>
      </c>
      <c r="U191" s="30">
        <f t="shared" si="176"/>
        <v>0</v>
      </c>
      <c r="V191" s="30">
        <f t="shared" si="176"/>
        <v>0</v>
      </c>
      <c r="W191" s="30">
        <f t="shared" si="176"/>
        <v>0</v>
      </c>
      <c r="X191" s="30">
        <f t="shared" si="176"/>
        <v>0</v>
      </c>
      <c r="Y191" s="30">
        <f t="shared" si="176"/>
        <v>0</v>
      </c>
      <c r="Z191" s="30">
        <f t="shared" si="176"/>
        <v>0</v>
      </c>
      <c r="AA191" s="30">
        <f t="shared" si="176"/>
        <v>0</v>
      </c>
      <c r="AB191" s="30">
        <f t="shared" si="176"/>
        <v>0</v>
      </c>
      <c r="AC191" s="30">
        <f t="shared" si="176"/>
        <v>0</v>
      </c>
      <c r="AD191" s="30">
        <f t="shared" si="176"/>
        <v>0</v>
      </c>
      <c r="AE191" s="30">
        <f t="shared" si="176"/>
        <v>0</v>
      </c>
      <c r="AF191" s="30">
        <f t="shared" si="176"/>
        <v>0</v>
      </c>
      <c r="AG191" s="30">
        <f t="shared" si="176"/>
        <v>0</v>
      </c>
      <c r="AH191" s="30">
        <f t="shared" si="176"/>
        <v>0</v>
      </c>
      <c r="AI191" s="30">
        <f t="shared" si="176"/>
        <v>0</v>
      </c>
      <c r="AJ191" s="30">
        <f t="shared" si="176"/>
        <v>0</v>
      </c>
      <c r="AK191" s="30">
        <f t="shared" si="176"/>
        <v>0</v>
      </c>
      <c r="AL191" s="30">
        <f t="shared" si="176"/>
        <v>0</v>
      </c>
      <c r="AM191" s="30">
        <f t="shared" si="176"/>
        <v>0</v>
      </c>
      <c r="AN191" s="103" t="str">
        <f t="shared" si="128"/>
        <v xml:space="preserve"> </v>
      </c>
      <c r="AO191" s="204"/>
      <c r="AP191" s="75"/>
    </row>
    <row r="192" spans="2:46" s="115" customFormat="1" hidden="1" x14ac:dyDescent="0.2">
      <c r="B192" s="117" t="s">
        <v>1365</v>
      </c>
      <c r="C192" s="95" t="s">
        <v>12</v>
      </c>
      <c r="D192" s="97" t="s">
        <v>854</v>
      </c>
      <c r="E192" s="95" t="s">
        <v>1438</v>
      </c>
      <c r="F192" s="95" t="s">
        <v>1366</v>
      </c>
      <c r="G192" s="75"/>
      <c r="H192" s="75"/>
      <c r="I192" s="75"/>
      <c r="J192" s="75"/>
      <c r="K192" s="75">
        <f>SUM(G192:J192)</f>
        <v>0</v>
      </c>
      <c r="L192" s="75"/>
      <c r="M192" s="75"/>
      <c r="N192" s="75"/>
      <c r="O192" s="75">
        <f>SUM(K192:N192)</f>
        <v>0</v>
      </c>
      <c r="P192" s="75"/>
      <c r="Q192" s="75"/>
      <c r="R192" s="75"/>
      <c r="S192" s="75">
        <f>SUM(O192:R192)</f>
        <v>0</v>
      </c>
      <c r="T192" s="75"/>
      <c r="U192" s="75"/>
      <c r="V192" s="75"/>
      <c r="W192" s="75">
        <f>SUM(S192:V192)</f>
        <v>0</v>
      </c>
      <c r="X192" s="75"/>
      <c r="Y192" s="75"/>
      <c r="Z192" s="75"/>
      <c r="AA192" s="75">
        <f>SUM(W192:Z192)</f>
        <v>0</v>
      </c>
      <c r="AB192" s="75"/>
      <c r="AC192" s="75"/>
      <c r="AD192" s="75"/>
      <c r="AE192" s="75">
        <f>SUM(AA192:AD192)</f>
        <v>0</v>
      </c>
      <c r="AF192" s="75"/>
      <c r="AG192" s="75"/>
      <c r="AH192" s="75"/>
      <c r="AI192" s="75">
        <f>SUM(AE192:AH192)</f>
        <v>0</v>
      </c>
      <c r="AJ192" s="75"/>
      <c r="AK192" s="75"/>
      <c r="AL192" s="75"/>
      <c r="AM192" s="75">
        <f>SUM(AI192:AL192)</f>
        <v>0</v>
      </c>
      <c r="AN192" s="103" t="str">
        <f t="shared" si="128"/>
        <v xml:space="preserve"> </v>
      </c>
      <c r="AO192" s="204"/>
      <c r="AP192" s="44">
        <f>AP193</f>
        <v>0</v>
      </c>
    </row>
    <row r="193" spans="1:46" s="79" customFormat="1" ht="15" hidden="1" customHeight="1" x14ac:dyDescent="0.2">
      <c r="A193" s="32"/>
      <c r="B193" s="39" t="s">
        <v>1353</v>
      </c>
      <c r="C193" s="40" t="s">
        <v>12</v>
      </c>
      <c r="D193" s="40" t="s">
        <v>854</v>
      </c>
      <c r="E193" s="40" t="s">
        <v>1438</v>
      </c>
      <c r="F193" s="29" t="s">
        <v>979</v>
      </c>
      <c r="G193" s="44">
        <f t="shared" ref="G193:AM193" si="177">G194</f>
        <v>0</v>
      </c>
      <c r="H193" s="44">
        <f t="shared" si="177"/>
        <v>0</v>
      </c>
      <c r="I193" s="44">
        <f t="shared" si="177"/>
        <v>0</v>
      </c>
      <c r="J193" s="44">
        <f t="shared" si="177"/>
        <v>0</v>
      </c>
      <c r="K193" s="44">
        <f t="shared" si="177"/>
        <v>0</v>
      </c>
      <c r="L193" s="44">
        <f t="shared" si="177"/>
        <v>0</v>
      </c>
      <c r="M193" s="44">
        <f t="shared" si="177"/>
        <v>0</v>
      </c>
      <c r="N193" s="44">
        <f t="shared" si="177"/>
        <v>0</v>
      </c>
      <c r="O193" s="44">
        <f t="shared" si="177"/>
        <v>0</v>
      </c>
      <c r="P193" s="44">
        <f t="shared" si="177"/>
        <v>0</v>
      </c>
      <c r="Q193" s="44">
        <f t="shared" si="177"/>
        <v>0</v>
      </c>
      <c r="R193" s="44">
        <f t="shared" si="177"/>
        <v>0</v>
      </c>
      <c r="S193" s="44">
        <f t="shared" si="177"/>
        <v>0</v>
      </c>
      <c r="T193" s="44">
        <f t="shared" si="177"/>
        <v>0</v>
      </c>
      <c r="U193" s="44">
        <f t="shared" si="177"/>
        <v>0</v>
      </c>
      <c r="V193" s="44">
        <f t="shared" si="177"/>
        <v>0</v>
      </c>
      <c r="W193" s="44">
        <f t="shared" si="177"/>
        <v>0</v>
      </c>
      <c r="X193" s="44">
        <f t="shared" si="177"/>
        <v>0</v>
      </c>
      <c r="Y193" s="44">
        <f t="shared" si="177"/>
        <v>0</v>
      </c>
      <c r="Z193" s="44">
        <f t="shared" si="177"/>
        <v>0</v>
      </c>
      <c r="AA193" s="44">
        <f t="shared" si="177"/>
        <v>0</v>
      </c>
      <c r="AB193" s="44">
        <f t="shared" si="177"/>
        <v>0</v>
      </c>
      <c r="AC193" s="44">
        <f t="shared" si="177"/>
        <v>0</v>
      </c>
      <c r="AD193" s="44">
        <f t="shared" si="177"/>
        <v>0</v>
      </c>
      <c r="AE193" s="44">
        <f t="shared" si="177"/>
        <v>0</v>
      </c>
      <c r="AF193" s="44">
        <f t="shared" si="177"/>
        <v>0</v>
      </c>
      <c r="AG193" s="44">
        <f t="shared" si="177"/>
        <v>0</v>
      </c>
      <c r="AH193" s="44">
        <f t="shared" si="177"/>
        <v>0</v>
      </c>
      <c r="AI193" s="44">
        <f t="shared" si="177"/>
        <v>0</v>
      </c>
      <c r="AJ193" s="44">
        <f t="shared" si="177"/>
        <v>0</v>
      </c>
      <c r="AK193" s="44">
        <f t="shared" si="177"/>
        <v>0</v>
      </c>
      <c r="AL193" s="44">
        <f t="shared" si="177"/>
        <v>0</v>
      </c>
      <c r="AM193" s="44">
        <f t="shared" si="177"/>
        <v>0</v>
      </c>
      <c r="AN193" s="103" t="str">
        <f t="shared" si="128"/>
        <v xml:space="preserve"> </v>
      </c>
      <c r="AO193" s="204"/>
      <c r="AP193" s="75"/>
    </row>
    <row r="194" spans="1:46" s="118" customFormat="1" ht="27.75" hidden="1" customHeight="1" x14ac:dyDescent="0.2">
      <c r="B194" s="117" t="s">
        <v>1374</v>
      </c>
      <c r="C194" s="95" t="s">
        <v>12</v>
      </c>
      <c r="D194" s="97" t="s">
        <v>854</v>
      </c>
      <c r="E194" s="95" t="s">
        <v>1438</v>
      </c>
      <c r="F194" s="95" t="s">
        <v>982</v>
      </c>
      <c r="G194" s="75"/>
      <c r="H194" s="75"/>
      <c r="I194" s="75"/>
      <c r="J194" s="75"/>
      <c r="K194" s="75">
        <f>SUM(G194:J194)</f>
        <v>0</v>
      </c>
      <c r="L194" s="75"/>
      <c r="M194" s="75"/>
      <c r="N194" s="75"/>
      <c r="O194" s="75">
        <f>SUM(K194:N194)</f>
        <v>0</v>
      </c>
      <c r="P194" s="75"/>
      <c r="Q194" s="75"/>
      <c r="R194" s="75"/>
      <c r="S194" s="75">
        <f>SUM(O194:R194)</f>
        <v>0</v>
      </c>
      <c r="T194" s="75"/>
      <c r="U194" s="75"/>
      <c r="V194" s="75"/>
      <c r="W194" s="75">
        <f>SUM(S194:V194)</f>
        <v>0</v>
      </c>
      <c r="X194" s="75"/>
      <c r="Y194" s="75"/>
      <c r="Z194" s="75"/>
      <c r="AA194" s="75">
        <f>SUM(W194:Z194)</f>
        <v>0</v>
      </c>
      <c r="AB194" s="75"/>
      <c r="AC194" s="75"/>
      <c r="AD194" s="75"/>
      <c r="AE194" s="75">
        <f>SUM(AA194:AD194)</f>
        <v>0</v>
      </c>
      <c r="AF194" s="75"/>
      <c r="AG194" s="75"/>
      <c r="AH194" s="75"/>
      <c r="AI194" s="75">
        <f>SUM(AE194:AH194)</f>
        <v>0</v>
      </c>
      <c r="AJ194" s="75"/>
      <c r="AK194" s="75"/>
      <c r="AL194" s="75"/>
      <c r="AM194" s="75">
        <f>SUM(AI194:AL194)</f>
        <v>0</v>
      </c>
      <c r="AN194" s="103" t="str">
        <f t="shared" si="128"/>
        <v xml:space="preserve"> </v>
      </c>
      <c r="AO194" s="204"/>
      <c r="AP194" s="30">
        <f>AP195+AP197+AP199</f>
        <v>0</v>
      </c>
    </row>
    <row r="195" spans="1:46" s="104" customFormat="1" ht="17.25" hidden="1" customHeight="1" x14ac:dyDescent="0.2">
      <c r="B195" s="28" t="s">
        <v>1488</v>
      </c>
      <c r="C195" s="29" t="s">
        <v>12</v>
      </c>
      <c r="D195" s="29" t="s">
        <v>854</v>
      </c>
      <c r="E195" s="29" t="s">
        <v>1487</v>
      </c>
      <c r="F195" s="29"/>
      <c r="G195" s="30">
        <f>G196+G198+G200</f>
        <v>0</v>
      </c>
      <c r="H195" s="30">
        <f>H196+H198+H200</f>
        <v>0</v>
      </c>
      <c r="I195" s="30">
        <f>I196+I198+I200</f>
        <v>0</v>
      </c>
      <c r="J195" s="30">
        <f>J196+J198+J200</f>
        <v>0</v>
      </c>
      <c r="K195" s="30">
        <f>K196+K198+K200</f>
        <v>0</v>
      </c>
      <c r="L195" s="30">
        <f>L196</f>
        <v>0</v>
      </c>
      <c r="M195" s="30">
        <f t="shared" ref="M195:AM195" si="178">M196</f>
        <v>0</v>
      </c>
      <c r="N195" s="30">
        <f t="shared" si="178"/>
        <v>0</v>
      </c>
      <c r="O195" s="30">
        <f t="shared" si="178"/>
        <v>0</v>
      </c>
      <c r="P195" s="30">
        <f t="shared" si="178"/>
        <v>0</v>
      </c>
      <c r="Q195" s="30">
        <f t="shared" si="178"/>
        <v>0</v>
      </c>
      <c r="R195" s="30">
        <f t="shared" si="178"/>
        <v>0</v>
      </c>
      <c r="S195" s="30">
        <f t="shared" si="178"/>
        <v>0</v>
      </c>
      <c r="T195" s="30">
        <f t="shared" si="178"/>
        <v>0</v>
      </c>
      <c r="U195" s="30">
        <f t="shared" si="178"/>
        <v>0</v>
      </c>
      <c r="V195" s="30">
        <f t="shared" si="178"/>
        <v>0</v>
      </c>
      <c r="W195" s="30">
        <f t="shared" si="178"/>
        <v>0</v>
      </c>
      <c r="X195" s="30">
        <f t="shared" si="178"/>
        <v>0</v>
      </c>
      <c r="Y195" s="30">
        <f t="shared" si="178"/>
        <v>0</v>
      </c>
      <c r="Z195" s="30">
        <f t="shared" si="178"/>
        <v>0</v>
      </c>
      <c r="AA195" s="30">
        <f t="shared" si="178"/>
        <v>0</v>
      </c>
      <c r="AB195" s="30">
        <f t="shared" si="178"/>
        <v>0</v>
      </c>
      <c r="AC195" s="30">
        <f t="shared" si="178"/>
        <v>0</v>
      </c>
      <c r="AD195" s="30">
        <f t="shared" si="178"/>
        <v>0</v>
      </c>
      <c r="AE195" s="30">
        <f t="shared" si="178"/>
        <v>0</v>
      </c>
      <c r="AF195" s="30">
        <f t="shared" si="178"/>
        <v>0</v>
      </c>
      <c r="AG195" s="30">
        <f t="shared" si="178"/>
        <v>0</v>
      </c>
      <c r="AH195" s="30">
        <f t="shared" si="178"/>
        <v>0</v>
      </c>
      <c r="AI195" s="30">
        <f t="shared" si="178"/>
        <v>0</v>
      </c>
      <c r="AJ195" s="30">
        <f t="shared" si="178"/>
        <v>0</v>
      </c>
      <c r="AK195" s="30">
        <f t="shared" si="178"/>
        <v>0</v>
      </c>
      <c r="AL195" s="30">
        <f t="shared" si="178"/>
        <v>0</v>
      </c>
      <c r="AM195" s="30">
        <f t="shared" si="178"/>
        <v>0</v>
      </c>
      <c r="AN195" s="103" t="str">
        <f t="shared" si="128"/>
        <v xml:space="preserve"> </v>
      </c>
      <c r="AO195" s="331"/>
      <c r="AP195" s="35">
        <f>AP196</f>
        <v>0</v>
      </c>
    </row>
    <row r="196" spans="1:46" s="104" customFormat="1" ht="15" hidden="1" customHeight="1" x14ac:dyDescent="0.2">
      <c r="B196" s="33" t="s">
        <v>1351</v>
      </c>
      <c r="C196" s="34" t="s">
        <v>12</v>
      </c>
      <c r="D196" s="34" t="s">
        <v>854</v>
      </c>
      <c r="E196" s="29" t="s">
        <v>1487</v>
      </c>
      <c r="F196" s="34" t="s">
        <v>1196</v>
      </c>
      <c r="G196" s="35">
        <f t="shared" ref="G196:AM196" si="179">G197</f>
        <v>0</v>
      </c>
      <c r="H196" s="35">
        <f t="shared" si="179"/>
        <v>0</v>
      </c>
      <c r="I196" s="35">
        <f t="shared" si="179"/>
        <v>0</v>
      </c>
      <c r="J196" s="35">
        <f t="shared" si="179"/>
        <v>0</v>
      </c>
      <c r="K196" s="35">
        <f t="shared" si="179"/>
        <v>0</v>
      </c>
      <c r="L196" s="35">
        <f t="shared" si="179"/>
        <v>0</v>
      </c>
      <c r="M196" s="35">
        <f t="shared" si="179"/>
        <v>0</v>
      </c>
      <c r="N196" s="35">
        <f t="shared" si="179"/>
        <v>0</v>
      </c>
      <c r="O196" s="35">
        <f t="shared" si="179"/>
        <v>0</v>
      </c>
      <c r="P196" s="35">
        <f t="shared" si="179"/>
        <v>0</v>
      </c>
      <c r="Q196" s="35">
        <f t="shared" si="179"/>
        <v>0</v>
      </c>
      <c r="R196" s="35">
        <f t="shared" si="179"/>
        <v>0</v>
      </c>
      <c r="S196" s="35">
        <f t="shared" si="179"/>
        <v>0</v>
      </c>
      <c r="T196" s="35">
        <f t="shared" si="179"/>
        <v>0</v>
      </c>
      <c r="U196" s="35">
        <f t="shared" si="179"/>
        <v>0</v>
      </c>
      <c r="V196" s="35">
        <f t="shared" si="179"/>
        <v>0</v>
      </c>
      <c r="W196" s="35">
        <f t="shared" si="179"/>
        <v>0</v>
      </c>
      <c r="X196" s="35">
        <f t="shared" si="179"/>
        <v>0</v>
      </c>
      <c r="Y196" s="35">
        <f t="shared" si="179"/>
        <v>0</v>
      </c>
      <c r="Z196" s="35">
        <f t="shared" si="179"/>
        <v>0</v>
      </c>
      <c r="AA196" s="35">
        <f t="shared" si="179"/>
        <v>0</v>
      </c>
      <c r="AB196" s="35">
        <f t="shared" si="179"/>
        <v>0</v>
      </c>
      <c r="AC196" s="35">
        <f t="shared" si="179"/>
        <v>0</v>
      </c>
      <c r="AD196" s="35">
        <f t="shared" si="179"/>
        <v>0</v>
      </c>
      <c r="AE196" s="35">
        <f t="shared" si="179"/>
        <v>0</v>
      </c>
      <c r="AF196" s="35">
        <f t="shared" si="179"/>
        <v>0</v>
      </c>
      <c r="AG196" s="35">
        <f t="shared" si="179"/>
        <v>0</v>
      </c>
      <c r="AH196" s="35">
        <f t="shared" si="179"/>
        <v>0</v>
      </c>
      <c r="AI196" s="35">
        <f t="shared" si="179"/>
        <v>0</v>
      </c>
      <c r="AJ196" s="35">
        <f t="shared" si="179"/>
        <v>0</v>
      </c>
      <c r="AK196" s="35">
        <f t="shared" si="179"/>
        <v>0</v>
      </c>
      <c r="AL196" s="35">
        <f t="shared" si="179"/>
        <v>0</v>
      </c>
      <c r="AM196" s="35">
        <f t="shared" si="179"/>
        <v>0</v>
      </c>
      <c r="AN196" s="103" t="str">
        <f t="shared" si="128"/>
        <v xml:space="preserve"> </v>
      </c>
      <c r="AO196" s="225"/>
      <c r="AP196" s="75"/>
    </row>
    <row r="197" spans="1:46" s="115" customFormat="1" ht="15" hidden="1" customHeight="1" x14ac:dyDescent="0.2">
      <c r="B197" s="94" t="s">
        <v>1352</v>
      </c>
      <c r="C197" s="98" t="s">
        <v>12</v>
      </c>
      <c r="D197" s="98" t="s">
        <v>854</v>
      </c>
      <c r="E197" s="97" t="s">
        <v>1487</v>
      </c>
      <c r="F197" s="95" t="s">
        <v>1236</v>
      </c>
      <c r="G197" s="75"/>
      <c r="H197" s="75"/>
      <c r="I197" s="75"/>
      <c r="J197" s="75"/>
      <c r="K197" s="75">
        <f>SUM(G197:J197)</f>
        <v>0</v>
      </c>
      <c r="L197" s="75"/>
      <c r="M197" s="75"/>
      <c r="N197" s="75"/>
      <c r="O197" s="75">
        <f>SUM(K197:N197)</f>
        <v>0</v>
      </c>
      <c r="P197" s="75"/>
      <c r="Q197" s="75"/>
      <c r="R197" s="75"/>
      <c r="S197" s="278">
        <f>SUM(O197:R197)</f>
        <v>0</v>
      </c>
      <c r="T197" s="75"/>
      <c r="U197" s="75"/>
      <c r="V197" s="75"/>
      <c r="W197" s="75">
        <f>SUM(S197:V197)</f>
        <v>0</v>
      </c>
      <c r="X197" s="75"/>
      <c r="Y197" s="75"/>
      <c r="Z197" s="75"/>
      <c r="AA197" s="75">
        <f>SUM(W197:Z197)</f>
        <v>0</v>
      </c>
      <c r="AB197" s="75"/>
      <c r="AC197" s="75"/>
      <c r="AD197" s="75"/>
      <c r="AE197" s="75">
        <f>SUM(AA197:AD197)</f>
        <v>0</v>
      </c>
      <c r="AF197" s="75"/>
      <c r="AG197" s="75"/>
      <c r="AH197" s="75"/>
      <c r="AI197" s="75">
        <f>SUM(AE197:AH197)</f>
        <v>0</v>
      </c>
      <c r="AJ197" s="75"/>
      <c r="AK197" s="75"/>
      <c r="AL197" s="75"/>
      <c r="AM197" s="75">
        <f>SUM(AI197:AL197)</f>
        <v>0</v>
      </c>
      <c r="AN197" s="103" t="str">
        <f t="shared" si="128"/>
        <v xml:space="preserve"> </v>
      </c>
      <c r="AO197" s="331"/>
      <c r="AP197" s="30">
        <f>AP198</f>
        <v>0</v>
      </c>
    </row>
    <row r="198" spans="1:46" s="104" customFormat="1" ht="40.5" hidden="1" customHeight="1" x14ac:dyDescent="0.2">
      <c r="B198" s="117" t="s">
        <v>1581</v>
      </c>
      <c r="C198" s="29" t="s">
        <v>12</v>
      </c>
      <c r="D198" s="29" t="s">
        <v>854</v>
      </c>
      <c r="E198" s="97" t="s">
        <v>1502</v>
      </c>
      <c r="F198" s="29"/>
      <c r="G198" s="30">
        <f t="shared" ref="G198:K199" si="180">G199</f>
        <v>0</v>
      </c>
      <c r="H198" s="30">
        <f t="shared" si="180"/>
        <v>0</v>
      </c>
      <c r="I198" s="30">
        <f t="shared" si="180"/>
        <v>0</v>
      </c>
      <c r="J198" s="30">
        <f t="shared" si="180"/>
        <v>0</v>
      </c>
      <c r="K198" s="30">
        <f t="shared" si="180"/>
        <v>0</v>
      </c>
      <c r="L198" s="30">
        <f t="shared" ref="L198:O199" si="181">L199</f>
        <v>0</v>
      </c>
      <c r="M198" s="30">
        <f t="shared" si="181"/>
        <v>0</v>
      </c>
      <c r="N198" s="30">
        <f t="shared" si="181"/>
        <v>0</v>
      </c>
      <c r="O198" s="30">
        <f t="shared" si="181"/>
        <v>0</v>
      </c>
      <c r="P198" s="30">
        <f t="shared" ref="P198:AM199" si="182">P199</f>
        <v>0</v>
      </c>
      <c r="Q198" s="30">
        <f t="shared" si="182"/>
        <v>0</v>
      </c>
      <c r="R198" s="30">
        <f t="shared" si="182"/>
        <v>0</v>
      </c>
      <c r="S198" s="30">
        <f t="shared" si="182"/>
        <v>0</v>
      </c>
      <c r="T198" s="30">
        <f t="shared" si="182"/>
        <v>0</v>
      </c>
      <c r="U198" s="30">
        <f t="shared" si="182"/>
        <v>0</v>
      </c>
      <c r="V198" s="30">
        <f t="shared" si="182"/>
        <v>0</v>
      </c>
      <c r="W198" s="30">
        <f t="shared" si="182"/>
        <v>0</v>
      </c>
      <c r="X198" s="30">
        <f t="shared" si="182"/>
        <v>0</v>
      </c>
      <c r="Y198" s="30">
        <f t="shared" si="182"/>
        <v>0</v>
      </c>
      <c r="Z198" s="30">
        <f t="shared" si="182"/>
        <v>0</v>
      </c>
      <c r="AA198" s="30">
        <f t="shared" si="182"/>
        <v>0</v>
      </c>
      <c r="AB198" s="30">
        <f t="shared" si="182"/>
        <v>0</v>
      </c>
      <c r="AC198" s="30">
        <f t="shared" si="182"/>
        <v>0</v>
      </c>
      <c r="AD198" s="30">
        <f t="shared" si="182"/>
        <v>0</v>
      </c>
      <c r="AE198" s="30">
        <f t="shared" si="182"/>
        <v>0</v>
      </c>
      <c r="AF198" s="30">
        <f t="shared" si="182"/>
        <v>0</v>
      </c>
      <c r="AG198" s="30">
        <f t="shared" si="182"/>
        <v>0</v>
      </c>
      <c r="AH198" s="30">
        <f t="shared" si="182"/>
        <v>0</v>
      </c>
      <c r="AI198" s="30">
        <f t="shared" si="182"/>
        <v>0</v>
      </c>
      <c r="AJ198" s="30">
        <f t="shared" si="182"/>
        <v>0</v>
      </c>
      <c r="AK198" s="30">
        <f t="shared" si="182"/>
        <v>0</v>
      </c>
      <c r="AL198" s="30">
        <f t="shared" si="182"/>
        <v>0</v>
      </c>
      <c r="AM198" s="30">
        <f t="shared" si="182"/>
        <v>0</v>
      </c>
      <c r="AN198" s="103" t="str">
        <f t="shared" si="128"/>
        <v xml:space="preserve"> </v>
      </c>
      <c r="AO198" s="225"/>
      <c r="AP198" s="35">
        <f>AP199</f>
        <v>0</v>
      </c>
    </row>
    <row r="199" spans="1:46" s="115" customFormat="1" ht="16.5" hidden="1" customHeight="1" x14ac:dyDescent="0.2">
      <c r="B199" s="33" t="s">
        <v>1351</v>
      </c>
      <c r="C199" s="34" t="s">
        <v>12</v>
      </c>
      <c r="D199" s="34" t="s">
        <v>854</v>
      </c>
      <c r="E199" s="97" t="s">
        <v>1502</v>
      </c>
      <c r="F199" s="34" t="s">
        <v>1196</v>
      </c>
      <c r="G199" s="35">
        <f t="shared" si="180"/>
        <v>0</v>
      </c>
      <c r="H199" s="35">
        <f t="shared" si="180"/>
        <v>0</v>
      </c>
      <c r="I199" s="35">
        <f t="shared" si="180"/>
        <v>0</v>
      </c>
      <c r="J199" s="35">
        <f t="shared" si="180"/>
        <v>0</v>
      </c>
      <c r="K199" s="35">
        <f t="shared" si="180"/>
        <v>0</v>
      </c>
      <c r="L199" s="35">
        <f t="shared" si="181"/>
        <v>0</v>
      </c>
      <c r="M199" s="35">
        <f t="shared" si="181"/>
        <v>0</v>
      </c>
      <c r="N199" s="35">
        <f t="shared" si="181"/>
        <v>0</v>
      </c>
      <c r="O199" s="35">
        <f t="shared" si="181"/>
        <v>0</v>
      </c>
      <c r="P199" s="35">
        <f t="shared" si="182"/>
        <v>0</v>
      </c>
      <c r="Q199" s="35">
        <f t="shared" si="182"/>
        <v>0</v>
      </c>
      <c r="R199" s="35">
        <f t="shared" si="182"/>
        <v>0</v>
      </c>
      <c r="S199" s="35">
        <f t="shared" si="182"/>
        <v>0</v>
      </c>
      <c r="T199" s="35">
        <f t="shared" si="182"/>
        <v>0</v>
      </c>
      <c r="U199" s="35">
        <f t="shared" si="182"/>
        <v>0</v>
      </c>
      <c r="V199" s="35">
        <f t="shared" si="182"/>
        <v>0</v>
      </c>
      <c r="W199" s="35">
        <f t="shared" si="182"/>
        <v>0</v>
      </c>
      <c r="X199" s="35">
        <f t="shared" si="182"/>
        <v>0</v>
      </c>
      <c r="Y199" s="35">
        <f t="shared" si="182"/>
        <v>0</v>
      </c>
      <c r="Z199" s="35">
        <f t="shared" si="182"/>
        <v>0</v>
      </c>
      <c r="AA199" s="35">
        <f t="shared" si="182"/>
        <v>0</v>
      </c>
      <c r="AB199" s="35">
        <f t="shared" si="182"/>
        <v>0</v>
      </c>
      <c r="AC199" s="35">
        <f t="shared" si="182"/>
        <v>0</v>
      </c>
      <c r="AD199" s="35">
        <f t="shared" si="182"/>
        <v>0</v>
      </c>
      <c r="AE199" s="35">
        <f t="shared" si="182"/>
        <v>0</v>
      </c>
      <c r="AF199" s="35">
        <f t="shared" si="182"/>
        <v>0</v>
      </c>
      <c r="AG199" s="35">
        <f t="shared" si="182"/>
        <v>0</v>
      </c>
      <c r="AH199" s="35">
        <f t="shared" si="182"/>
        <v>0</v>
      </c>
      <c r="AI199" s="35">
        <f t="shared" si="182"/>
        <v>0</v>
      </c>
      <c r="AJ199" s="35">
        <f t="shared" si="182"/>
        <v>0</v>
      </c>
      <c r="AK199" s="35">
        <f t="shared" si="182"/>
        <v>0</v>
      </c>
      <c r="AL199" s="35">
        <f t="shared" si="182"/>
        <v>0</v>
      </c>
      <c r="AM199" s="35">
        <f t="shared" si="182"/>
        <v>0</v>
      </c>
      <c r="AN199" s="103" t="str">
        <f t="shared" si="128"/>
        <v xml:space="preserve"> </v>
      </c>
      <c r="AO199" s="331"/>
      <c r="AP199" s="75"/>
    </row>
    <row r="200" spans="1:46" s="32" customFormat="1" ht="16.5" hidden="1" customHeight="1" x14ac:dyDescent="0.2">
      <c r="B200" s="94" t="s">
        <v>1352</v>
      </c>
      <c r="C200" s="98" t="s">
        <v>12</v>
      </c>
      <c r="D200" s="98" t="s">
        <v>854</v>
      </c>
      <c r="E200" s="97" t="s">
        <v>1502</v>
      </c>
      <c r="F200" s="95" t="s">
        <v>1236</v>
      </c>
      <c r="G200" s="75"/>
      <c r="H200" s="75"/>
      <c r="I200" s="75"/>
      <c r="J200" s="75"/>
      <c r="K200" s="75"/>
      <c r="L200" s="44"/>
      <c r="M200" s="44"/>
      <c r="N200" s="44"/>
      <c r="O200" s="75">
        <f>SUM(K200:N200)</f>
        <v>0</v>
      </c>
      <c r="P200" s="75"/>
      <c r="Q200" s="75"/>
      <c r="R200" s="75"/>
      <c r="S200" s="278">
        <f t="shared" ref="S200:AM200" si="183">SUM(O200:R200)</f>
        <v>0</v>
      </c>
      <c r="T200" s="75"/>
      <c r="U200" s="75"/>
      <c r="V200" s="75"/>
      <c r="W200" s="75">
        <f t="shared" si="183"/>
        <v>0</v>
      </c>
      <c r="X200" s="75">
        <f t="shared" si="183"/>
        <v>0</v>
      </c>
      <c r="Y200" s="75">
        <f t="shared" si="183"/>
        <v>0</v>
      </c>
      <c r="Z200" s="75">
        <f t="shared" si="183"/>
        <v>0</v>
      </c>
      <c r="AA200" s="75">
        <f t="shared" si="183"/>
        <v>0</v>
      </c>
      <c r="AB200" s="75">
        <f t="shared" si="183"/>
        <v>0</v>
      </c>
      <c r="AC200" s="75">
        <f t="shared" si="183"/>
        <v>0</v>
      </c>
      <c r="AD200" s="75">
        <f t="shared" si="183"/>
        <v>0</v>
      </c>
      <c r="AE200" s="75">
        <f t="shared" si="183"/>
        <v>0</v>
      </c>
      <c r="AF200" s="75">
        <f t="shared" si="183"/>
        <v>0</v>
      </c>
      <c r="AG200" s="75">
        <f t="shared" si="183"/>
        <v>0</v>
      </c>
      <c r="AH200" s="75">
        <f t="shared" si="183"/>
        <v>0</v>
      </c>
      <c r="AI200" s="75">
        <f t="shared" si="183"/>
        <v>0</v>
      </c>
      <c r="AJ200" s="75">
        <f t="shared" si="183"/>
        <v>0</v>
      </c>
      <c r="AK200" s="75">
        <f t="shared" si="183"/>
        <v>0</v>
      </c>
      <c r="AL200" s="75">
        <f t="shared" si="183"/>
        <v>0</v>
      </c>
      <c r="AM200" s="75">
        <f t="shared" si="183"/>
        <v>0</v>
      </c>
      <c r="AN200" s="103" t="str">
        <f t="shared" si="128"/>
        <v xml:space="preserve"> </v>
      </c>
      <c r="AO200" s="225"/>
      <c r="AP200" s="75"/>
    </row>
    <row r="201" spans="1:46" s="115" customFormat="1" hidden="1" x14ac:dyDescent="0.2">
      <c r="B201" s="117"/>
      <c r="C201" s="95"/>
      <c r="D201" s="97"/>
      <c r="E201" s="97"/>
      <c r="F201" s="95"/>
      <c r="G201" s="75"/>
      <c r="H201" s="75"/>
      <c r="I201" s="75"/>
      <c r="J201" s="75"/>
      <c r="K201" s="75"/>
      <c r="L201" s="75"/>
      <c r="M201" s="75"/>
      <c r="N201" s="75"/>
      <c r="O201" s="75">
        <f>SUM(K201:N201)</f>
        <v>0</v>
      </c>
      <c r="P201" s="75"/>
      <c r="Q201" s="75"/>
      <c r="R201" s="75"/>
      <c r="S201" s="75">
        <f>SUM(O201:R201)</f>
        <v>0</v>
      </c>
      <c r="T201" s="75"/>
      <c r="U201" s="75"/>
      <c r="V201" s="75"/>
      <c r="W201" s="75">
        <f>SUM(S201:V201)</f>
        <v>0</v>
      </c>
      <c r="X201" s="75"/>
      <c r="Y201" s="75"/>
      <c r="Z201" s="75"/>
      <c r="AA201" s="75">
        <f>SUM(W201:Z201)</f>
        <v>0</v>
      </c>
      <c r="AB201" s="75"/>
      <c r="AC201" s="75"/>
      <c r="AD201" s="75"/>
      <c r="AE201" s="75">
        <f>SUM(AA201:AD201)</f>
        <v>0</v>
      </c>
      <c r="AF201" s="75"/>
      <c r="AG201" s="75"/>
      <c r="AH201" s="75"/>
      <c r="AI201" s="75">
        <f>SUM(AE201:AH201)</f>
        <v>0</v>
      </c>
      <c r="AJ201" s="75"/>
      <c r="AK201" s="75"/>
      <c r="AL201" s="75"/>
      <c r="AM201" s="75">
        <f>SUM(AI201:AL201)</f>
        <v>0</v>
      </c>
      <c r="AN201" s="103" t="str">
        <f t="shared" ref="AN201:AN264" si="184">IF(SUM(S201)&gt;0,1," ")</f>
        <v xml:space="preserve"> </v>
      </c>
      <c r="AO201" s="204"/>
      <c r="AP201" s="47">
        <f>AP202</f>
        <v>0</v>
      </c>
    </row>
    <row r="202" spans="1:46" s="32" customFormat="1" ht="18" customHeight="1" x14ac:dyDescent="0.25">
      <c r="B202" s="83" t="s">
        <v>858</v>
      </c>
      <c r="C202" s="46" t="s">
        <v>12</v>
      </c>
      <c r="D202" s="46" t="s">
        <v>857</v>
      </c>
      <c r="E202" s="46"/>
      <c r="F202" s="46"/>
      <c r="G202" s="47">
        <f t="shared" ref="G202:V202" si="185">G203</f>
        <v>0</v>
      </c>
      <c r="H202" s="47">
        <f t="shared" si="185"/>
        <v>0</v>
      </c>
      <c r="I202" s="47">
        <f t="shared" si="185"/>
        <v>0</v>
      </c>
      <c r="J202" s="47">
        <f t="shared" si="185"/>
        <v>931472.32</v>
      </c>
      <c r="K202" s="47">
        <f t="shared" si="185"/>
        <v>931472.32</v>
      </c>
      <c r="L202" s="47">
        <f t="shared" si="185"/>
        <v>0</v>
      </c>
      <c r="M202" s="47">
        <f t="shared" si="185"/>
        <v>530530</v>
      </c>
      <c r="N202" s="47">
        <f t="shared" si="185"/>
        <v>315046.26</v>
      </c>
      <c r="O202" s="47">
        <f t="shared" si="185"/>
        <v>1777048.58</v>
      </c>
      <c r="P202" s="47">
        <f t="shared" si="185"/>
        <v>0</v>
      </c>
      <c r="Q202" s="47">
        <f t="shared" si="185"/>
        <v>0</v>
      </c>
      <c r="R202" s="47">
        <f t="shared" si="185"/>
        <v>0</v>
      </c>
      <c r="S202" s="47">
        <f t="shared" si="185"/>
        <v>1777048.58</v>
      </c>
      <c r="T202" s="47">
        <f t="shared" si="185"/>
        <v>0</v>
      </c>
      <c r="U202" s="47">
        <f t="shared" si="185"/>
        <v>0</v>
      </c>
      <c r="V202" s="47">
        <f t="shared" si="185"/>
        <v>0</v>
      </c>
      <c r="W202" s="47">
        <f t="shared" ref="W202:AM202" si="186">W203</f>
        <v>1777048.58</v>
      </c>
      <c r="X202" s="47">
        <f t="shared" si="186"/>
        <v>0</v>
      </c>
      <c r="Y202" s="47">
        <f t="shared" si="186"/>
        <v>0</v>
      </c>
      <c r="Z202" s="47">
        <f t="shared" si="186"/>
        <v>0</v>
      </c>
      <c r="AA202" s="47">
        <f t="shared" si="186"/>
        <v>1777048.58</v>
      </c>
      <c r="AB202" s="47">
        <f t="shared" si="186"/>
        <v>0</v>
      </c>
      <c r="AC202" s="47">
        <f t="shared" si="186"/>
        <v>0</v>
      </c>
      <c r="AD202" s="47">
        <f t="shared" si="186"/>
        <v>0</v>
      </c>
      <c r="AE202" s="47">
        <f t="shared" si="186"/>
        <v>1777048.58</v>
      </c>
      <c r="AF202" s="47">
        <f t="shared" si="186"/>
        <v>0</v>
      </c>
      <c r="AG202" s="47">
        <f t="shared" si="186"/>
        <v>0</v>
      </c>
      <c r="AH202" s="47">
        <f t="shared" si="186"/>
        <v>0</v>
      </c>
      <c r="AI202" s="47">
        <f t="shared" si="186"/>
        <v>1777048.58</v>
      </c>
      <c r="AJ202" s="47">
        <f t="shared" si="186"/>
        <v>0</v>
      </c>
      <c r="AK202" s="47">
        <f t="shared" si="186"/>
        <v>0</v>
      </c>
      <c r="AL202" s="47">
        <f t="shared" si="186"/>
        <v>0</v>
      </c>
      <c r="AM202" s="47">
        <f t="shared" si="186"/>
        <v>1777048.58</v>
      </c>
      <c r="AN202" s="103">
        <f t="shared" si="184"/>
        <v>1</v>
      </c>
      <c r="AO202" s="225"/>
      <c r="AP202" s="30">
        <f>AP211+AP219+AP227+AP203+AP235</f>
        <v>0</v>
      </c>
      <c r="AT202" s="71">
        <f>K202-AM202</f>
        <v>-845576.26</v>
      </c>
    </row>
    <row r="203" spans="1:46" s="32" customFormat="1" ht="25.5" x14ac:dyDescent="0.25">
      <c r="B203" s="28" t="s">
        <v>1553</v>
      </c>
      <c r="C203" s="29" t="s">
        <v>12</v>
      </c>
      <c r="D203" s="29" t="s">
        <v>857</v>
      </c>
      <c r="E203" s="29" t="s">
        <v>424</v>
      </c>
      <c r="F203" s="29"/>
      <c r="G203" s="30">
        <f>G212+G220+G228+G204+G236</f>
        <v>0</v>
      </c>
      <c r="H203" s="30">
        <f>H212+H220+H228+H204+H236</f>
        <v>0</v>
      </c>
      <c r="I203" s="30">
        <f>I212+I220+I228+I204+I236</f>
        <v>0</v>
      </c>
      <c r="J203" s="30">
        <f>J212+J220+J228+J204+J236</f>
        <v>931472.32</v>
      </c>
      <c r="K203" s="30">
        <f t="shared" ref="K203:AM203" si="187">K212+K220+K228+K204+K236</f>
        <v>931472.32</v>
      </c>
      <c r="L203" s="30">
        <f t="shared" si="187"/>
        <v>0</v>
      </c>
      <c r="M203" s="30">
        <f t="shared" si="187"/>
        <v>530530</v>
      </c>
      <c r="N203" s="30">
        <f t="shared" si="187"/>
        <v>315046.26</v>
      </c>
      <c r="O203" s="30">
        <f t="shared" si="187"/>
        <v>1777048.58</v>
      </c>
      <c r="P203" s="30">
        <f t="shared" si="187"/>
        <v>0</v>
      </c>
      <c r="Q203" s="30">
        <f t="shared" si="187"/>
        <v>0</v>
      </c>
      <c r="R203" s="30">
        <f t="shared" si="187"/>
        <v>0</v>
      </c>
      <c r="S203" s="30">
        <f t="shared" si="187"/>
        <v>1777048.58</v>
      </c>
      <c r="T203" s="30">
        <f t="shared" si="187"/>
        <v>0</v>
      </c>
      <c r="U203" s="30">
        <f t="shared" si="187"/>
        <v>0</v>
      </c>
      <c r="V203" s="30">
        <f t="shared" si="187"/>
        <v>0</v>
      </c>
      <c r="W203" s="30">
        <f t="shared" si="187"/>
        <v>1777048.58</v>
      </c>
      <c r="X203" s="30">
        <f t="shared" si="187"/>
        <v>0</v>
      </c>
      <c r="Y203" s="30">
        <f t="shared" si="187"/>
        <v>0</v>
      </c>
      <c r="Z203" s="30">
        <f t="shared" si="187"/>
        <v>0</v>
      </c>
      <c r="AA203" s="30">
        <f t="shared" si="187"/>
        <v>1777048.58</v>
      </c>
      <c r="AB203" s="30">
        <f t="shared" si="187"/>
        <v>0</v>
      </c>
      <c r="AC203" s="30">
        <f t="shared" si="187"/>
        <v>0</v>
      </c>
      <c r="AD203" s="30">
        <f t="shared" si="187"/>
        <v>0</v>
      </c>
      <c r="AE203" s="30">
        <f t="shared" si="187"/>
        <v>1777048.58</v>
      </c>
      <c r="AF203" s="30">
        <f t="shared" si="187"/>
        <v>0</v>
      </c>
      <c r="AG203" s="30">
        <f t="shared" si="187"/>
        <v>0</v>
      </c>
      <c r="AH203" s="30">
        <f t="shared" si="187"/>
        <v>0</v>
      </c>
      <c r="AI203" s="30">
        <f t="shared" si="187"/>
        <v>1777048.58</v>
      </c>
      <c r="AJ203" s="30">
        <f t="shared" si="187"/>
        <v>0</v>
      </c>
      <c r="AK203" s="30">
        <f t="shared" si="187"/>
        <v>0</v>
      </c>
      <c r="AL203" s="30">
        <f t="shared" si="187"/>
        <v>0</v>
      </c>
      <c r="AM203" s="30">
        <f t="shared" si="187"/>
        <v>1777048.58</v>
      </c>
      <c r="AN203" s="103">
        <f t="shared" si="184"/>
        <v>1</v>
      </c>
      <c r="AO203" s="225"/>
      <c r="AP203" s="318">
        <f>AP204</f>
        <v>0</v>
      </c>
      <c r="AT203" s="71">
        <f>K203-AM203</f>
        <v>-845576.26</v>
      </c>
    </row>
    <row r="204" spans="1:46" s="313" customFormat="1" ht="18.75" hidden="1" customHeight="1" x14ac:dyDescent="0.2">
      <c r="B204" s="316" t="s">
        <v>1494</v>
      </c>
      <c r="C204" s="317" t="s">
        <v>12</v>
      </c>
      <c r="D204" s="317" t="s">
        <v>857</v>
      </c>
      <c r="E204" s="317" t="s">
        <v>1377</v>
      </c>
      <c r="F204" s="317"/>
      <c r="G204" s="318">
        <f>G205</f>
        <v>0</v>
      </c>
      <c r="H204" s="318">
        <f>H205</f>
        <v>0</v>
      </c>
      <c r="I204" s="318">
        <f>I205</f>
        <v>0</v>
      </c>
      <c r="J204" s="318">
        <f>J205</f>
        <v>0</v>
      </c>
      <c r="K204" s="318">
        <f t="shared" ref="K204:AM204" si="188">K205</f>
        <v>0</v>
      </c>
      <c r="L204" s="318">
        <f t="shared" si="188"/>
        <v>0</v>
      </c>
      <c r="M204" s="318">
        <f t="shared" si="188"/>
        <v>0</v>
      </c>
      <c r="N204" s="318">
        <f t="shared" si="188"/>
        <v>0</v>
      </c>
      <c r="O204" s="318">
        <f t="shared" si="188"/>
        <v>0</v>
      </c>
      <c r="P204" s="318">
        <f t="shared" si="188"/>
        <v>0</v>
      </c>
      <c r="Q204" s="318">
        <f t="shared" si="188"/>
        <v>0</v>
      </c>
      <c r="R204" s="318">
        <f t="shared" si="188"/>
        <v>0</v>
      </c>
      <c r="S204" s="318">
        <f t="shared" si="188"/>
        <v>0</v>
      </c>
      <c r="T204" s="318">
        <f t="shared" si="188"/>
        <v>0</v>
      </c>
      <c r="U204" s="318">
        <f t="shared" si="188"/>
        <v>0</v>
      </c>
      <c r="V204" s="318">
        <f t="shared" si="188"/>
        <v>0</v>
      </c>
      <c r="W204" s="318">
        <f t="shared" si="188"/>
        <v>0</v>
      </c>
      <c r="X204" s="318">
        <f t="shared" si="188"/>
        <v>0</v>
      </c>
      <c r="Y204" s="318">
        <f t="shared" si="188"/>
        <v>0</v>
      </c>
      <c r="Z204" s="318">
        <f t="shared" si="188"/>
        <v>0</v>
      </c>
      <c r="AA204" s="318">
        <f t="shared" si="188"/>
        <v>0</v>
      </c>
      <c r="AB204" s="318">
        <f t="shared" si="188"/>
        <v>0</v>
      </c>
      <c r="AC204" s="318">
        <f t="shared" si="188"/>
        <v>0</v>
      </c>
      <c r="AD204" s="318">
        <f t="shared" si="188"/>
        <v>0</v>
      </c>
      <c r="AE204" s="318">
        <f t="shared" si="188"/>
        <v>0</v>
      </c>
      <c r="AF204" s="318">
        <f t="shared" si="188"/>
        <v>0</v>
      </c>
      <c r="AG204" s="318">
        <f t="shared" si="188"/>
        <v>0</v>
      </c>
      <c r="AH204" s="318">
        <f t="shared" si="188"/>
        <v>0</v>
      </c>
      <c r="AI204" s="318">
        <f t="shared" si="188"/>
        <v>0</v>
      </c>
      <c r="AJ204" s="318">
        <f t="shared" si="188"/>
        <v>0</v>
      </c>
      <c r="AK204" s="318">
        <f t="shared" si="188"/>
        <v>0</v>
      </c>
      <c r="AL204" s="318">
        <f t="shared" si="188"/>
        <v>0</v>
      </c>
      <c r="AM204" s="318">
        <f t="shared" si="188"/>
        <v>0</v>
      </c>
      <c r="AN204" s="103" t="str">
        <f t="shared" si="184"/>
        <v xml:space="preserve"> </v>
      </c>
      <c r="AO204" s="319"/>
      <c r="AP204" s="30">
        <f>AP205+AP207+AP209</f>
        <v>0</v>
      </c>
    </row>
    <row r="205" spans="1:46" s="76" customFormat="1" hidden="1" x14ac:dyDescent="0.2">
      <c r="B205" s="28" t="s">
        <v>1472</v>
      </c>
      <c r="C205" s="29" t="s">
        <v>12</v>
      </c>
      <c r="D205" s="29" t="s">
        <v>857</v>
      </c>
      <c r="E205" s="29" t="s">
        <v>1378</v>
      </c>
      <c r="F205" s="29"/>
      <c r="G205" s="30">
        <f>G206+G208+G210</f>
        <v>0</v>
      </c>
      <c r="H205" s="30">
        <f>H206+H208+H210</f>
        <v>0</v>
      </c>
      <c r="I205" s="30">
        <f>I206+I208+I210</f>
        <v>0</v>
      </c>
      <c r="J205" s="30">
        <f>J206+J208+J210</f>
        <v>0</v>
      </c>
      <c r="K205" s="30">
        <f>K206+K208+K210</f>
        <v>0</v>
      </c>
      <c r="L205" s="30">
        <f t="shared" ref="L205:AM205" si="189">L206+L208+L210</f>
        <v>0</v>
      </c>
      <c r="M205" s="30">
        <f t="shared" si="189"/>
        <v>0</v>
      </c>
      <c r="N205" s="30">
        <f t="shared" si="189"/>
        <v>0</v>
      </c>
      <c r="O205" s="30">
        <f t="shared" si="189"/>
        <v>0</v>
      </c>
      <c r="P205" s="30">
        <f t="shared" si="189"/>
        <v>0</v>
      </c>
      <c r="Q205" s="30">
        <f t="shared" si="189"/>
        <v>0</v>
      </c>
      <c r="R205" s="30">
        <f t="shared" si="189"/>
        <v>0</v>
      </c>
      <c r="S205" s="30">
        <f t="shared" si="189"/>
        <v>0</v>
      </c>
      <c r="T205" s="30">
        <f t="shared" si="189"/>
        <v>0</v>
      </c>
      <c r="U205" s="30">
        <f t="shared" si="189"/>
        <v>0</v>
      </c>
      <c r="V205" s="30">
        <f t="shared" si="189"/>
        <v>0</v>
      </c>
      <c r="W205" s="30">
        <f t="shared" si="189"/>
        <v>0</v>
      </c>
      <c r="X205" s="30">
        <f t="shared" si="189"/>
        <v>0</v>
      </c>
      <c r="Y205" s="30">
        <f t="shared" si="189"/>
        <v>0</v>
      </c>
      <c r="Z205" s="30">
        <f t="shared" si="189"/>
        <v>0</v>
      </c>
      <c r="AA205" s="30">
        <f t="shared" si="189"/>
        <v>0</v>
      </c>
      <c r="AB205" s="30">
        <f t="shared" si="189"/>
        <v>0</v>
      </c>
      <c r="AC205" s="30">
        <f t="shared" si="189"/>
        <v>0</v>
      </c>
      <c r="AD205" s="30">
        <f t="shared" si="189"/>
        <v>0</v>
      </c>
      <c r="AE205" s="30">
        <f t="shared" si="189"/>
        <v>0</v>
      </c>
      <c r="AF205" s="30">
        <f t="shared" si="189"/>
        <v>0</v>
      </c>
      <c r="AG205" s="30">
        <f t="shared" si="189"/>
        <v>0</v>
      </c>
      <c r="AH205" s="30">
        <f t="shared" si="189"/>
        <v>0</v>
      </c>
      <c r="AI205" s="30">
        <f t="shared" si="189"/>
        <v>0</v>
      </c>
      <c r="AJ205" s="30">
        <f t="shared" si="189"/>
        <v>0</v>
      </c>
      <c r="AK205" s="30">
        <f t="shared" si="189"/>
        <v>0</v>
      </c>
      <c r="AL205" s="30">
        <f t="shared" si="189"/>
        <v>0</v>
      </c>
      <c r="AM205" s="30">
        <f t="shared" si="189"/>
        <v>0</v>
      </c>
      <c r="AN205" s="103" t="str">
        <f t="shared" si="184"/>
        <v xml:space="preserve"> </v>
      </c>
      <c r="AO205" s="203"/>
      <c r="AP205" s="35">
        <f>AP206</f>
        <v>0</v>
      </c>
    </row>
    <row r="206" spans="1:46" s="104" customFormat="1" ht="15" hidden="1" customHeight="1" x14ac:dyDescent="0.2">
      <c r="B206" s="33" t="s">
        <v>1351</v>
      </c>
      <c r="C206" s="34" t="s">
        <v>12</v>
      </c>
      <c r="D206" s="29" t="s">
        <v>857</v>
      </c>
      <c r="E206" s="29" t="s">
        <v>1378</v>
      </c>
      <c r="F206" s="34" t="s">
        <v>1196</v>
      </c>
      <c r="G206" s="35">
        <f t="shared" ref="G206:AM206" si="190">G207</f>
        <v>0</v>
      </c>
      <c r="H206" s="35">
        <f t="shared" si="190"/>
        <v>0</v>
      </c>
      <c r="I206" s="35">
        <f t="shared" si="190"/>
        <v>0</v>
      </c>
      <c r="J206" s="35">
        <f t="shared" si="190"/>
        <v>0</v>
      </c>
      <c r="K206" s="35">
        <f t="shared" si="190"/>
        <v>0</v>
      </c>
      <c r="L206" s="35">
        <f t="shared" si="190"/>
        <v>0</v>
      </c>
      <c r="M206" s="35">
        <f t="shared" si="190"/>
        <v>0</v>
      </c>
      <c r="N206" s="35">
        <f t="shared" si="190"/>
        <v>0</v>
      </c>
      <c r="O206" s="35">
        <f t="shared" si="190"/>
        <v>0</v>
      </c>
      <c r="P206" s="35">
        <f t="shared" si="190"/>
        <v>0</v>
      </c>
      <c r="Q206" s="35">
        <f t="shared" si="190"/>
        <v>0</v>
      </c>
      <c r="R206" s="35">
        <f t="shared" si="190"/>
        <v>0</v>
      </c>
      <c r="S206" s="35">
        <f t="shared" si="190"/>
        <v>0</v>
      </c>
      <c r="T206" s="35">
        <f t="shared" si="190"/>
        <v>0</v>
      </c>
      <c r="U206" s="35">
        <f t="shared" si="190"/>
        <v>0</v>
      </c>
      <c r="V206" s="35">
        <f t="shared" si="190"/>
        <v>0</v>
      </c>
      <c r="W206" s="35">
        <f t="shared" si="190"/>
        <v>0</v>
      </c>
      <c r="X206" s="35">
        <f t="shared" si="190"/>
        <v>0</v>
      </c>
      <c r="Y206" s="35">
        <f t="shared" si="190"/>
        <v>0</v>
      </c>
      <c r="Z206" s="35">
        <f t="shared" si="190"/>
        <v>0</v>
      </c>
      <c r="AA206" s="35">
        <f t="shared" si="190"/>
        <v>0</v>
      </c>
      <c r="AB206" s="35">
        <f t="shared" si="190"/>
        <v>0</v>
      </c>
      <c r="AC206" s="35">
        <f t="shared" si="190"/>
        <v>0</v>
      </c>
      <c r="AD206" s="35">
        <f t="shared" si="190"/>
        <v>0</v>
      </c>
      <c r="AE206" s="35">
        <f t="shared" si="190"/>
        <v>0</v>
      </c>
      <c r="AF206" s="35">
        <f t="shared" si="190"/>
        <v>0</v>
      </c>
      <c r="AG206" s="35">
        <f t="shared" si="190"/>
        <v>0</v>
      </c>
      <c r="AH206" s="35">
        <f t="shared" si="190"/>
        <v>0</v>
      </c>
      <c r="AI206" s="35">
        <f t="shared" si="190"/>
        <v>0</v>
      </c>
      <c r="AJ206" s="35">
        <f t="shared" si="190"/>
        <v>0</v>
      </c>
      <c r="AK206" s="35">
        <f t="shared" si="190"/>
        <v>0</v>
      </c>
      <c r="AL206" s="35">
        <f t="shared" si="190"/>
        <v>0</v>
      </c>
      <c r="AM206" s="35">
        <f t="shared" si="190"/>
        <v>0</v>
      </c>
      <c r="AN206" s="103" t="str">
        <f t="shared" si="184"/>
        <v xml:space="preserve"> </v>
      </c>
      <c r="AO206" s="203"/>
      <c r="AP206" s="75"/>
    </row>
    <row r="207" spans="1:46" s="115" customFormat="1" ht="15" hidden="1" customHeight="1" x14ac:dyDescent="0.2">
      <c r="B207" s="94" t="s">
        <v>1352</v>
      </c>
      <c r="C207" s="98" t="s">
        <v>12</v>
      </c>
      <c r="D207" s="97" t="s">
        <v>857</v>
      </c>
      <c r="E207" s="97" t="s">
        <v>1378</v>
      </c>
      <c r="F207" s="95" t="s">
        <v>1236</v>
      </c>
      <c r="G207" s="75"/>
      <c r="H207" s="75"/>
      <c r="I207" s="75"/>
      <c r="J207" s="75"/>
      <c r="K207" s="75">
        <f>SUM(G207:J207)</f>
        <v>0</v>
      </c>
      <c r="L207" s="75"/>
      <c r="M207" s="75"/>
      <c r="N207" s="75"/>
      <c r="O207" s="75">
        <f>SUM(K207:N207)</f>
        <v>0</v>
      </c>
      <c r="P207" s="75"/>
      <c r="Q207" s="75"/>
      <c r="R207" s="75"/>
      <c r="S207" s="75">
        <f>SUM(O207:R207)</f>
        <v>0</v>
      </c>
      <c r="T207" s="75"/>
      <c r="U207" s="75"/>
      <c r="V207" s="75"/>
      <c r="W207" s="75">
        <f>SUM(S207:V207)</f>
        <v>0</v>
      </c>
      <c r="X207" s="75"/>
      <c r="Y207" s="75"/>
      <c r="Z207" s="75"/>
      <c r="AA207" s="75">
        <f>SUM(W207:Z207)</f>
        <v>0</v>
      </c>
      <c r="AB207" s="75"/>
      <c r="AC207" s="75"/>
      <c r="AD207" s="75"/>
      <c r="AE207" s="75">
        <f>SUM(AA207:AD207)</f>
        <v>0</v>
      </c>
      <c r="AF207" s="75"/>
      <c r="AG207" s="75"/>
      <c r="AH207" s="75"/>
      <c r="AI207" s="75">
        <f>SUM(AE207:AH207)</f>
        <v>0</v>
      </c>
      <c r="AJ207" s="75"/>
      <c r="AK207" s="75"/>
      <c r="AL207" s="75"/>
      <c r="AM207" s="75">
        <f>SUM(AI207:AL207)</f>
        <v>0</v>
      </c>
      <c r="AN207" s="103" t="str">
        <f t="shared" si="184"/>
        <v xml:space="preserve"> </v>
      </c>
      <c r="AO207" s="204"/>
      <c r="AP207" s="237">
        <f>AP208</f>
        <v>0</v>
      </c>
    </row>
    <row r="208" spans="1:46" s="104" customFormat="1" ht="15" hidden="1" customHeight="1" x14ac:dyDescent="0.2">
      <c r="B208" s="238" t="s">
        <v>1363</v>
      </c>
      <c r="C208" s="236" t="s">
        <v>12</v>
      </c>
      <c r="D208" s="236" t="s">
        <v>857</v>
      </c>
      <c r="E208" s="236" t="s">
        <v>1378</v>
      </c>
      <c r="F208" s="236" t="s">
        <v>1364</v>
      </c>
      <c r="G208" s="237">
        <f t="shared" ref="G208:AM208" si="191">G209</f>
        <v>0</v>
      </c>
      <c r="H208" s="237">
        <f t="shared" si="191"/>
        <v>0</v>
      </c>
      <c r="I208" s="237">
        <f t="shared" si="191"/>
        <v>0</v>
      </c>
      <c r="J208" s="237">
        <f t="shared" si="191"/>
        <v>0</v>
      </c>
      <c r="K208" s="237">
        <f t="shared" si="191"/>
        <v>0</v>
      </c>
      <c r="L208" s="30">
        <f t="shared" si="191"/>
        <v>0</v>
      </c>
      <c r="M208" s="30">
        <f t="shared" si="191"/>
        <v>0</v>
      </c>
      <c r="N208" s="30">
        <f t="shared" si="191"/>
        <v>0</v>
      </c>
      <c r="O208" s="30">
        <f t="shared" si="191"/>
        <v>0</v>
      </c>
      <c r="P208" s="30">
        <f t="shared" si="191"/>
        <v>0</v>
      </c>
      <c r="Q208" s="30">
        <f t="shared" si="191"/>
        <v>0</v>
      </c>
      <c r="R208" s="30">
        <f t="shared" si="191"/>
        <v>0</v>
      </c>
      <c r="S208" s="30">
        <f t="shared" si="191"/>
        <v>0</v>
      </c>
      <c r="T208" s="30">
        <f t="shared" si="191"/>
        <v>0</v>
      </c>
      <c r="U208" s="30">
        <f t="shared" si="191"/>
        <v>0</v>
      </c>
      <c r="V208" s="30">
        <f t="shared" si="191"/>
        <v>0</v>
      </c>
      <c r="W208" s="30">
        <f t="shared" si="191"/>
        <v>0</v>
      </c>
      <c r="X208" s="30">
        <f t="shared" si="191"/>
        <v>0</v>
      </c>
      <c r="Y208" s="30">
        <f t="shared" si="191"/>
        <v>0</v>
      </c>
      <c r="Z208" s="30">
        <f t="shared" si="191"/>
        <v>0</v>
      </c>
      <c r="AA208" s="30">
        <f t="shared" si="191"/>
        <v>0</v>
      </c>
      <c r="AB208" s="30">
        <f t="shared" si="191"/>
        <v>0</v>
      </c>
      <c r="AC208" s="30">
        <f t="shared" si="191"/>
        <v>0</v>
      </c>
      <c r="AD208" s="30">
        <f t="shared" si="191"/>
        <v>0</v>
      </c>
      <c r="AE208" s="30">
        <f t="shared" si="191"/>
        <v>0</v>
      </c>
      <c r="AF208" s="30">
        <f t="shared" si="191"/>
        <v>0</v>
      </c>
      <c r="AG208" s="30">
        <f t="shared" si="191"/>
        <v>0</v>
      </c>
      <c r="AH208" s="30">
        <f t="shared" si="191"/>
        <v>0</v>
      </c>
      <c r="AI208" s="30">
        <f t="shared" si="191"/>
        <v>0</v>
      </c>
      <c r="AJ208" s="30">
        <f t="shared" si="191"/>
        <v>0</v>
      </c>
      <c r="AK208" s="30">
        <f t="shared" si="191"/>
        <v>0</v>
      </c>
      <c r="AL208" s="30">
        <f t="shared" si="191"/>
        <v>0</v>
      </c>
      <c r="AM208" s="30">
        <f t="shared" si="191"/>
        <v>0</v>
      </c>
      <c r="AN208" s="103" t="str">
        <f t="shared" si="184"/>
        <v xml:space="preserve"> </v>
      </c>
      <c r="AO208" s="203"/>
      <c r="AP208" s="241"/>
    </row>
    <row r="209" spans="1:42" s="119" customFormat="1" ht="15" hidden="1" customHeight="1" x14ac:dyDescent="0.2">
      <c r="A209" s="118"/>
      <c r="B209" s="242" t="s">
        <v>1365</v>
      </c>
      <c r="C209" s="240" t="s">
        <v>12</v>
      </c>
      <c r="D209" s="239" t="s">
        <v>857</v>
      </c>
      <c r="E209" s="239" t="s">
        <v>1378</v>
      </c>
      <c r="F209" s="240" t="s">
        <v>1366</v>
      </c>
      <c r="G209" s="241"/>
      <c r="H209" s="241"/>
      <c r="I209" s="241"/>
      <c r="J209" s="241"/>
      <c r="K209" s="241">
        <f>SUM(G209:J209)</f>
        <v>0</v>
      </c>
      <c r="L209" s="75"/>
      <c r="M209" s="75"/>
      <c r="N209" s="75"/>
      <c r="O209" s="75">
        <f>SUM(K209:N209)</f>
        <v>0</v>
      </c>
      <c r="P209" s="75"/>
      <c r="Q209" s="75"/>
      <c r="R209" s="75"/>
      <c r="S209" s="75">
        <f>SUM(O209:R209)</f>
        <v>0</v>
      </c>
      <c r="T209" s="75"/>
      <c r="U209" s="75"/>
      <c r="V209" s="75"/>
      <c r="W209" s="75">
        <f>SUM(S209:V209)</f>
        <v>0</v>
      </c>
      <c r="X209" s="75"/>
      <c r="Y209" s="75"/>
      <c r="Z209" s="75"/>
      <c r="AA209" s="75">
        <f>SUM(W209:Z209)</f>
        <v>0</v>
      </c>
      <c r="AB209" s="75"/>
      <c r="AC209" s="75"/>
      <c r="AD209" s="75"/>
      <c r="AE209" s="75">
        <f>SUM(AA209:AD209)</f>
        <v>0</v>
      </c>
      <c r="AF209" s="75"/>
      <c r="AG209" s="75"/>
      <c r="AH209" s="75"/>
      <c r="AI209" s="75">
        <f>SUM(AE209:AH209)</f>
        <v>0</v>
      </c>
      <c r="AJ209" s="75"/>
      <c r="AK209" s="75"/>
      <c r="AL209" s="75"/>
      <c r="AM209" s="75">
        <f>SUM(AI209:AL209)</f>
        <v>0</v>
      </c>
      <c r="AN209" s="103" t="str">
        <f t="shared" si="184"/>
        <v xml:space="preserve"> </v>
      </c>
      <c r="AO209" s="204"/>
      <c r="AP209" s="245">
        <f>AP210</f>
        <v>0</v>
      </c>
    </row>
    <row r="210" spans="1:42" s="32" customFormat="1" hidden="1" x14ac:dyDescent="0.2">
      <c r="B210" s="243" t="s">
        <v>1353</v>
      </c>
      <c r="C210" s="244" t="s">
        <v>12</v>
      </c>
      <c r="D210" s="236" t="s">
        <v>857</v>
      </c>
      <c r="E210" s="236" t="s">
        <v>1378</v>
      </c>
      <c r="F210" s="236" t="s">
        <v>979</v>
      </c>
      <c r="G210" s="245">
        <f t="shared" ref="G210:AM210" si="192">G211</f>
        <v>0</v>
      </c>
      <c r="H210" s="245">
        <f t="shared" si="192"/>
        <v>0</v>
      </c>
      <c r="I210" s="245">
        <f t="shared" si="192"/>
        <v>0</v>
      </c>
      <c r="J210" s="245">
        <f t="shared" si="192"/>
        <v>0</v>
      </c>
      <c r="K210" s="245">
        <f t="shared" si="192"/>
        <v>0</v>
      </c>
      <c r="L210" s="44">
        <f t="shared" si="192"/>
        <v>0</v>
      </c>
      <c r="M210" s="44">
        <f t="shared" si="192"/>
        <v>0</v>
      </c>
      <c r="N210" s="44">
        <f t="shared" si="192"/>
        <v>0</v>
      </c>
      <c r="O210" s="44">
        <f t="shared" si="192"/>
        <v>0</v>
      </c>
      <c r="P210" s="44">
        <f t="shared" si="192"/>
        <v>0</v>
      </c>
      <c r="Q210" s="44">
        <f t="shared" si="192"/>
        <v>0</v>
      </c>
      <c r="R210" s="44">
        <f t="shared" si="192"/>
        <v>0</v>
      </c>
      <c r="S210" s="44">
        <f t="shared" si="192"/>
        <v>0</v>
      </c>
      <c r="T210" s="44">
        <f t="shared" si="192"/>
        <v>0</v>
      </c>
      <c r="U210" s="44">
        <f t="shared" si="192"/>
        <v>0</v>
      </c>
      <c r="V210" s="44">
        <f t="shared" si="192"/>
        <v>0</v>
      </c>
      <c r="W210" s="44">
        <f t="shared" si="192"/>
        <v>0</v>
      </c>
      <c r="X210" s="44">
        <f t="shared" si="192"/>
        <v>0</v>
      </c>
      <c r="Y210" s="44">
        <f t="shared" si="192"/>
        <v>0</v>
      </c>
      <c r="Z210" s="44">
        <f t="shared" si="192"/>
        <v>0</v>
      </c>
      <c r="AA210" s="44">
        <f t="shared" si="192"/>
        <v>0</v>
      </c>
      <c r="AB210" s="44">
        <f t="shared" si="192"/>
        <v>0</v>
      </c>
      <c r="AC210" s="44">
        <f t="shared" si="192"/>
        <v>0</v>
      </c>
      <c r="AD210" s="44">
        <f t="shared" si="192"/>
        <v>0</v>
      </c>
      <c r="AE210" s="44">
        <f t="shared" si="192"/>
        <v>0</v>
      </c>
      <c r="AF210" s="44">
        <f t="shared" si="192"/>
        <v>0</v>
      </c>
      <c r="AG210" s="44">
        <f t="shared" si="192"/>
        <v>0</v>
      </c>
      <c r="AH210" s="44">
        <f t="shared" si="192"/>
        <v>0</v>
      </c>
      <c r="AI210" s="44">
        <f t="shared" si="192"/>
        <v>0</v>
      </c>
      <c r="AJ210" s="44">
        <f t="shared" si="192"/>
        <v>0</v>
      </c>
      <c r="AK210" s="44">
        <f t="shared" si="192"/>
        <v>0</v>
      </c>
      <c r="AL210" s="44">
        <f t="shared" si="192"/>
        <v>0</v>
      </c>
      <c r="AM210" s="44">
        <f t="shared" si="192"/>
        <v>0</v>
      </c>
      <c r="AN210" s="103" t="str">
        <f t="shared" si="184"/>
        <v xml:space="preserve"> </v>
      </c>
      <c r="AO210" s="203"/>
      <c r="AP210" s="241"/>
    </row>
    <row r="211" spans="1:42" s="115" customFormat="1" hidden="1" x14ac:dyDescent="0.2">
      <c r="B211" s="242" t="s">
        <v>1374</v>
      </c>
      <c r="C211" s="240" t="s">
        <v>12</v>
      </c>
      <c r="D211" s="239" t="s">
        <v>857</v>
      </c>
      <c r="E211" s="239" t="s">
        <v>1378</v>
      </c>
      <c r="F211" s="240" t="s">
        <v>982</v>
      </c>
      <c r="G211" s="241"/>
      <c r="H211" s="241"/>
      <c r="I211" s="241"/>
      <c r="J211" s="241"/>
      <c r="K211" s="241">
        <f>SUM(G211:J211)</f>
        <v>0</v>
      </c>
      <c r="L211" s="75"/>
      <c r="M211" s="75"/>
      <c r="N211" s="75"/>
      <c r="O211" s="75">
        <f>SUM(K211:N211)</f>
        <v>0</v>
      </c>
      <c r="P211" s="75"/>
      <c r="Q211" s="75"/>
      <c r="R211" s="75"/>
      <c r="S211" s="75">
        <f>SUM(O211:R211)</f>
        <v>0</v>
      </c>
      <c r="T211" s="75"/>
      <c r="U211" s="75"/>
      <c r="V211" s="75"/>
      <c r="W211" s="75">
        <f>SUM(S211:V211)</f>
        <v>0</v>
      </c>
      <c r="X211" s="75"/>
      <c r="Y211" s="75"/>
      <c r="Z211" s="75"/>
      <c r="AA211" s="75">
        <f>SUM(W211:Z211)</f>
        <v>0</v>
      </c>
      <c r="AB211" s="75"/>
      <c r="AC211" s="75"/>
      <c r="AD211" s="75"/>
      <c r="AE211" s="75">
        <f>SUM(AA211:AD211)</f>
        <v>0</v>
      </c>
      <c r="AF211" s="75"/>
      <c r="AG211" s="75"/>
      <c r="AH211" s="75"/>
      <c r="AI211" s="75">
        <f>SUM(AE211:AH211)</f>
        <v>0</v>
      </c>
      <c r="AJ211" s="75"/>
      <c r="AK211" s="75"/>
      <c r="AL211" s="75"/>
      <c r="AM211" s="75">
        <f>SUM(AI211:AL211)</f>
        <v>0</v>
      </c>
      <c r="AN211" s="103" t="str">
        <f t="shared" si="184"/>
        <v xml:space="preserve"> </v>
      </c>
      <c r="AO211" s="204"/>
      <c r="AP211" s="318">
        <f>AP212+AP235</f>
        <v>0</v>
      </c>
    </row>
    <row r="212" spans="1:42" s="104" customFormat="1" ht="18.75" hidden="1" customHeight="1" x14ac:dyDescent="0.2">
      <c r="B212" s="28" t="s">
        <v>1471</v>
      </c>
      <c r="C212" s="29" t="s">
        <v>12</v>
      </c>
      <c r="D212" s="29" t="s">
        <v>857</v>
      </c>
      <c r="E212" s="29" t="s">
        <v>1473</v>
      </c>
      <c r="F212" s="29"/>
      <c r="G212" s="318">
        <f t="shared" ref="G212:AM212" si="193">G213+G236</f>
        <v>0</v>
      </c>
      <c r="H212" s="318">
        <f t="shared" si="193"/>
        <v>0</v>
      </c>
      <c r="I212" s="318">
        <f t="shared" si="193"/>
        <v>0</v>
      </c>
      <c r="J212" s="318">
        <f t="shared" si="193"/>
        <v>0</v>
      </c>
      <c r="K212" s="30">
        <f t="shared" si="193"/>
        <v>0</v>
      </c>
      <c r="L212" s="318">
        <f t="shared" si="193"/>
        <v>0</v>
      </c>
      <c r="M212" s="318">
        <f t="shared" si="193"/>
        <v>0</v>
      </c>
      <c r="N212" s="318">
        <f t="shared" si="193"/>
        <v>0</v>
      </c>
      <c r="O212" s="318">
        <f t="shared" si="193"/>
        <v>0</v>
      </c>
      <c r="P212" s="318">
        <f t="shared" si="193"/>
        <v>0</v>
      </c>
      <c r="Q212" s="318">
        <f t="shared" si="193"/>
        <v>0</v>
      </c>
      <c r="R212" s="318">
        <f t="shared" si="193"/>
        <v>0</v>
      </c>
      <c r="S212" s="30">
        <f t="shared" si="193"/>
        <v>0</v>
      </c>
      <c r="T212" s="318">
        <f t="shared" si="193"/>
        <v>0</v>
      </c>
      <c r="U212" s="318">
        <f t="shared" si="193"/>
        <v>0</v>
      </c>
      <c r="V212" s="318">
        <f t="shared" si="193"/>
        <v>0</v>
      </c>
      <c r="W212" s="30">
        <f t="shared" si="193"/>
        <v>0</v>
      </c>
      <c r="X212" s="318">
        <f t="shared" si="193"/>
        <v>0</v>
      </c>
      <c r="Y212" s="318">
        <f t="shared" si="193"/>
        <v>0</v>
      </c>
      <c r="Z212" s="318">
        <f t="shared" si="193"/>
        <v>0</v>
      </c>
      <c r="AA212" s="318">
        <f t="shared" si="193"/>
        <v>0</v>
      </c>
      <c r="AB212" s="318">
        <f t="shared" si="193"/>
        <v>0</v>
      </c>
      <c r="AC212" s="318">
        <f t="shared" si="193"/>
        <v>0</v>
      </c>
      <c r="AD212" s="318">
        <f t="shared" si="193"/>
        <v>0</v>
      </c>
      <c r="AE212" s="318">
        <f t="shared" si="193"/>
        <v>0</v>
      </c>
      <c r="AF212" s="318">
        <f t="shared" si="193"/>
        <v>0</v>
      </c>
      <c r="AG212" s="318">
        <f t="shared" si="193"/>
        <v>0</v>
      </c>
      <c r="AH212" s="318">
        <f t="shared" si="193"/>
        <v>0</v>
      </c>
      <c r="AI212" s="318">
        <f t="shared" si="193"/>
        <v>0</v>
      </c>
      <c r="AJ212" s="318">
        <f t="shared" si="193"/>
        <v>0</v>
      </c>
      <c r="AK212" s="318">
        <f t="shared" si="193"/>
        <v>0</v>
      </c>
      <c r="AL212" s="318">
        <f t="shared" si="193"/>
        <v>0</v>
      </c>
      <c r="AM212" s="318">
        <f t="shared" si="193"/>
        <v>0</v>
      </c>
      <c r="AN212" s="103" t="str">
        <f t="shared" si="184"/>
        <v xml:space="preserve"> </v>
      </c>
      <c r="AO212" s="225"/>
      <c r="AP212" s="30">
        <f>AP213+AP215+AP217</f>
        <v>0</v>
      </c>
    </row>
    <row r="213" spans="1:42" s="104" customFormat="1" hidden="1" x14ac:dyDescent="0.2">
      <c r="B213" s="28" t="s">
        <v>1472</v>
      </c>
      <c r="C213" s="29" t="s">
        <v>12</v>
      </c>
      <c r="D213" s="29" t="s">
        <v>857</v>
      </c>
      <c r="E213" s="29" t="s">
        <v>1474</v>
      </c>
      <c r="F213" s="29"/>
      <c r="G213" s="30">
        <f>G214+G216+G218</f>
        <v>0</v>
      </c>
      <c r="H213" s="30">
        <f>H214+H216+H218</f>
        <v>0</v>
      </c>
      <c r="I213" s="30">
        <f>I214+I216+I218</f>
        <v>0</v>
      </c>
      <c r="J213" s="30">
        <f>J214+J216+J218</f>
        <v>0</v>
      </c>
      <c r="K213" s="30">
        <f>K214+K216+K218</f>
        <v>0</v>
      </c>
      <c r="L213" s="30">
        <f t="shared" ref="L213:AM213" si="194">L214+L216+L218</f>
        <v>0</v>
      </c>
      <c r="M213" s="30">
        <f t="shared" si="194"/>
        <v>0</v>
      </c>
      <c r="N213" s="30">
        <f t="shared" si="194"/>
        <v>0</v>
      </c>
      <c r="O213" s="30">
        <f t="shared" si="194"/>
        <v>0</v>
      </c>
      <c r="P213" s="30">
        <f t="shared" si="194"/>
        <v>0</v>
      </c>
      <c r="Q213" s="30">
        <f t="shared" si="194"/>
        <v>0</v>
      </c>
      <c r="R213" s="30">
        <f t="shared" si="194"/>
        <v>0</v>
      </c>
      <c r="S213" s="30">
        <f t="shared" si="194"/>
        <v>0</v>
      </c>
      <c r="T213" s="30">
        <f t="shared" si="194"/>
        <v>0</v>
      </c>
      <c r="U213" s="30">
        <f t="shared" si="194"/>
        <v>0</v>
      </c>
      <c r="V213" s="30">
        <f t="shared" si="194"/>
        <v>0</v>
      </c>
      <c r="W213" s="30">
        <f t="shared" si="194"/>
        <v>0</v>
      </c>
      <c r="X213" s="30">
        <f t="shared" si="194"/>
        <v>0</v>
      </c>
      <c r="Y213" s="30">
        <f t="shared" si="194"/>
        <v>0</v>
      </c>
      <c r="Z213" s="30">
        <f t="shared" si="194"/>
        <v>0</v>
      </c>
      <c r="AA213" s="30">
        <f t="shared" si="194"/>
        <v>0</v>
      </c>
      <c r="AB213" s="30">
        <f t="shared" si="194"/>
        <v>0</v>
      </c>
      <c r="AC213" s="30">
        <f t="shared" si="194"/>
        <v>0</v>
      </c>
      <c r="AD213" s="30">
        <f t="shared" si="194"/>
        <v>0</v>
      </c>
      <c r="AE213" s="30">
        <f t="shared" si="194"/>
        <v>0</v>
      </c>
      <c r="AF213" s="30">
        <f t="shared" si="194"/>
        <v>0</v>
      </c>
      <c r="AG213" s="30">
        <f t="shared" si="194"/>
        <v>0</v>
      </c>
      <c r="AH213" s="30">
        <f t="shared" si="194"/>
        <v>0</v>
      </c>
      <c r="AI213" s="30">
        <f t="shared" si="194"/>
        <v>0</v>
      </c>
      <c r="AJ213" s="30">
        <f t="shared" si="194"/>
        <v>0</v>
      </c>
      <c r="AK213" s="30">
        <f t="shared" si="194"/>
        <v>0</v>
      </c>
      <c r="AL213" s="30">
        <f t="shared" si="194"/>
        <v>0</v>
      </c>
      <c r="AM213" s="30">
        <f t="shared" si="194"/>
        <v>0</v>
      </c>
      <c r="AN213" s="103" t="str">
        <f t="shared" si="184"/>
        <v xml:space="preserve"> </v>
      </c>
      <c r="AO213" s="225"/>
      <c r="AP213" s="35">
        <f>AP214</f>
        <v>0</v>
      </c>
    </row>
    <row r="214" spans="1:42" s="104" customFormat="1" ht="15" hidden="1" customHeight="1" x14ac:dyDescent="0.2">
      <c r="B214" s="33" t="s">
        <v>1351</v>
      </c>
      <c r="C214" s="34" t="s">
        <v>12</v>
      </c>
      <c r="D214" s="29" t="s">
        <v>857</v>
      </c>
      <c r="E214" s="29" t="s">
        <v>1474</v>
      </c>
      <c r="F214" s="34" t="s">
        <v>1196</v>
      </c>
      <c r="G214" s="35">
        <f t="shared" ref="G214:AM214" si="195">G215</f>
        <v>0</v>
      </c>
      <c r="H214" s="35">
        <f t="shared" si="195"/>
        <v>0</v>
      </c>
      <c r="I214" s="35">
        <f t="shared" si="195"/>
        <v>0</v>
      </c>
      <c r="J214" s="35">
        <f t="shared" si="195"/>
        <v>0</v>
      </c>
      <c r="K214" s="35">
        <f t="shared" si="195"/>
        <v>0</v>
      </c>
      <c r="L214" s="35">
        <f t="shared" si="195"/>
        <v>0</v>
      </c>
      <c r="M214" s="35">
        <f t="shared" si="195"/>
        <v>0</v>
      </c>
      <c r="N214" s="35">
        <f t="shared" si="195"/>
        <v>0</v>
      </c>
      <c r="O214" s="35">
        <f t="shared" si="195"/>
        <v>0</v>
      </c>
      <c r="P214" s="35">
        <f t="shared" si="195"/>
        <v>0</v>
      </c>
      <c r="Q214" s="35">
        <f t="shared" si="195"/>
        <v>0</v>
      </c>
      <c r="R214" s="35">
        <f t="shared" si="195"/>
        <v>0</v>
      </c>
      <c r="S214" s="35">
        <f t="shared" si="195"/>
        <v>0</v>
      </c>
      <c r="T214" s="35">
        <f t="shared" si="195"/>
        <v>0</v>
      </c>
      <c r="U214" s="35">
        <f t="shared" si="195"/>
        <v>0</v>
      </c>
      <c r="V214" s="35">
        <f t="shared" si="195"/>
        <v>0</v>
      </c>
      <c r="W214" s="35">
        <f t="shared" si="195"/>
        <v>0</v>
      </c>
      <c r="X214" s="35">
        <f t="shared" si="195"/>
        <v>0</v>
      </c>
      <c r="Y214" s="35">
        <f t="shared" si="195"/>
        <v>0</v>
      </c>
      <c r="Z214" s="35">
        <f t="shared" si="195"/>
        <v>0</v>
      </c>
      <c r="AA214" s="35">
        <f t="shared" si="195"/>
        <v>0</v>
      </c>
      <c r="AB214" s="35">
        <f t="shared" si="195"/>
        <v>0</v>
      </c>
      <c r="AC214" s="35">
        <f t="shared" si="195"/>
        <v>0</v>
      </c>
      <c r="AD214" s="35">
        <f t="shared" si="195"/>
        <v>0</v>
      </c>
      <c r="AE214" s="35">
        <f t="shared" si="195"/>
        <v>0</v>
      </c>
      <c r="AF214" s="35">
        <f t="shared" si="195"/>
        <v>0</v>
      </c>
      <c r="AG214" s="35">
        <f t="shared" si="195"/>
        <v>0</v>
      </c>
      <c r="AH214" s="35">
        <f t="shared" si="195"/>
        <v>0</v>
      </c>
      <c r="AI214" s="35">
        <f t="shared" si="195"/>
        <v>0</v>
      </c>
      <c r="AJ214" s="35">
        <f t="shared" si="195"/>
        <v>0</v>
      </c>
      <c r="AK214" s="35">
        <f t="shared" si="195"/>
        <v>0</v>
      </c>
      <c r="AL214" s="35">
        <f t="shared" si="195"/>
        <v>0</v>
      </c>
      <c r="AM214" s="35">
        <f t="shared" si="195"/>
        <v>0</v>
      </c>
      <c r="AN214" s="103" t="str">
        <f t="shared" si="184"/>
        <v xml:space="preserve"> </v>
      </c>
      <c r="AO214" s="225"/>
      <c r="AP214" s="75"/>
    </row>
    <row r="215" spans="1:42" s="115" customFormat="1" ht="15" hidden="1" customHeight="1" x14ac:dyDescent="0.2">
      <c r="B215" s="94" t="s">
        <v>1352</v>
      </c>
      <c r="C215" s="98" t="s">
        <v>12</v>
      </c>
      <c r="D215" s="97" t="s">
        <v>857</v>
      </c>
      <c r="E215" s="97" t="s">
        <v>1474</v>
      </c>
      <c r="F215" s="95" t="s">
        <v>1236</v>
      </c>
      <c r="G215" s="75"/>
      <c r="H215" s="75"/>
      <c r="I215" s="75"/>
      <c r="J215" s="75"/>
      <c r="K215" s="75">
        <f>SUM(G215:J215)</f>
        <v>0</v>
      </c>
      <c r="L215" s="75"/>
      <c r="M215" s="75"/>
      <c r="N215" s="75"/>
      <c r="O215" s="75">
        <f>SUM(K215:N215)</f>
        <v>0</v>
      </c>
      <c r="P215" s="75"/>
      <c r="Q215" s="75"/>
      <c r="R215" s="75"/>
      <c r="S215" s="278">
        <f>SUM(O215:R215)</f>
        <v>0</v>
      </c>
      <c r="T215" s="75"/>
      <c r="U215" s="75"/>
      <c r="V215" s="75"/>
      <c r="W215" s="75">
        <f>SUM(S215:V215)</f>
        <v>0</v>
      </c>
      <c r="X215" s="75"/>
      <c r="Y215" s="75"/>
      <c r="Z215" s="75"/>
      <c r="AA215" s="75">
        <f>SUM(W215:Z215)</f>
        <v>0</v>
      </c>
      <c r="AB215" s="75"/>
      <c r="AC215" s="75"/>
      <c r="AD215" s="75"/>
      <c r="AE215" s="75">
        <f>SUM(AA215:AD215)</f>
        <v>0</v>
      </c>
      <c r="AF215" s="75"/>
      <c r="AG215" s="75"/>
      <c r="AH215" s="75"/>
      <c r="AI215" s="75">
        <f>SUM(AE215:AH215)</f>
        <v>0</v>
      </c>
      <c r="AJ215" s="75"/>
      <c r="AK215" s="75"/>
      <c r="AL215" s="75"/>
      <c r="AM215" s="75">
        <f>SUM(AI215:AL215)</f>
        <v>0</v>
      </c>
      <c r="AN215" s="103" t="str">
        <f t="shared" si="184"/>
        <v xml:space="preserve"> </v>
      </c>
      <c r="AO215" s="331"/>
      <c r="AP215" s="237">
        <f>AP216</f>
        <v>0</v>
      </c>
    </row>
    <row r="216" spans="1:42" s="104" customFormat="1" ht="15" hidden="1" customHeight="1" x14ac:dyDescent="0.2">
      <c r="B216" s="238" t="s">
        <v>1363</v>
      </c>
      <c r="C216" s="236" t="s">
        <v>12</v>
      </c>
      <c r="D216" s="236" t="s">
        <v>857</v>
      </c>
      <c r="E216" s="246" t="s">
        <v>1474</v>
      </c>
      <c r="F216" s="236" t="s">
        <v>1364</v>
      </c>
      <c r="G216" s="237">
        <f t="shared" ref="G216:AM216" si="196">G217</f>
        <v>0</v>
      </c>
      <c r="H216" s="237">
        <f t="shared" si="196"/>
        <v>0</v>
      </c>
      <c r="I216" s="237">
        <f t="shared" si="196"/>
        <v>0</v>
      </c>
      <c r="J216" s="237">
        <f t="shared" si="196"/>
        <v>0</v>
      </c>
      <c r="K216" s="237">
        <f t="shared" si="196"/>
        <v>0</v>
      </c>
      <c r="L216" s="30">
        <f t="shared" si="196"/>
        <v>0</v>
      </c>
      <c r="M216" s="30">
        <f t="shared" si="196"/>
        <v>0</v>
      </c>
      <c r="N216" s="30">
        <f t="shared" si="196"/>
        <v>0</v>
      </c>
      <c r="O216" s="30">
        <f t="shared" si="196"/>
        <v>0</v>
      </c>
      <c r="P216" s="30">
        <f t="shared" si="196"/>
        <v>0</v>
      </c>
      <c r="Q216" s="30">
        <f t="shared" si="196"/>
        <v>0</v>
      </c>
      <c r="R216" s="30">
        <f t="shared" si="196"/>
        <v>0</v>
      </c>
      <c r="S216" s="30">
        <f t="shared" si="196"/>
        <v>0</v>
      </c>
      <c r="T216" s="30">
        <f t="shared" si="196"/>
        <v>0</v>
      </c>
      <c r="U216" s="30">
        <f t="shared" si="196"/>
        <v>0</v>
      </c>
      <c r="V216" s="30">
        <f t="shared" si="196"/>
        <v>0</v>
      </c>
      <c r="W216" s="30">
        <f t="shared" si="196"/>
        <v>0</v>
      </c>
      <c r="X216" s="30">
        <f t="shared" si="196"/>
        <v>0</v>
      </c>
      <c r="Y216" s="30">
        <f t="shared" si="196"/>
        <v>0</v>
      </c>
      <c r="Z216" s="30">
        <f t="shared" si="196"/>
        <v>0</v>
      </c>
      <c r="AA216" s="30">
        <f t="shared" si="196"/>
        <v>0</v>
      </c>
      <c r="AB216" s="30">
        <f t="shared" si="196"/>
        <v>0</v>
      </c>
      <c r="AC216" s="30">
        <f t="shared" si="196"/>
        <v>0</v>
      </c>
      <c r="AD216" s="30">
        <f t="shared" si="196"/>
        <v>0</v>
      </c>
      <c r="AE216" s="30">
        <f t="shared" si="196"/>
        <v>0</v>
      </c>
      <c r="AF216" s="30">
        <f t="shared" si="196"/>
        <v>0</v>
      </c>
      <c r="AG216" s="30">
        <f t="shared" si="196"/>
        <v>0</v>
      </c>
      <c r="AH216" s="30">
        <f t="shared" si="196"/>
        <v>0</v>
      </c>
      <c r="AI216" s="30">
        <f t="shared" si="196"/>
        <v>0</v>
      </c>
      <c r="AJ216" s="30">
        <f t="shared" si="196"/>
        <v>0</v>
      </c>
      <c r="AK216" s="30">
        <f t="shared" si="196"/>
        <v>0</v>
      </c>
      <c r="AL216" s="30">
        <f t="shared" si="196"/>
        <v>0</v>
      </c>
      <c r="AM216" s="30">
        <f t="shared" si="196"/>
        <v>0</v>
      </c>
      <c r="AN216" s="103" t="str">
        <f t="shared" si="184"/>
        <v xml:space="preserve"> </v>
      </c>
      <c r="AO216" s="203"/>
      <c r="AP216" s="241"/>
    </row>
    <row r="217" spans="1:42" s="119" customFormat="1" ht="15" hidden="1" customHeight="1" x14ac:dyDescent="0.2">
      <c r="A217" s="118"/>
      <c r="B217" s="242" t="s">
        <v>1365</v>
      </c>
      <c r="C217" s="240" t="s">
        <v>12</v>
      </c>
      <c r="D217" s="239" t="s">
        <v>857</v>
      </c>
      <c r="E217" s="253" t="s">
        <v>1474</v>
      </c>
      <c r="F217" s="240" t="s">
        <v>1366</v>
      </c>
      <c r="G217" s="241"/>
      <c r="H217" s="241"/>
      <c r="I217" s="241"/>
      <c r="J217" s="241"/>
      <c r="K217" s="241">
        <f>SUM(G217:J217)</f>
        <v>0</v>
      </c>
      <c r="L217" s="75"/>
      <c r="M217" s="75"/>
      <c r="N217" s="75"/>
      <c r="O217" s="75">
        <f>SUM(K217:N217)</f>
        <v>0</v>
      </c>
      <c r="P217" s="75"/>
      <c r="Q217" s="75"/>
      <c r="R217" s="75"/>
      <c r="S217" s="75">
        <f>SUM(O217:R217)</f>
        <v>0</v>
      </c>
      <c r="T217" s="75"/>
      <c r="U217" s="75"/>
      <c r="V217" s="75"/>
      <c r="W217" s="75">
        <f>SUM(S217:V217)</f>
        <v>0</v>
      </c>
      <c r="X217" s="75"/>
      <c r="Y217" s="75"/>
      <c r="Z217" s="75"/>
      <c r="AA217" s="75">
        <f>SUM(W217:Z217)</f>
        <v>0</v>
      </c>
      <c r="AB217" s="75"/>
      <c r="AC217" s="75"/>
      <c r="AD217" s="75"/>
      <c r="AE217" s="75">
        <f>SUM(AA217:AD217)</f>
        <v>0</v>
      </c>
      <c r="AF217" s="75"/>
      <c r="AG217" s="75"/>
      <c r="AH217" s="75"/>
      <c r="AI217" s="75">
        <f>SUM(AE217:AH217)</f>
        <v>0</v>
      </c>
      <c r="AJ217" s="75"/>
      <c r="AK217" s="75"/>
      <c r="AL217" s="75"/>
      <c r="AM217" s="75">
        <f>SUM(AI217:AL217)</f>
        <v>0</v>
      </c>
      <c r="AN217" s="103" t="str">
        <f t="shared" si="184"/>
        <v xml:space="preserve"> </v>
      </c>
      <c r="AO217" s="204"/>
      <c r="AP217" s="245">
        <f>AP218</f>
        <v>0</v>
      </c>
    </row>
    <row r="218" spans="1:42" s="32" customFormat="1" hidden="1" x14ac:dyDescent="0.2">
      <c r="B218" s="243" t="s">
        <v>1353</v>
      </c>
      <c r="C218" s="244" t="s">
        <v>12</v>
      </c>
      <c r="D218" s="236" t="s">
        <v>857</v>
      </c>
      <c r="E218" s="29" t="s">
        <v>1474</v>
      </c>
      <c r="F218" s="236" t="s">
        <v>979</v>
      </c>
      <c r="G218" s="245">
        <f t="shared" ref="G218:AM218" si="197">G219</f>
        <v>0</v>
      </c>
      <c r="H218" s="245">
        <f t="shared" si="197"/>
        <v>0</v>
      </c>
      <c r="I218" s="245">
        <f t="shared" si="197"/>
        <v>0</v>
      </c>
      <c r="J218" s="245">
        <f t="shared" si="197"/>
        <v>0</v>
      </c>
      <c r="K218" s="245">
        <f t="shared" si="197"/>
        <v>0</v>
      </c>
      <c r="L218" s="44">
        <f t="shared" si="197"/>
        <v>0</v>
      </c>
      <c r="M218" s="44">
        <f t="shared" si="197"/>
        <v>0</v>
      </c>
      <c r="N218" s="44">
        <f t="shared" si="197"/>
        <v>0</v>
      </c>
      <c r="O218" s="44">
        <f t="shared" si="197"/>
        <v>0</v>
      </c>
      <c r="P218" s="44">
        <f t="shared" si="197"/>
        <v>0</v>
      </c>
      <c r="Q218" s="44">
        <f t="shared" si="197"/>
        <v>0</v>
      </c>
      <c r="R218" s="44">
        <f t="shared" si="197"/>
        <v>0</v>
      </c>
      <c r="S218" s="44">
        <f t="shared" si="197"/>
        <v>0</v>
      </c>
      <c r="T218" s="44">
        <f t="shared" si="197"/>
        <v>0</v>
      </c>
      <c r="U218" s="44">
        <f t="shared" si="197"/>
        <v>0</v>
      </c>
      <c r="V218" s="44">
        <f t="shared" si="197"/>
        <v>0</v>
      </c>
      <c r="W218" s="44">
        <f t="shared" si="197"/>
        <v>0</v>
      </c>
      <c r="X218" s="44">
        <f t="shared" si="197"/>
        <v>0</v>
      </c>
      <c r="Y218" s="44">
        <f t="shared" si="197"/>
        <v>0</v>
      </c>
      <c r="Z218" s="44">
        <f t="shared" si="197"/>
        <v>0</v>
      </c>
      <c r="AA218" s="44">
        <f t="shared" si="197"/>
        <v>0</v>
      </c>
      <c r="AB218" s="44">
        <f t="shared" si="197"/>
        <v>0</v>
      </c>
      <c r="AC218" s="44">
        <f t="shared" si="197"/>
        <v>0</v>
      </c>
      <c r="AD218" s="44">
        <f t="shared" si="197"/>
        <v>0</v>
      </c>
      <c r="AE218" s="44">
        <f t="shared" si="197"/>
        <v>0</v>
      </c>
      <c r="AF218" s="44">
        <f t="shared" si="197"/>
        <v>0</v>
      </c>
      <c r="AG218" s="44">
        <f t="shared" si="197"/>
        <v>0</v>
      </c>
      <c r="AH218" s="44">
        <f t="shared" si="197"/>
        <v>0</v>
      </c>
      <c r="AI218" s="44">
        <f t="shared" si="197"/>
        <v>0</v>
      </c>
      <c r="AJ218" s="44">
        <f t="shared" si="197"/>
        <v>0</v>
      </c>
      <c r="AK218" s="44">
        <f t="shared" si="197"/>
        <v>0</v>
      </c>
      <c r="AL218" s="44">
        <f t="shared" si="197"/>
        <v>0</v>
      </c>
      <c r="AM218" s="44">
        <f t="shared" si="197"/>
        <v>0</v>
      </c>
      <c r="AN218" s="103" t="str">
        <f t="shared" si="184"/>
        <v xml:space="preserve"> </v>
      </c>
      <c r="AO218" s="203"/>
      <c r="AP218" s="241"/>
    </row>
    <row r="219" spans="1:42" s="115" customFormat="1" hidden="1" x14ac:dyDescent="0.2">
      <c r="B219" s="242" t="s">
        <v>1374</v>
      </c>
      <c r="C219" s="240" t="s">
        <v>12</v>
      </c>
      <c r="D219" s="239" t="s">
        <v>857</v>
      </c>
      <c r="E219" s="97" t="s">
        <v>1474</v>
      </c>
      <c r="F219" s="240" t="s">
        <v>982</v>
      </c>
      <c r="G219" s="241"/>
      <c r="H219" s="241"/>
      <c r="I219" s="241"/>
      <c r="J219" s="241"/>
      <c r="K219" s="241">
        <f>SUM(G219:J219)</f>
        <v>0</v>
      </c>
      <c r="L219" s="75"/>
      <c r="M219" s="75"/>
      <c r="N219" s="75"/>
      <c r="O219" s="75">
        <f>SUM(K219:N219)</f>
        <v>0</v>
      </c>
      <c r="P219" s="75"/>
      <c r="Q219" s="75"/>
      <c r="R219" s="75"/>
      <c r="S219" s="75">
        <f>SUM(O219:R219)</f>
        <v>0</v>
      </c>
      <c r="T219" s="75"/>
      <c r="U219" s="75"/>
      <c r="V219" s="75"/>
      <c r="W219" s="75">
        <f>SUM(S219:V219)</f>
        <v>0</v>
      </c>
      <c r="X219" s="75"/>
      <c r="Y219" s="75"/>
      <c r="Z219" s="75"/>
      <c r="AA219" s="75">
        <f>SUM(W219:Z219)</f>
        <v>0</v>
      </c>
      <c r="AB219" s="75"/>
      <c r="AC219" s="75"/>
      <c r="AD219" s="75"/>
      <c r="AE219" s="75">
        <f>SUM(AA219:AD219)</f>
        <v>0</v>
      </c>
      <c r="AF219" s="75"/>
      <c r="AG219" s="75"/>
      <c r="AH219" s="75"/>
      <c r="AI219" s="75">
        <f>SUM(AE219:AH219)</f>
        <v>0</v>
      </c>
      <c r="AJ219" s="75"/>
      <c r="AK219" s="75"/>
      <c r="AL219" s="75"/>
      <c r="AM219" s="75">
        <f>SUM(AI219:AL219)</f>
        <v>0</v>
      </c>
      <c r="AN219" s="103" t="str">
        <f t="shared" si="184"/>
        <v xml:space="preserve"> </v>
      </c>
      <c r="AO219" s="204"/>
      <c r="AP219" s="318">
        <f>AP220</f>
        <v>0</v>
      </c>
    </row>
    <row r="220" spans="1:42" s="104" customFormat="1" ht="18.75" hidden="1" customHeight="1" x14ac:dyDescent="0.2">
      <c r="B220" s="28" t="s">
        <v>1475</v>
      </c>
      <c r="C220" s="29" t="s">
        <v>12</v>
      </c>
      <c r="D220" s="29" t="s">
        <v>857</v>
      </c>
      <c r="E220" s="29" t="s">
        <v>1477</v>
      </c>
      <c r="F220" s="29"/>
      <c r="G220" s="318">
        <f>G221</f>
        <v>0</v>
      </c>
      <c r="H220" s="318">
        <f>H221</f>
        <v>0</v>
      </c>
      <c r="I220" s="318">
        <f>I221</f>
        <v>0</v>
      </c>
      <c r="J220" s="318">
        <f>J221</f>
        <v>0</v>
      </c>
      <c r="K220" s="30">
        <f>K221</f>
        <v>0</v>
      </c>
      <c r="L220" s="318">
        <f t="shared" ref="L220:AM220" si="198">L221</f>
        <v>0</v>
      </c>
      <c r="M220" s="318">
        <f t="shared" si="198"/>
        <v>0</v>
      </c>
      <c r="N220" s="318">
        <f t="shared" si="198"/>
        <v>0</v>
      </c>
      <c r="O220" s="318">
        <f t="shared" si="198"/>
        <v>0</v>
      </c>
      <c r="P220" s="318">
        <f t="shared" si="198"/>
        <v>0</v>
      </c>
      <c r="Q220" s="318">
        <f t="shared" si="198"/>
        <v>0</v>
      </c>
      <c r="R220" s="318">
        <f t="shared" si="198"/>
        <v>0</v>
      </c>
      <c r="S220" s="30">
        <f t="shared" si="198"/>
        <v>0</v>
      </c>
      <c r="T220" s="318">
        <f t="shared" si="198"/>
        <v>0</v>
      </c>
      <c r="U220" s="318">
        <f t="shared" si="198"/>
        <v>0</v>
      </c>
      <c r="V220" s="318">
        <f t="shared" si="198"/>
        <v>0</v>
      </c>
      <c r="W220" s="30">
        <f t="shared" si="198"/>
        <v>0</v>
      </c>
      <c r="X220" s="318">
        <f t="shared" si="198"/>
        <v>0</v>
      </c>
      <c r="Y220" s="318">
        <f t="shared" si="198"/>
        <v>0</v>
      </c>
      <c r="Z220" s="318">
        <f t="shared" si="198"/>
        <v>0</v>
      </c>
      <c r="AA220" s="318">
        <f t="shared" si="198"/>
        <v>0</v>
      </c>
      <c r="AB220" s="318">
        <f t="shared" si="198"/>
        <v>0</v>
      </c>
      <c r="AC220" s="318">
        <f t="shared" si="198"/>
        <v>0</v>
      </c>
      <c r="AD220" s="318">
        <f t="shared" si="198"/>
        <v>0</v>
      </c>
      <c r="AE220" s="318">
        <f t="shared" si="198"/>
        <v>0</v>
      </c>
      <c r="AF220" s="318">
        <f t="shared" si="198"/>
        <v>0</v>
      </c>
      <c r="AG220" s="318">
        <f t="shared" si="198"/>
        <v>0</v>
      </c>
      <c r="AH220" s="318">
        <f t="shared" si="198"/>
        <v>0</v>
      </c>
      <c r="AI220" s="318">
        <f t="shared" si="198"/>
        <v>0</v>
      </c>
      <c r="AJ220" s="318">
        <f t="shared" si="198"/>
        <v>0</v>
      </c>
      <c r="AK220" s="318">
        <f t="shared" si="198"/>
        <v>0</v>
      </c>
      <c r="AL220" s="318">
        <f t="shared" si="198"/>
        <v>0</v>
      </c>
      <c r="AM220" s="318">
        <f t="shared" si="198"/>
        <v>0</v>
      </c>
      <c r="AN220" s="103" t="str">
        <f t="shared" si="184"/>
        <v xml:space="preserve"> </v>
      </c>
      <c r="AO220" s="225"/>
      <c r="AP220" s="30">
        <f>AP221+AP223+AP225</f>
        <v>0</v>
      </c>
    </row>
    <row r="221" spans="1:42" s="104" customFormat="1" hidden="1" x14ac:dyDescent="0.2">
      <c r="B221" s="28" t="s">
        <v>1476</v>
      </c>
      <c r="C221" s="29" t="s">
        <v>12</v>
      </c>
      <c r="D221" s="29" t="s">
        <v>857</v>
      </c>
      <c r="E221" s="29" t="s">
        <v>1478</v>
      </c>
      <c r="F221" s="29"/>
      <c r="G221" s="30">
        <f>G222+G224+G226</f>
        <v>0</v>
      </c>
      <c r="H221" s="30">
        <f>H222+H224+H226</f>
        <v>0</v>
      </c>
      <c r="I221" s="30">
        <f>I222+I224+I226</f>
        <v>0</v>
      </c>
      <c r="J221" s="30">
        <f>J222+J224+J226</f>
        <v>0</v>
      </c>
      <c r="K221" s="30">
        <f>K222+K224+K226</f>
        <v>0</v>
      </c>
      <c r="L221" s="30">
        <f t="shared" ref="L221:AM221" si="199">L222+L224+L226</f>
        <v>0</v>
      </c>
      <c r="M221" s="30">
        <f t="shared" si="199"/>
        <v>0</v>
      </c>
      <c r="N221" s="30">
        <f t="shared" si="199"/>
        <v>0</v>
      </c>
      <c r="O221" s="30">
        <f t="shared" si="199"/>
        <v>0</v>
      </c>
      <c r="P221" s="30">
        <f t="shared" si="199"/>
        <v>0</v>
      </c>
      <c r="Q221" s="30">
        <f t="shared" si="199"/>
        <v>0</v>
      </c>
      <c r="R221" s="30">
        <f t="shared" si="199"/>
        <v>0</v>
      </c>
      <c r="S221" s="30">
        <f t="shared" si="199"/>
        <v>0</v>
      </c>
      <c r="T221" s="30">
        <f t="shared" si="199"/>
        <v>0</v>
      </c>
      <c r="U221" s="30">
        <f t="shared" si="199"/>
        <v>0</v>
      </c>
      <c r="V221" s="30">
        <f t="shared" si="199"/>
        <v>0</v>
      </c>
      <c r="W221" s="30">
        <f t="shared" si="199"/>
        <v>0</v>
      </c>
      <c r="X221" s="30">
        <f t="shared" si="199"/>
        <v>0</v>
      </c>
      <c r="Y221" s="30">
        <f t="shared" si="199"/>
        <v>0</v>
      </c>
      <c r="Z221" s="30">
        <f t="shared" si="199"/>
        <v>0</v>
      </c>
      <c r="AA221" s="30">
        <f t="shared" si="199"/>
        <v>0</v>
      </c>
      <c r="AB221" s="30">
        <f t="shared" si="199"/>
        <v>0</v>
      </c>
      <c r="AC221" s="30">
        <f t="shared" si="199"/>
        <v>0</v>
      </c>
      <c r="AD221" s="30">
        <f t="shared" si="199"/>
        <v>0</v>
      </c>
      <c r="AE221" s="30">
        <f t="shared" si="199"/>
        <v>0</v>
      </c>
      <c r="AF221" s="30">
        <f t="shared" si="199"/>
        <v>0</v>
      </c>
      <c r="AG221" s="30">
        <f t="shared" si="199"/>
        <v>0</v>
      </c>
      <c r="AH221" s="30">
        <f t="shared" si="199"/>
        <v>0</v>
      </c>
      <c r="AI221" s="30">
        <f t="shared" si="199"/>
        <v>0</v>
      </c>
      <c r="AJ221" s="30">
        <f t="shared" si="199"/>
        <v>0</v>
      </c>
      <c r="AK221" s="30">
        <f t="shared" si="199"/>
        <v>0</v>
      </c>
      <c r="AL221" s="30">
        <f t="shared" si="199"/>
        <v>0</v>
      </c>
      <c r="AM221" s="30">
        <f t="shared" si="199"/>
        <v>0</v>
      </c>
      <c r="AN221" s="103" t="str">
        <f t="shared" si="184"/>
        <v xml:space="preserve"> </v>
      </c>
      <c r="AO221" s="225"/>
      <c r="AP221" s="250">
        <f>AP222</f>
        <v>0</v>
      </c>
    </row>
    <row r="222" spans="1:42" s="104" customFormat="1" ht="15" hidden="1" customHeight="1" x14ac:dyDescent="0.2">
      <c r="B222" s="248" t="s">
        <v>1351</v>
      </c>
      <c r="C222" s="249" t="s">
        <v>12</v>
      </c>
      <c r="D222" s="246" t="s">
        <v>857</v>
      </c>
      <c r="E222" s="257" t="s">
        <v>1478</v>
      </c>
      <c r="F222" s="249" t="s">
        <v>1196</v>
      </c>
      <c r="G222" s="250">
        <f t="shared" ref="G222:AM222" si="200">G223</f>
        <v>0</v>
      </c>
      <c r="H222" s="250">
        <f t="shared" si="200"/>
        <v>0</v>
      </c>
      <c r="I222" s="250">
        <f t="shared" si="200"/>
        <v>0</v>
      </c>
      <c r="J222" s="250">
        <f t="shared" si="200"/>
        <v>0</v>
      </c>
      <c r="K222" s="250">
        <f t="shared" si="200"/>
        <v>0</v>
      </c>
      <c r="L222" s="35">
        <f t="shared" si="200"/>
        <v>0</v>
      </c>
      <c r="M222" s="35">
        <f t="shared" si="200"/>
        <v>0</v>
      </c>
      <c r="N222" s="35">
        <f t="shared" si="200"/>
        <v>0</v>
      </c>
      <c r="O222" s="35">
        <f t="shared" si="200"/>
        <v>0</v>
      </c>
      <c r="P222" s="35">
        <f t="shared" si="200"/>
        <v>0</v>
      </c>
      <c r="Q222" s="35">
        <f t="shared" si="200"/>
        <v>0</v>
      </c>
      <c r="R222" s="35">
        <f t="shared" si="200"/>
        <v>0</v>
      </c>
      <c r="S222" s="35">
        <f t="shared" si="200"/>
        <v>0</v>
      </c>
      <c r="T222" s="35">
        <f t="shared" si="200"/>
        <v>0</v>
      </c>
      <c r="U222" s="35">
        <f t="shared" si="200"/>
        <v>0</v>
      </c>
      <c r="V222" s="35">
        <f t="shared" si="200"/>
        <v>0</v>
      </c>
      <c r="W222" s="35">
        <f t="shared" si="200"/>
        <v>0</v>
      </c>
      <c r="X222" s="35">
        <f t="shared" si="200"/>
        <v>0</v>
      </c>
      <c r="Y222" s="35">
        <f t="shared" si="200"/>
        <v>0</v>
      </c>
      <c r="Z222" s="35">
        <f t="shared" si="200"/>
        <v>0</v>
      </c>
      <c r="AA222" s="35">
        <f t="shared" si="200"/>
        <v>0</v>
      </c>
      <c r="AB222" s="35">
        <f t="shared" si="200"/>
        <v>0</v>
      </c>
      <c r="AC222" s="35">
        <f t="shared" si="200"/>
        <v>0</v>
      </c>
      <c r="AD222" s="35">
        <f t="shared" si="200"/>
        <v>0</v>
      </c>
      <c r="AE222" s="35">
        <f t="shared" si="200"/>
        <v>0</v>
      </c>
      <c r="AF222" s="35">
        <f t="shared" si="200"/>
        <v>0</v>
      </c>
      <c r="AG222" s="35">
        <f t="shared" si="200"/>
        <v>0</v>
      </c>
      <c r="AH222" s="35">
        <f t="shared" si="200"/>
        <v>0</v>
      </c>
      <c r="AI222" s="35">
        <f t="shared" si="200"/>
        <v>0</v>
      </c>
      <c r="AJ222" s="35">
        <f t="shared" si="200"/>
        <v>0</v>
      </c>
      <c r="AK222" s="35">
        <f t="shared" si="200"/>
        <v>0</v>
      </c>
      <c r="AL222" s="35">
        <f t="shared" si="200"/>
        <v>0</v>
      </c>
      <c r="AM222" s="35">
        <f t="shared" si="200"/>
        <v>0</v>
      </c>
      <c r="AN222" s="103" t="str">
        <f t="shared" si="184"/>
        <v xml:space="preserve"> </v>
      </c>
      <c r="AO222" s="203"/>
      <c r="AP222" s="255"/>
    </row>
    <row r="223" spans="1:42" s="115" customFormat="1" ht="15" hidden="1" customHeight="1" x14ac:dyDescent="0.2">
      <c r="B223" s="251" t="s">
        <v>1352</v>
      </c>
      <c r="C223" s="252" t="s">
        <v>12</v>
      </c>
      <c r="D223" s="253" t="s">
        <v>857</v>
      </c>
      <c r="E223" s="264" t="s">
        <v>1478</v>
      </c>
      <c r="F223" s="254" t="s">
        <v>1236</v>
      </c>
      <c r="G223" s="255"/>
      <c r="H223" s="255"/>
      <c r="I223" s="255"/>
      <c r="J223" s="255"/>
      <c r="K223" s="255">
        <f>SUM(G223:J223)</f>
        <v>0</v>
      </c>
      <c r="L223" s="75"/>
      <c r="M223" s="75"/>
      <c r="N223" s="75"/>
      <c r="O223" s="75">
        <f>SUM(K223:N223)</f>
        <v>0</v>
      </c>
      <c r="P223" s="75"/>
      <c r="Q223" s="75"/>
      <c r="R223" s="75"/>
      <c r="S223" s="75">
        <f>SUM(O223:R223)</f>
        <v>0</v>
      </c>
      <c r="T223" s="75"/>
      <c r="U223" s="75"/>
      <c r="V223" s="75"/>
      <c r="W223" s="75">
        <f>SUM(S223:V223)</f>
        <v>0</v>
      </c>
      <c r="X223" s="75"/>
      <c r="Y223" s="75"/>
      <c r="Z223" s="75"/>
      <c r="AA223" s="75">
        <f>SUM(W223:Z223)</f>
        <v>0</v>
      </c>
      <c r="AB223" s="75"/>
      <c r="AC223" s="75"/>
      <c r="AD223" s="75"/>
      <c r="AE223" s="75">
        <f>SUM(AA223:AD223)</f>
        <v>0</v>
      </c>
      <c r="AF223" s="75"/>
      <c r="AG223" s="75"/>
      <c r="AH223" s="75"/>
      <c r="AI223" s="75">
        <f>SUM(AE223:AH223)</f>
        <v>0</v>
      </c>
      <c r="AJ223" s="75"/>
      <c r="AK223" s="75"/>
      <c r="AL223" s="75"/>
      <c r="AM223" s="75">
        <f>SUM(AI223:AL223)</f>
        <v>0</v>
      </c>
      <c r="AN223" s="103" t="str">
        <f t="shared" si="184"/>
        <v xml:space="preserve"> </v>
      </c>
      <c r="AO223" s="204"/>
      <c r="AP223" s="247">
        <f>AP224</f>
        <v>0</v>
      </c>
    </row>
    <row r="224" spans="1:42" s="104" customFormat="1" ht="15" hidden="1" customHeight="1" x14ac:dyDescent="0.2">
      <c r="B224" s="248" t="s">
        <v>1363</v>
      </c>
      <c r="C224" s="246" t="s">
        <v>12</v>
      </c>
      <c r="D224" s="246" t="s">
        <v>857</v>
      </c>
      <c r="E224" s="257" t="s">
        <v>1478</v>
      </c>
      <c r="F224" s="246" t="s">
        <v>1364</v>
      </c>
      <c r="G224" s="247">
        <f t="shared" ref="G224:AM224" si="201">G225</f>
        <v>0</v>
      </c>
      <c r="H224" s="247">
        <f t="shared" si="201"/>
        <v>0</v>
      </c>
      <c r="I224" s="247">
        <f t="shared" si="201"/>
        <v>0</v>
      </c>
      <c r="J224" s="247">
        <f t="shared" si="201"/>
        <v>0</v>
      </c>
      <c r="K224" s="247">
        <f t="shared" si="201"/>
        <v>0</v>
      </c>
      <c r="L224" s="30">
        <f t="shared" si="201"/>
        <v>0</v>
      </c>
      <c r="M224" s="30">
        <f t="shared" si="201"/>
        <v>0</v>
      </c>
      <c r="N224" s="30">
        <f t="shared" si="201"/>
        <v>0</v>
      </c>
      <c r="O224" s="30">
        <f t="shared" si="201"/>
        <v>0</v>
      </c>
      <c r="P224" s="30">
        <f t="shared" si="201"/>
        <v>0</v>
      </c>
      <c r="Q224" s="30">
        <f t="shared" si="201"/>
        <v>0</v>
      </c>
      <c r="R224" s="30">
        <f t="shared" si="201"/>
        <v>0</v>
      </c>
      <c r="S224" s="30">
        <f t="shared" si="201"/>
        <v>0</v>
      </c>
      <c r="T224" s="30">
        <f t="shared" si="201"/>
        <v>0</v>
      </c>
      <c r="U224" s="30">
        <f t="shared" si="201"/>
        <v>0</v>
      </c>
      <c r="V224" s="30">
        <f t="shared" si="201"/>
        <v>0</v>
      </c>
      <c r="W224" s="30">
        <f t="shared" si="201"/>
        <v>0</v>
      </c>
      <c r="X224" s="30">
        <f t="shared" si="201"/>
        <v>0</v>
      </c>
      <c r="Y224" s="30">
        <f t="shared" si="201"/>
        <v>0</v>
      </c>
      <c r="Z224" s="30">
        <f t="shared" si="201"/>
        <v>0</v>
      </c>
      <c r="AA224" s="30">
        <f t="shared" si="201"/>
        <v>0</v>
      </c>
      <c r="AB224" s="30">
        <f t="shared" si="201"/>
        <v>0</v>
      </c>
      <c r="AC224" s="30">
        <f t="shared" si="201"/>
        <v>0</v>
      </c>
      <c r="AD224" s="30">
        <f t="shared" si="201"/>
        <v>0</v>
      </c>
      <c r="AE224" s="30">
        <f t="shared" si="201"/>
        <v>0</v>
      </c>
      <c r="AF224" s="30">
        <f t="shared" si="201"/>
        <v>0</v>
      </c>
      <c r="AG224" s="30">
        <f t="shared" si="201"/>
        <v>0</v>
      </c>
      <c r="AH224" s="30">
        <f t="shared" si="201"/>
        <v>0</v>
      </c>
      <c r="AI224" s="30">
        <f t="shared" si="201"/>
        <v>0</v>
      </c>
      <c r="AJ224" s="30">
        <f t="shared" si="201"/>
        <v>0</v>
      </c>
      <c r="AK224" s="30">
        <f t="shared" si="201"/>
        <v>0</v>
      </c>
      <c r="AL224" s="30">
        <f t="shared" si="201"/>
        <v>0</v>
      </c>
      <c r="AM224" s="30">
        <f t="shared" si="201"/>
        <v>0</v>
      </c>
      <c r="AN224" s="103" t="str">
        <f t="shared" si="184"/>
        <v xml:space="preserve"> </v>
      </c>
      <c r="AO224" s="203"/>
      <c r="AP224" s="255"/>
    </row>
    <row r="225" spans="1:46" s="119" customFormat="1" ht="15" hidden="1" customHeight="1" x14ac:dyDescent="0.2">
      <c r="A225" s="118"/>
      <c r="B225" s="256" t="s">
        <v>1365</v>
      </c>
      <c r="C225" s="254" t="s">
        <v>12</v>
      </c>
      <c r="D225" s="253" t="s">
        <v>857</v>
      </c>
      <c r="E225" s="264" t="s">
        <v>1478</v>
      </c>
      <c r="F225" s="254" t="s">
        <v>1366</v>
      </c>
      <c r="G225" s="255"/>
      <c r="H225" s="255"/>
      <c r="I225" s="255"/>
      <c r="J225" s="255"/>
      <c r="K225" s="255">
        <f>SUM(G225:J225)</f>
        <v>0</v>
      </c>
      <c r="L225" s="75"/>
      <c r="M225" s="75"/>
      <c r="N225" s="75"/>
      <c r="O225" s="75">
        <f>SUM(K225:N225)</f>
        <v>0</v>
      </c>
      <c r="P225" s="75"/>
      <c r="Q225" s="75"/>
      <c r="R225" s="75"/>
      <c r="S225" s="75">
        <f>SUM(O225:R225)</f>
        <v>0</v>
      </c>
      <c r="T225" s="75"/>
      <c r="U225" s="75"/>
      <c r="V225" s="75"/>
      <c r="W225" s="75">
        <f>SUM(S225:V225)</f>
        <v>0</v>
      </c>
      <c r="X225" s="75"/>
      <c r="Y225" s="75"/>
      <c r="Z225" s="75"/>
      <c r="AA225" s="75">
        <f>SUM(W225:Z225)</f>
        <v>0</v>
      </c>
      <c r="AB225" s="75"/>
      <c r="AC225" s="75"/>
      <c r="AD225" s="75"/>
      <c r="AE225" s="75">
        <f>SUM(AA225:AD225)</f>
        <v>0</v>
      </c>
      <c r="AF225" s="75"/>
      <c r="AG225" s="75"/>
      <c r="AH225" s="75"/>
      <c r="AI225" s="75">
        <f>SUM(AE225:AH225)</f>
        <v>0</v>
      </c>
      <c r="AJ225" s="75"/>
      <c r="AK225" s="75"/>
      <c r="AL225" s="75"/>
      <c r="AM225" s="75">
        <f>SUM(AI225:AL225)</f>
        <v>0</v>
      </c>
      <c r="AN225" s="103" t="str">
        <f t="shared" si="184"/>
        <v xml:space="preserve"> </v>
      </c>
      <c r="AO225" s="204"/>
      <c r="AP225" s="44">
        <f>AP226</f>
        <v>0</v>
      </c>
    </row>
    <row r="226" spans="1:46" s="32" customFormat="1" hidden="1" x14ac:dyDescent="0.2">
      <c r="B226" s="39" t="s">
        <v>1353</v>
      </c>
      <c r="C226" s="40" t="s">
        <v>12</v>
      </c>
      <c r="D226" s="29" t="s">
        <v>857</v>
      </c>
      <c r="E226" s="29" t="s">
        <v>1478</v>
      </c>
      <c r="F226" s="29" t="s">
        <v>979</v>
      </c>
      <c r="G226" s="44">
        <f t="shared" ref="G226:AM226" si="202">G227</f>
        <v>0</v>
      </c>
      <c r="H226" s="44">
        <f t="shared" si="202"/>
        <v>0</v>
      </c>
      <c r="I226" s="44">
        <f t="shared" si="202"/>
        <v>0</v>
      </c>
      <c r="J226" s="44">
        <f t="shared" si="202"/>
        <v>0</v>
      </c>
      <c r="K226" s="44">
        <f t="shared" si="202"/>
        <v>0</v>
      </c>
      <c r="L226" s="44">
        <f t="shared" si="202"/>
        <v>0</v>
      </c>
      <c r="M226" s="44">
        <f t="shared" si="202"/>
        <v>0</v>
      </c>
      <c r="N226" s="44">
        <f t="shared" si="202"/>
        <v>0</v>
      </c>
      <c r="O226" s="44">
        <f t="shared" si="202"/>
        <v>0</v>
      </c>
      <c r="P226" s="44">
        <f t="shared" si="202"/>
        <v>0</v>
      </c>
      <c r="Q226" s="44">
        <f t="shared" si="202"/>
        <v>0</v>
      </c>
      <c r="R226" s="44">
        <f t="shared" si="202"/>
        <v>0</v>
      </c>
      <c r="S226" s="44">
        <f t="shared" si="202"/>
        <v>0</v>
      </c>
      <c r="T226" s="44">
        <f t="shared" si="202"/>
        <v>0</v>
      </c>
      <c r="U226" s="44">
        <f t="shared" si="202"/>
        <v>0</v>
      </c>
      <c r="V226" s="44">
        <f t="shared" si="202"/>
        <v>0</v>
      </c>
      <c r="W226" s="44">
        <f t="shared" si="202"/>
        <v>0</v>
      </c>
      <c r="X226" s="44">
        <f t="shared" si="202"/>
        <v>0</v>
      </c>
      <c r="Y226" s="44">
        <f t="shared" si="202"/>
        <v>0</v>
      </c>
      <c r="Z226" s="44">
        <f t="shared" si="202"/>
        <v>0</v>
      </c>
      <c r="AA226" s="44">
        <f t="shared" si="202"/>
        <v>0</v>
      </c>
      <c r="AB226" s="44">
        <f t="shared" si="202"/>
        <v>0</v>
      </c>
      <c r="AC226" s="44">
        <f t="shared" si="202"/>
        <v>0</v>
      </c>
      <c r="AD226" s="44">
        <f t="shared" si="202"/>
        <v>0</v>
      </c>
      <c r="AE226" s="44">
        <f t="shared" si="202"/>
        <v>0</v>
      </c>
      <c r="AF226" s="44">
        <f t="shared" si="202"/>
        <v>0</v>
      </c>
      <c r="AG226" s="44">
        <f t="shared" si="202"/>
        <v>0</v>
      </c>
      <c r="AH226" s="44">
        <f t="shared" si="202"/>
        <v>0</v>
      </c>
      <c r="AI226" s="44">
        <f t="shared" si="202"/>
        <v>0</v>
      </c>
      <c r="AJ226" s="44">
        <f t="shared" si="202"/>
        <v>0</v>
      </c>
      <c r="AK226" s="44">
        <f t="shared" si="202"/>
        <v>0</v>
      </c>
      <c r="AL226" s="44">
        <f t="shared" si="202"/>
        <v>0</v>
      </c>
      <c r="AM226" s="44">
        <f t="shared" si="202"/>
        <v>0</v>
      </c>
      <c r="AN226" s="103" t="str">
        <f t="shared" si="184"/>
        <v xml:space="preserve"> </v>
      </c>
      <c r="AO226" s="225"/>
      <c r="AP226" s="75"/>
    </row>
    <row r="227" spans="1:46" s="115" customFormat="1" ht="15.75" hidden="1" customHeight="1" x14ac:dyDescent="0.2">
      <c r="B227" s="117" t="s">
        <v>1374</v>
      </c>
      <c r="C227" s="95" t="s">
        <v>12</v>
      </c>
      <c r="D227" s="97" t="s">
        <v>857</v>
      </c>
      <c r="E227" s="97" t="s">
        <v>1478</v>
      </c>
      <c r="F227" s="95" t="s">
        <v>982</v>
      </c>
      <c r="G227" s="75"/>
      <c r="H227" s="75"/>
      <c r="I227" s="75"/>
      <c r="J227" s="75"/>
      <c r="K227" s="75">
        <f>SUM(G227:J227)</f>
        <v>0</v>
      </c>
      <c r="L227" s="75"/>
      <c r="M227" s="75"/>
      <c r="N227" s="75"/>
      <c r="O227" s="75">
        <f>SUM(K227:N227)</f>
        <v>0</v>
      </c>
      <c r="P227" s="75"/>
      <c r="Q227" s="75"/>
      <c r="R227" s="75"/>
      <c r="S227" s="278">
        <f>SUM(O227:R227)</f>
        <v>0</v>
      </c>
      <c r="T227" s="75"/>
      <c r="U227" s="75"/>
      <c r="V227" s="75"/>
      <c r="W227" s="75">
        <f>SUM(S227:V227)</f>
        <v>0</v>
      </c>
      <c r="X227" s="75"/>
      <c r="Y227" s="75"/>
      <c r="Z227" s="75"/>
      <c r="AA227" s="75">
        <f>SUM(W227:Z227)</f>
        <v>0</v>
      </c>
      <c r="AB227" s="75"/>
      <c r="AC227" s="75"/>
      <c r="AD227" s="75"/>
      <c r="AE227" s="75">
        <f>SUM(AA227:AD227)</f>
        <v>0</v>
      </c>
      <c r="AF227" s="75"/>
      <c r="AG227" s="75"/>
      <c r="AH227" s="75"/>
      <c r="AI227" s="75">
        <f>SUM(AE227:AH227)</f>
        <v>0</v>
      </c>
      <c r="AJ227" s="75"/>
      <c r="AK227" s="75"/>
      <c r="AL227" s="75"/>
      <c r="AM227" s="75">
        <f>SUM(AI227:AL227)</f>
        <v>0</v>
      </c>
      <c r="AN227" s="103" t="str">
        <f t="shared" si="184"/>
        <v xml:space="preserve"> </v>
      </c>
      <c r="AO227" s="331"/>
      <c r="AP227" s="318">
        <f>AP228</f>
        <v>0</v>
      </c>
    </row>
    <row r="228" spans="1:46" s="104" customFormat="1" ht="18.75" customHeight="1" x14ac:dyDescent="0.25">
      <c r="B228" s="28" t="s">
        <v>1479</v>
      </c>
      <c r="C228" s="29" t="s">
        <v>12</v>
      </c>
      <c r="D228" s="29" t="s">
        <v>857</v>
      </c>
      <c r="E228" s="29" t="s">
        <v>1481</v>
      </c>
      <c r="F228" s="29"/>
      <c r="G228" s="318">
        <f>G229</f>
        <v>0</v>
      </c>
      <c r="H228" s="318">
        <f>H229</f>
        <v>0</v>
      </c>
      <c r="I228" s="318">
        <f>I229</f>
        <v>0</v>
      </c>
      <c r="J228" s="318">
        <f>J229</f>
        <v>931472.32</v>
      </c>
      <c r="K228" s="30">
        <f>K229</f>
        <v>931472.32</v>
      </c>
      <c r="L228" s="318">
        <f t="shared" ref="L228:AM228" si="203">L229</f>
        <v>0</v>
      </c>
      <c r="M228" s="318">
        <f t="shared" si="203"/>
        <v>530530</v>
      </c>
      <c r="N228" s="318">
        <f t="shared" si="203"/>
        <v>315046.26</v>
      </c>
      <c r="O228" s="30">
        <f t="shared" si="203"/>
        <v>1777048.58</v>
      </c>
      <c r="P228" s="318">
        <f t="shared" si="203"/>
        <v>0</v>
      </c>
      <c r="Q228" s="318">
        <f t="shared" si="203"/>
        <v>0</v>
      </c>
      <c r="R228" s="318">
        <f t="shared" si="203"/>
        <v>0</v>
      </c>
      <c r="S228" s="30">
        <f t="shared" si="203"/>
        <v>1777048.58</v>
      </c>
      <c r="T228" s="318">
        <f t="shared" si="203"/>
        <v>0</v>
      </c>
      <c r="U228" s="318">
        <f t="shared" si="203"/>
        <v>0</v>
      </c>
      <c r="V228" s="318">
        <f t="shared" si="203"/>
        <v>0</v>
      </c>
      <c r="W228" s="30">
        <f t="shared" si="203"/>
        <v>1777048.58</v>
      </c>
      <c r="X228" s="318">
        <f t="shared" si="203"/>
        <v>0</v>
      </c>
      <c r="Y228" s="318">
        <f t="shared" si="203"/>
        <v>0</v>
      </c>
      <c r="Z228" s="318">
        <f t="shared" si="203"/>
        <v>0</v>
      </c>
      <c r="AA228" s="318">
        <f t="shared" si="203"/>
        <v>1777048.58</v>
      </c>
      <c r="AB228" s="318">
        <f t="shared" si="203"/>
        <v>0</v>
      </c>
      <c r="AC228" s="318">
        <f t="shared" si="203"/>
        <v>0</v>
      </c>
      <c r="AD228" s="318">
        <f t="shared" si="203"/>
        <v>0</v>
      </c>
      <c r="AE228" s="318">
        <f t="shared" si="203"/>
        <v>1777048.58</v>
      </c>
      <c r="AF228" s="318">
        <f t="shared" si="203"/>
        <v>0</v>
      </c>
      <c r="AG228" s="318">
        <f t="shared" si="203"/>
        <v>0</v>
      </c>
      <c r="AH228" s="318">
        <f t="shared" si="203"/>
        <v>0</v>
      </c>
      <c r="AI228" s="318">
        <f t="shared" si="203"/>
        <v>1777048.58</v>
      </c>
      <c r="AJ228" s="318">
        <f t="shared" si="203"/>
        <v>0</v>
      </c>
      <c r="AK228" s="318">
        <f t="shared" si="203"/>
        <v>0</v>
      </c>
      <c r="AL228" s="318">
        <f t="shared" si="203"/>
        <v>0</v>
      </c>
      <c r="AM228" s="318">
        <f t="shared" si="203"/>
        <v>1777048.58</v>
      </c>
      <c r="AN228" s="103">
        <f t="shared" si="184"/>
        <v>1</v>
      </c>
      <c r="AO228" s="225"/>
      <c r="AP228" s="30">
        <f>AP229+AP231+AP233</f>
        <v>0</v>
      </c>
      <c r="AT228" s="71">
        <f>K228-AM228</f>
        <v>-845576.26</v>
      </c>
    </row>
    <row r="229" spans="1:46" s="104" customFormat="1" ht="15" x14ac:dyDescent="0.25">
      <c r="B229" s="28" t="s">
        <v>1486</v>
      </c>
      <c r="C229" s="29" t="s">
        <v>12</v>
      </c>
      <c r="D229" s="29" t="s">
        <v>857</v>
      </c>
      <c r="E229" s="29" t="s">
        <v>1482</v>
      </c>
      <c r="F229" s="29"/>
      <c r="G229" s="30">
        <f>G230+G232+G234</f>
        <v>0</v>
      </c>
      <c r="H229" s="30">
        <f>H230+H232+H234</f>
        <v>0</v>
      </c>
      <c r="I229" s="30">
        <f>I230+I232+I234</f>
        <v>0</v>
      </c>
      <c r="J229" s="30">
        <f>J230+J232+J234</f>
        <v>931472.32</v>
      </c>
      <c r="K229" s="30">
        <f>K230+K232+K234</f>
        <v>931472.32</v>
      </c>
      <c r="L229" s="30">
        <f t="shared" ref="L229:AM229" si="204">L230+L232+L234</f>
        <v>0</v>
      </c>
      <c r="M229" s="30">
        <f t="shared" si="204"/>
        <v>530530</v>
      </c>
      <c r="N229" s="30">
        <f t="shared" si="204"/>
        <v>315046.26</v>
      </c>
      <c r="O229" s="30">
        <f t="shared" si="204"/>
        <v>1777048.58</v>
      </c>
      <c r="P229" s="30">
        <f t="shared" si="204"/>
        <v>0</v>
      </c>
      <c r="Q229" s="30">
        <f t="shared" si="204"/>
        <v>0</v>
      </c>
      <c r="R229" s="30">
        <f t="shared" si="204"/>
        <v>0</v>
      </c>
      <c r="S229" s="30">
        <f t="shared" si="204"/>
        <v>1777048.58</v>
      </c>
      <c r="T229" s="30">
        <f t="shared" si="204"/>
        <v>0</v>
      </c>
      <c r="U229" s="30">
        <f t="shared" si="204"/>
        <v>0</v>
      </c>
      <c r="V229" s="30">
        <f t="shared" si="204"/>
        <v>0</v>
      </c>
      <c r="W229" s="30">
        <f t="shared" si="204"/>
        <v>1777048.58</v>
      </c>
      <c r="X229" s="30">
        <f t="shared" si="204"/>
        <v>0</v>
      </c>
      <c r="Y229" s="30">
        <f t="shared" si="204"/>
        <v>0</v>
      </c>
      <c r="Z229" s="30">
        <f t="shared" si="204"/>
        <v>0</v>
      </c>
      <c r="AA229" s="30">
        <f t="shared" si="204"/>
        <v>1777048.58</v>
      </c>
      <c r="AB229" s="30">
        <f t="shared" si="204"/>
        <v>0</v>
      </c>
      <c r="AC229" s="30">
        <f t="shared" si="204"/>
        <v>0</v>
      </c>
      <c r="AD229" s="30">
        <f t="shared" si="204"/>
        <v>0</v>
      </c>
      <c r="AE229" s="30">
        <f t="shared" si="204"/>
        <v>1777048.58</v>
      </c>
      <c r="AF229" s="30">
        <f t="shared" si="204"/>
        <v>0</v>
      </c>
      <c r="AG229" s="30">
        <f t="shared" si="204"/>
        <v>0</v>
      </c>
      <c r="AH229" s="30">
        <f t="shared" si="204"/>
        <v>0</v>
      </c>
      <c r="AI229" s="30">
        <f t="shared" si="204"/>
        <v>1777048.58</v>
      </c>
      <c r="AJ229" s="30">
        <f t="shared" si="204"/>
        <v>0</v>
      </c>
      <c r="AK229" s="30">
        <f t="shared" si="204"/>
        <v>0</v>
      </c>
      <c r="AL229" s="30">
        <f t="shared" si="204"/>
        <v>0</v>
      </c>
      <c r="AM229" s="30">
        <f t="shared" si="204"/>
        <v>1777048.58</v>
      </c>
      <c r="AN229" s="103">
        <f t="shared" si="184"/>
        <v>1</v>
      </c>
      <c r="AO229" s="225"/>
      <c r="AP229" s="261">
        <f>AP230</f>
        <v>0</v>
      </c>
      <c r="AT229" s="71">
        <f>K229-AM229</f>
        <v>-845576.26</v>
      </c>
    </row>
    <row r="230" spans="1:46" s="104" customFormat="1" ht="15" hidden="1" customHeight="1" x14ac:dyDescent="0.2">
      <c r="B230" s="259" t="s">
        <v>1351</v>
      </c>
      <c r="C230" s="260" t="s">
        <v>12</v>
      </c>
      <c r="D230" s="257" t="s">
        <v>857</v>
      </c>
      <c r="E230" s="257" t="s">
        <v>1482</v>
      </c>
      <c r="F230" s="260" t="s">
        <v>1196</v>
      </c>
      <c r="G230" s="261">
        <f t="shared" ref="G230:AM230" si="205">G231</f>
        <v>0</v>
      </c>
      <c r="H230" s="261">
        <f t="shared" si="205"/>
        <v>0</v>
      </c>
      <c r="I230" s="261">
        <f t="shared" si="205"/>
        <v>0</v>
      </c>
      <c r="J230" s="261">
        <f t="shared" si="205"/>
        <v>0</v>
      </c>
      <c r="K230" s="261">
        <f t="shared" si="205"/>
        <v>0</v>
      </c>
      <c r="L230" s="35">
        <f t="shared" si="205"/>
        <v>0</v>
      </c>
      <c r="M230" s="35">
        <f t="shared" si="205"/>
        <v>0</v>
      </c>
      <c r="N230" s="35">
        <f t="shared" si="205"/>
        <v>0</v>
      </c>
      <c r="O230" s="35">
        <f t="shared" si="205"/>
        <v>0</v>
      </c>
      <c r="P230" s="35">
        <f t="shared" si="205"/>
        <v>0</v>
      </c>
      <c r="Q230" s="35">
        <f t="shared" si="205"/>
        <v>0</v>
      </c>
      <c r="R230" s="35">
        <f t="shared" si="205"/>
        <v>0</v>
      </c>
      <c r="S230" s="35">
        <f t="shared" si="205"/>
        <v>0</v>
      </c>
      <c r="T230" s="35">
        <f t="shared" si="205"/>
        <v>0</v>
      </c>
      <c r="U230" s="35">
        <f t="shared" si="205"/>
        <v>0</v>
      </c>
      <c r="V230" s="35">
        <f t="shared" si="205"/>
        <v>0</v>
      </c>
      <c r="W230" s="35">
        <f t="shared" si="205"/>
        <v>0</v>
      </c>
      <c r="X230" s="35">
        <f t="shared" si="205"/>
        <v>0</v>
      </c>
      <c r="Y230" s="35">
        <f t="shared" si="205"/>
        <v>0</v>
      </c>
      <c r="Z230" s="35">
        <f t="shared" si="205"/>
        <v>0</v>
      </c>
      <c r="AA230" s="35">
        <f t="shared" si="205"/>
        <v>0</v>
      </c>
      <c r="AB230" s="35">
        <f t="shared" si="205"/>
        <v>0</v>
      </c>
      <c r="AC230" s="35">
        <f t="shared" si="205"/>
        <v>0</v>
      </c>
      <c r="AD230" s="35">
        <f t="shared" si="205"/>
        <v>0</v>
      </c>
      <c r="AE230" s="35">
        <f t="shared" si="205"/>
        <v>0</v>
      </c>
      <c r="AF230" s="35">
        <f t="shared" si="205"/>
        <v>0</v>
      </c>
      <c r="AG230" s="35">
        <f t="shared" si="205"/>
        <v>0</v>
      </c>
      <c r="AH230" s="35">
        <f t="shared" si="205"/>
        <v>0</v>
      </c>
      <c r="AI230" s="35">
        <f t="shared" si="205"/>
        <v>0</v>
      </c>
      <c r="AJ230" s="35">
        <f t="shared" si="205"/>
        <v>0</v>
      </c>
      <c r="AK230" s="35">
        <f t="shared" si="205"/>
        <v>0</v>
      </c>
      <c r="AL230" s="35">
        <f t="shared" si="205"/>
        <v>0</v>
      </c>
      <c r="AM230" s="35">
        <f t="shared" si="205"/>
        <v>0</v>
      </c>
      <c r="AN230" s="103" t="str">
        <f t="shared" si="184"/>
        <v xml:space="preserve"> </v>
      </c>
      <c r="AO230" s="203"/>
      <c r="AP230" s="266"/>
    </row>
    <row r="231" spans="1:46" s="115" customFormat="1" ht="15" hidden="1" customHeight="1" x14ac:dyDescent="0.2">
      <c r="B231" s="262" t="s">
        <v>1352</v>
      </c>
      <c r="C231" s="263" t="s">
        <v>12</v>
      </c>
      <c r="D231" s="264" t="s">
        <v>857</v>
      </c>
      <c r="E231" s="257" t="s">
        <v>1482</v>
      </c>
      <c r="F231" s="265" t="s">
        <v>1236</v>
      </c>
      <c r="G231" s="266"/>
      <c r="H231" s="266"/>
      <c r="I231" s="266"/>
      <c r="J231" s="266"/>
      <c r="K231" s="266">
        <f>SUM(G231:J231)</f>
        <v>0</v>
      </c>
      <c r="L231" s="75"/>
      <c r="M231" s="75"/>
      <c r="N231" s="75"/>
      <c r="O231" s="75">
        <f>SUM(K231:N231)</f>
        <v>0</v>
      </c>
      <c r="P231" s="75"/>
      <c r="Q231" s="75"/>
      <c r="R231" s="75"/>
      <c r="S231" s="75">
        <f>SUM(O231:R231)</f>
        <v>0</v>
      </c>
      <c r="T231" s="75"/>
      <c r="U231" s="75"/>
      <c r="V231" s="75"/>
      <c r="W231" s="75">
        <f>SUM(S231:V231)</f>
        <v>0</v>
      </c>
      <c r="X231" s="75"/>
      <c r="Y231" s="75"/>
      <c r="Z231" s="75"/>
      <c r="AA231" s="75">
        <f>SUM(W231:Z231)</f>
        <v>0</v>
      </c>
      <c r="AB231" s="75"/>
      <c r="AC231" s="75"/>
      <c r="AD231" s="75"/>
      <c r="AE231" s="75">
        <f>SUM(AA231:AD231)</f>
        <v>0</v>
      </c>
      <c r="AF231" s="75"/>
      <c r="AG231" s="75"/>
      <c r="AH231" s="75"/>
      <c r="AI231" s="75">
        <f>SUM(AE231:AH231)</f>
        <v>0</v>
      </c>
      <c r="AJ231" s="75"/>
      <c r="AK231" s="75"/>
      <c r="AL231" s="75"/>
      <c r="AM231" s="75">
        <f>SUM(AI231:AL231)</f>
        <v>0</v>
      </c>
      <c r="AN231" s="103" t="str">
        <f t="shared" si="184"/>
        <v xml:space="preserve"> </v>
      </c>
      <c r="AO231" s="204"/>
      <c r="AP231" s="258">
        <f>AP232</f>
        <v>0</v>
      </c>
    </row>
    <row r="232" spans="1:46" s="104" customFormat="1" ht="15" hidden="1" customHeight="1" x14ac:dyDescent="0.2">
      <c r="B232" s="259" t="s">
        <v>1363</v>
      </c>
      <c r="C232" s="257" t="s">
        <v>12</v>
      </c>
      <c r="D232" s="257" t="s">
        <v>857</v>
      </c>
      <c r="E232" s="257" t="s">
        <v>1482</v>
      </c>
      <c r="F232" s="257" t="s">
        <v>1364</v>
      </c>
      <c r="G232" s="258">
        <f t="shared" ref="G232:AM232" si="206">G233</f>
        <v>0</v>
      </c>
      <c r="H232" s="258">
        <f t="shared" si="206"/>
        <v>0</v>
      </c>
      <c r="I232" s="258">
        <f t="shared" si="206"/>
        <v>0</v>
      </c>
      <c r="J232" s="258">
        <f t="shared" si="206"/>
        <v>0</v>
      </c>
      <c r="K232" s="258">
        <f t="shared" si="206"/>
        <v>0</v>
      </c>
      <c r="L232" s="30">
        <f t="shared" si="206"/>
        <v>0</v>
      </c>
      <c r="M232" s="30">
        <f t="shared" si="206"/>
        <v>0</v>
      </c>
      <c r="N232" s="30">
        <f t="shared" si="206"/>
        <v>0</v>
      </c>
      <c r="O232" s="30">
        <f t="shared" si="206"/>
        <v>0</v>
      </c>
      <c r="P232" s="30">
        <f t="shared" si="206"/>
        <v>0</v>
      </c>
      <c r="Q232" s="30">
        <f t="shared" si="206"/>
        <v>0</v>
      </c>
      <c r="R232" s="30">
        <f t="shared" si="206"/>
        <v>0</v>
      </c>
      <c r="S232" s="30">
        <f t="shared" si="206"/>
        <v>0</v>
      </c>
      <c r="T232" s="30">
        <f t="shared" si="206"/>
        <v>0</v>
      </c>
      <c r="U232" s="30">
        <f t="shared" si="206"/>
        <v>0</v>
      </c>
      <c r="V232" s="30">
        <f t="shared" si="206"/>
        <v>0</v>
      </c>
      <c r="W232" s="30">
        <f t="shared" si="206"/>
        <v>0</v>
      </c>
      <c r="X232" s="30">
        <f t="shared" si="206"/>
        <v>0</v>
      </c>
      <c r="Y232" s="30">
        <f t="shared" si="206"/>
        <v>0</v>
      </c>
      <c r="Z232" s="30">
        <f t="shared" si="206"/>
        <v>0</v>
      </c>
      <c r="AA232" s="30">
        <f t="shared" si="206"/>
        <v>0</v>
      </c>
      <c r="AB232" s="30">
        <f t="shared" si="206"/>
        <v>0</v>
      </c>
      <c r="AC232" s="30">
        <f t="shared" si="206"/>
        <v>0</v>
      </c>
      <c r="AD232" s="30">
        <f t="shared" si="206"/>
        <v>0</v>
      </c>
      <c r="AE232" s="30">
        <f t="shared" si="206"/>
        <v>0</v>
      </c>
      <c r="AF232" s="30">
        <f t="shared" si="206"/>
        <v>0</v>
      </c>
      <c r="AG232" s="30">
        <f t="shared" si="206"/>
        <v>0</v>
      </c>
      <c r="AH232" s="30">
        <f t="shared" si="206"/>
        <v>0</v>
      </c>
      <c r="AI232" s="30">
        <f t="shared" si="206"/>
        <v>0</v>
      </c>
      <c r="AJ232" s="30">
        <f t="shared" si="206"/>
        <v>0</v>
      </c>
      <c r="AK232" s="30">
        <f t="shared" si="206"/>
        <v>0</v>
      </c>
      <c r="AL232" s="30">
        <f t="shared" si="206"/>
        <v>0</v>
      </c>
      <c r="AM232" s="30">
        <f t="shared" si="206"/>
        <v>0</v>
      </c>
      <c r="AN232" s="103" t="str">
        <f t="shared" si="184"/>
        <v xml:space="preserve"> </v>
      </c>
      <c r="AO232" s="203"/>
      <c r="AP232" s="266"/>
    </row>
    <row r="233" spans="1:46" s="119" customFormat="1" ht="15" hidden="1" customHeight="1" x14ac:dyDescent="0.2">
      <c r="A233" s="118"/>
      <c r="B233" s="267" t="s">
        <v>1365</v>
      </c>
      <c r="C233" s="265" t="s">
        <v>12</v>
      </c>
      <c r="D233" s="264" t="s">
        <v>857</v>
      </c>
      <c r="E233" s="257" t="s">
        <v>1482</v>
      </c>
      <c r="F233" s="265" t="s">
        <v>1366</v>
      </c>
      <c r="G233" s="266"/>
      <c r="H233" s="266"/>
      <c r="I233" s="266"/>
      <c r="J233" s="266"/>
      <c r="K233" s="266">
        <f>SUM(G233:J233)</f>
        <v>0</v>
      </c>
      <c r="L233" s="75"/>
      <c r="M233" s="75"/>
      <c r="N233" s="75"/>
      <c r="O233" s="75">
        <f>SUM(K233:N233)</f>
        <v>0</v>
      </c>
      <c r="P233" s="75"/>
      <c r="Q233" s="75"/>
      <c r="R233" s="75"/>
      <c r="S233" s="75">
        <f>SUM(O233:R233)</f>
        <v>0</v>
      </c>
      <c r="T233" s="75"/>
      <c r="U233" s="75"/>
      <c r="V233" s="75"/>
      <c r="W233" s="75">
        <f>SUM(S233:V233)</f>
        <v>0</v>
      </c>
      <c r="X233" s="75"/>
      <c r="Y233" s="75"/>
      <c r="Z233" s="75"/>
      <c r="AA233" s="75">
        <f>SUM(W233:Z233)</f>
        <v>0</v>
      </c>
      <c r="AB233" s="75"/>
      <c r="AC233" s="75"/>
      <c r="AD233" s="75"/>
      <c r="AE233" s="75">
        <f>SUM(AA233:AD233)</f>
        <v>0</v>
      </c>
      <c r="AF233" s="75"/>
      <c r="AG233" s="75"/>
      <c r="AH233" s="75"/>
      <c r="AI233" s="75">
        <f>SUM(AE233:AH233)</f>
        <v>0</v>
      </c>
      <c r="AJ233" s="75"/>
      <c r="AK233" s="75"/>
      <c r="AL233" s="75"/>
      <c r="AM233" s="75">
        <f>SUM(AI233:AL233)</f>
        <v>0</v>
      </c>
      <c r="AN233" s="103" t="str">
        <f t="shared" si="184"/>
        <v xml:space="preserve"> </v>
      </c>
      <c r="AO233" s="204"/>
      <c r="AP233" s="44">
        <f>AP234</f>
        <v>0</v>
      </c>
    </row>
    <row r="234" spans="1:46" s="32" customFormat="1" ht="15" x14ac:dyDescent="0.25">
      <c r="B234" s="39" t="s">
        <v>1353</v>
      </c>
      <c r="C234" s="40" t="s">
        <v>12</v>
      </c>
      <c r="D234" s="29" t="s">
        <v>857</v>
      </c>
      <c r="E234" s="29" t="s">
        <v>1482</v>
      </c>
      <c r="F234" s="29" t="s">
        <v>979</v>
      </c>
      <c r="G234" s="44">
        <f t="shared" ref="G234:AM234" si="207">G235</f>
        <v>0</v>
      </c>
      <c r="H234" s="44">
        <f t="shared" si="207"/>
        <v>0</v>
      </c>
      <c r="I234" s="44">
        <f t="shared" si="207"/>
        <v>0</v>
      </c>
      <c r="J234" s="44">
        <f t="shared" si="207"/>
        <v>931472.32</v>
      </c>
      <c r="K234" s="44">
        <f t="shared" si="207"/>
        <v>931472.32</v>
      </c>
      <c r="L234" s="44">
        <f t="shared" si="207"/>
        <v>0</v>
      </c>
      <c r="M234" s="44">
        <f t="shared" si="207"/>
        <v>530530</v>
      </c>
      <c r="N234" s="44">
        <f t="shared" si="207"/>
        <v>315046.26</v>
      </c>
      <c r="O234" s="44">
        <f t="shared" si="207"/>
        <v>1777048.58</v>
      </c>
      <c r="P234" s="44">
        <f t="shared" si="207"/>
        <v>0</v>
      </c>
      <c r="Q234" s="44">
        <f t="shared" si="207"/>
        <v>0</v>
      </c>
      <c r="R234" s="44">
        <f t="shared" si="207"/>
        <v>0</v>
      </c>
      <c r="S234" s="44">
        <f t="shared" si="207"/>
        <v>1777048.58</v>
      </c>
      <c r="T234" s="44">
        <f t="shared" si="207"/>
        <v>0</v>
      </c>
      <c r="U234" s="44">
        <f t="shared" si="207"/>
        <v>0</v>
      </c>
      <c r="V234" s="44">
        <f t="shared" si="207"/>
        <v>0</v>
      </c>
      <c r="W234" s="44">
        <f t="shared" si="207"/>
        <v>1777048.58</v>
      </c>
      <c r="X234" s="44">
        <f t="shared" si="207"/>
        <v>0</v>
      </c>
      <c r="Y234" s="44">
        <f t="shared" si="207"/>
        <v>0</v>
      </c>
      <c r="Z234" s="44">
        <f t="shared" si="207"/>
        <v>0</v>
      </c>
      <c r="AA234" s="44">
        <f t="shared" si="207"/>
        <v>1777048.58</v>
      </c>
      <c r="AB234" s="44">
        <f t="shared" si="207"/>
        <v>0</v>
      </c>
      <c r="AC234" s="44">
        <f t="shared" si="207"/>
        <v>0</v>
      </c>
      <c r="AD234" s="44">
        <f t="shared" si="207"/>
        <v>0</v>
      </c>
      <c r="AE234" s="44">
        <f t="shared" si="207"/>
        <v>1777048.58</v>
      </c>
      <c r="AF234" s="44">
        <f t="shared" si="207"/>
        <v>0</v>
      </c>
      <c r="AG234" s="44">
        <f t="shared" si="207"/>
        <v>0</v>
      </c>
      <c r="AH234" s="44">
        <f t="shared" si="207"/>
        <v>0</v>
      </c>
      <c r="AI234" s="44">
        <f t="shared" si="207"/>
        <v>1777048.58</v>
      </c>
      <c r="AJ234" s="44">
        <f t="shared" si="207"/>
        <v>0</v>
      </c>
      <c r="AK234" s="44">
        <f t="shared" si="207"/>
        <v>0</v>
      </c>
      <c r="AL234" s="44">
        <f t="shared" si="207"/>
        <v>0</v>
      </c>
      <c r="AM234" s="44">
        <f t="shared" si="207"/>
        <v>1777048.58</v>
      </c>
      <c r="AN234" s="103">
        <f t="shared" si="184"/>
        <v>1</v>
      </c>
      <c r="AO234" s="225"/>
      <c r="AP234" s="75"/>
      <c r="AT234" s="71">
        <f>K234-AM234</f>
        <v>-845576.26</v>
      </c>
    </row>
    <row r="235" spans="1:46" s="115" customFormat="1" ht="15" customHeight="1" x14ac:dyDescent="0.25">
      <c r="B235" s="117" t="s">
        <v>1374</v>
      </c>
      <c r="C235" s="95" t="s">
        <v>12</v>
      </c>
      <c r="D235" s="97" t="s">
        <v>857</v>
      </c>
      <c r="E235" s="29" t="s">
        <v>1482</v>
      </c>
      <c r="F235" s="95" t="s">
        <v>982</v>
      </c>
      <c r="G235" s="75"/>
      <c r="H235" s="75"/>
      <c r="I235" s="75"/>
      <c r="J235" s="75">
        <f>1462633.19-43800-30-487330.87</f>
        <v>931472.32</v>
      </c>
      <c r="K235" s="75">
        <f>SUM(G235:J235)</f>
        <v>931472.32</v>
      </c>
      <c r="L235" s="75"/>
      <c r="M235" s="75">
        <v>530530</v>
      </c>
      <c r="N235" s="75">
        <f>100000+153518.58+61527.68</f>
        <v>315046.26</v>
      </c>
      <c r="O235" s="75">
        <f>SUM(K235:N235)</f>
        <v>1777048.58</v>
      </c>
      <c r="P235" s="75"/>
      <c r="Q235" s="75"/>
      <c r="R235" s="75"/>
      <c r="S235" s="278">
        <f>SUM(O235:R235)</f>
        <v>1777048.58</v>
      </c>
      <c r="T235" s="75"/>
      <c r="U235" s="75"/>
      <c r="V235" s="75"/>
      <c r="W235" s="75">
        <f>SUM(S235:V235)</f>
        <v>1777048.58</v>
      </c>
      <c r="X235" s="75"/>
      <c r="Y235" s="75"/>
      <c r="Z235" s="75"/>
      <c r="AA235" s="75">
        <f>SUM(W235:Z235)</f>
        <v>1777048.58</v>
      </c>
      <c r="AB235" s="75"/>
      <c r="AC235" s="75"/>
      <c r="AD235" s="75"/>
      <c r="AE235" s="75">
        <f>SUM(AA235:AD235)</f>
        <v>1777048.58</v>
      </c>
      <c r="AF235" s="75"/>
      <c r="AG235" s="75"/>
      <c r="AH235" s="75"/>
      <c r="AI235" s="75">
        <f>SUM(AE235:AH235)</f>
        <v>1777048.58</v>
      </c>
      <c r="AJ235" s="75"/>
      <c r="AK235" s="75"/>
      <c r="AL235" s="75"/>
      <c r="AM235" s="75">
        <f>SUM(AI235:AL235)</f>
        <v>1777048.58</v>
      </c>
      <c r="AN235" s="103">
        <f t="shared" si="184"/>
        <v>1</v>
      </c>
      <c r="AO235" s="331"/>
      <c r="AP235" s="318">
        <f>AP236+AP238+AP240</f>
        <v>0</v>
      </c>
      <c r="AT235" s="71">
        <f>K235-AM235</f>
        <v>-845576.26</v>
      </c>
    </row>
    <row r="236" spans="1:46" s="313" customFormat="1" hidden="1" x14ac:dyDescent="0.2">
      <c r="B236" s="316" t="s">
        <v>1379</v>
      </c>
      <c r="C236" s="317" t="s">
        <v>12</v>
      </c>
      <c r="D236" s="317" t="s">
        <v>857</v>
      </c>
      <c r="E236" s="317" t="s">
        <v>1380</v>
      </c>
      <c r="F236" s="317"/>
      <c r="G236" s="318">
        <f t="shared" ref="G236:AM236" si="208">G237+G239+G241</f>
        <v>0</v>
      </c>
      <c r="H236" s="318">
        <f t="shared" si="208"/>
        <v>0</v>
      </c>
      <c r="I236" s="318">
        <f t="shared" si="208"/>
        <v>0</v>
      </c>
      <c r="J236" s="318">
        <f t="shared" si="208"/>
        <v>0</v>
      </c>
      <c r="K236" s="318">
        <f t="shared" si="208"/>
        <v>0</v>
      </c>
      <c r="L236" s="318">
        <f t="shared" si="208"/>
        <v>0</v>
      </c>
      <c r="M236" s="318">
        <f t="shared" si="208"/>
        <v>0</v>
      </c>
      <c r="N236" s="318">
        <f t="shared" si="208"/>
        <v>0</v>
      </c>
      <c r="O236" s="318">
        <f t="shared" si="208"/>
        <v>0</v>
      </c>
      <c r="P236" s="318">
        <f t="shared" si="208"/>
        <v>0</v>
      </c>
      <c r="Q236" s="318">
        <f t="shared" si="208"/>
        <v>0</v>
      </c>
      <c r="R236" s="318">
        <f t="shared" si="208"/>
        <v>0</v>
      </c>
      <c r="S236" s="318">
        <f t="shared" si="208"/>
        <v>0</v>
      </c>
      <c r="T236" s="318">
        <f t="shared" si="208"/>
        <v>0</v>
      </c>
      <c r="U236" s="318">
        <f t="shared" si="208"/>
        <v>0</v>
      </c>
      <c r="V236" s="318">
        <f t="shared" si="208"/>
        <v>0</v>
      </c>
      <c r="W236" s="318">
        <f t="shared" si="208"/>
        <v>0</v>
      </c>
      <c r="X236" s="318">
        <f t="shared" si="208"/>
        <v>0</v>
      </c>
      <c r="Y236" s="318">
        <f t="shared" si="208"/>
        <v>0</v>
      </c>
      <c r="Z236" s="318">
        <f t="shared" si="208"/>
        <v>0</v>
      </c>
      <c r="AA236" s="318">
        <f t="shared" si="208"/>
        <v>0</v>
      </c>
      <c r="AB236" s="318">
        <f t="shared" si="208"/>
        <v>0</v>
      </c>
      <c r="AC236" s="318">
        <f t="shared" si="208"/>
        <v>0</v>
      </c>
      <c r="AD236" s="318">
        <f t="shared" si="208"/>
        <v>0</v>
      </c>
      <c r="AE236" s="318">
        <f t="shared" si="208"/>
        <v>0</v>
      </c>
      <c r="AF236" s="318">
        <f t="shared" si="208"/>
        <v>0</v>
      </c>
      <c r="AG236" s="318">
        <f t="shared" si="208"/>
        <v>0</v>
      </c>
      <c r="AH236" s="318">
        <f t="shared" si="208"/>
        <v>0</v>
      </c>
      <c r="AI236" s="318">
        <f t="shared" si="208"/>
        <v>0</v>
      </c>
      <c r="AJ236" s="318">
        <f t="shared" si="208"/>
        <v>0</v>
      </c>
      <c r="AK236" s="318">
        <f t="shared" si="208"/>
        <v>0</v>
      </c>
      <c r="AL236" s="318">
        <f t="shared" si="208"/>
        <v>0</v>
      </c>
      <c r="AM236" s="318">
        <f t="shared" si="208"/>
        <v>0</v>
      </c>
      <c r="AN236" s="103" t="str">
        <f t="shared" si="184"/>
        <v xml:space="preserve"> </v>
      </c>
      <c r="AO236" s="319"/>
      <c r="AP236" s="35">
        <f>AP237</f>
        <v>0</v>
      </c>
    </row>
    <row r="237" spans="1:46" s="104" customFormat="1" ht="15" hidden="1" customHeight="1" x14ac:dyDescent="0.2">
      <c r="B237" s="33" t="s">
        <v>1351</v>
      </c>
      <c r="C237" s="34" t="s">
        <v>12</v>
      </c>
      <c r="D237" s="29" t="s">
        <v>857</v>
      </c>
      <c r="E237" s="29" t="s">
        <v>1380</v>
      </c>
      <c r="F237" s="34" t="s">
        <v>1196</v>
      </c>
      <c r="G237" s="35">
        <f t="shared" ref="G237:AM237" si="209">G238</f>
        <v>0</v>
      </c>
      <c r="H237" s="35">
        <f t="shared" si="209"/>
        <v>0</v>
      </c>
      <c r="I237" s="35">
        <f t="shared" si="209"/>
        <v>0</v>
      </c>
      <c r="J237" s="35">
        <f t="shared" si="209"/>
        <v>0</v>
      </c>
      <c r="K237" s="35">
        <f t="shared" si="209"/>
        <v>0</v>
      </c>
      <c r="L237" s="35">
        <f t="shared" si="209"/>
        <v>0</v>
      </c>
      <c r="M237" s="35">
        <f t="shared" si="209"/>
        <v>0</v>
      </c>
      <c r="N237" s="35">
        <f t="shared" si="209"/>
        <v>0</v>
      </c>
      <c r="O237" s="35">
        <f t="shared" si="209"/>
        <v>0</v>
      </c>
      <c r="P237" s="35">
        <f t="shared" si="209"/>
        <v>0</v>
      </c>
      <c r="Q237" s="35">
        <f t="shared" si="209"/>
        <v>0</v>
      </c>
      <c r="R237" s="35">
        <f t="shared" si="209"/>
        <v>0</v>
      </c>
      <c r="S237" s="35">
        <f t="shared" si="209"/>
        <v>0</v>
      </c>
      <c r="T237" s="35">
        <f t="shared" si="209"/>
        <v>0</v>
      </c>
      <c r="U237" s="35">
        <f t="shared" si="209"/>
        <v>0</v>
      </c>
      <c r="V237" s="35">
        <f t="shared" si="209"/>
        <v>0</v>
      </c>
      <c r="W237" s="35">
        <f t="shared" si="209"/>
        <v>0</v>
      </c>
      <c r="X237" s="35">
        <f t="shared" si="209"/>
        <v>0</v>
      </c>
      <c r="Y237" s="35">
        <f t="shared" si="209"/>
        <v>0</v>
      </c>
      <c r="Z237" s="35">
        <f t="shared" si="209"/>
        <v>0</v>
      </c>
      <c r="AA237" s="35">
        <f t="shared" si="209"/>
        <v>0</v>
      </c>
      <c r="AB237" s="35">
        <f t="shared" si="209"/>
        <v>0</v>
      </c>
      <c r="AC237" s="35">
        <f t="shared" si="209"/>
        <v>0</v>
      </c>
      <c r="AD237" s="35">
        <f t="shared" si="209"/>
        <v>0</v>
      </c>
      <c r="AE237" s="35">
        <f t="shared" si="209"/>
        <v>0</v>
      </c>
      <c r="AF237" s="35">
        <f t="shared" si="209"/>
        <v>0</v>
      </c>
      <c r="AG237" s="35">
        <f t="shared" si="209"/>
        <v>0</v>
      </c>
      <c r="AH237" s="35">
        <f t="shared" si="209"/>
        <v>0</v>
      </c>
      <c r="AI237" s="35">
        <f t="shared" si="209"/>
        <v>0</v>
      </c>
      <c r="AJ237" s="35">
        <f t="shared" si="209"/>
        <v>0</v>
      </c>
      <c r="AK237" s="35">
        <f t="shared" si="209"/>
        <v>0</v>
      </c>
      <c r="AL237" s="35">
        <f t="shared" si="209"/>
        <v>0</v>
      </c>
      <c r="AM237" s="35">
        <f t="shared" si="209"/>
        <v>0</v>
      </c>
      <c r="AN237" s="103" t="str">
        <f t="shared" si="184"/>
        <v xml:space="preserve"> </v>
      </c>
      <c r="AO237" s="203"/>
      <c r="AP237" s="75"/>
    </row>
    <row r="238" spans="1:46" s="115" customFormat="1" ht="15" hidden="1" customHeight="1" x14ac:dyDescent="0.2">
      <c r="B238" s="94" t="s">
        <v>1352</v>
      </c>
      <c r="C238" s="98" t="s">
        <v>12</v>
      </c>
      <c r="D238" s="97" t="s">
        <v>857</v>
      </c>
      <c r="E238" s="97" t="s">
        <v>1380</v>
      </c>
      <c r="F238" s="95" t="s">
        <v>1236</v>
      </c>
      <c r="G238" s="75"/>
      <c r="H238" s="75"/>
      <c r="I238" s="75"/>
      <c r="J238" s="75"/>
      <c r="K238" s="75">
        <f>SUM(G238:J238)</f>
        <v>0</v>
      </c>
      <c r="L238" s="75"/>
      <c r="M238" s="75"/>
      <c r="N238" s="75"/>
      <c r="O238" s="75">
        <f>SUM(K238:N238)</f>
        <v>0</v>
      </c>
      <c r="P238" s="75"/>
      <c r="Q238" s="75"/>
      <c r="R238" s="75"/>
      <c r="S238" s="75">
        <f>SUM(O238:R238)</f>
        <v>0</v>
      </c>
      <c r="T238" s="75"/>
      <c r="U238" s="75"/>
      <c r="V238" s="75"/>
      <c r="W238" s="75">
        <f>SUM(S238:V238)</f>
        <v>0</v>
      </c>
      <c r="X238" s="75"/>
      <c r="Y238" s="75"/>
      <c r="Z238" s="75"/>
      <c r="AA238" s="75">
        <f>SUM(W238:Z238)</f>
        <v>0</v>
      </c>
      <c r="AB238" s="75"/>
      <c r="AC238" s="75"/>
      <c r="AD238" s="75"/>
      <c r="AE238" s="75">
        <f>SUM(AA238:AD238)</f>
        <v>0</v>
      </c>
      <c r="AF238" s="75"/>
      <c r="AG238" s="75"/>
      <c r="AH238" s="75"/>
      <c r="AI238" s="75">
        <f>SUM(AE238:AH238)</f>
        <v>0</v>
      </c>
      <c r="AJ238" s="75"/>
      <c r="AK238" s="75"/>
      <c r="AL238" s="75"/>
      <c r="AM238" s="75">
        <f>SUM(AI238:AL238)</f>
        <v>0</v>
      </c>
      <c r="AN238" s="103" t="str">
        <f t="shared" si="184"/>
        <v xml:space="preserve"> </v>
      </c>
      <c r="AO238" s="204"/>
      <c r="AP238" s="30">
        <f>AP239</f>
        <v>0</v>
      </c>
    </row>
    <row r="239" spans="1:46" s="104" customFormat="1" ht="15" hidden="1" customHeight="1" x14ac:dyDescent="0.2">
      <c r="B239" s="33" t="s">
        <v>1363</v>
      </c>
      <c r="C239" s="29" t="s">
        <v>12</v>
      </c>
      <c r="D239" s="29" t="s">
        <v>857</v>
      </c>
      <c r="E239" s="29" t="s">
        <v>1380</v>
      </c>
      <c r="F239" s="29" t="s">
        <v>1364</v>
      </c>
      <c r="G239" s="30">
        <f t="shared" ref="G239:AM239" si="210">G240</f>
        <v>0</v>
      </c>
      <c r="H239" s="30">
        <f t="shared" si="210"/>
        <v>0</v>
      </c>
      <c r="I239" s="30">
        <f t="shared" si="210"/>
        <v>0</v>
      </c>
      <c r="J239" s="30">
        <f t="shared" si="210"/>
        <v>0</v>
      </c>
      <c r="K239" s="30">
        <f t="shared" si="210"/>
        <v>0</v>
      </c>
      <c r="L239" s="30">
        <f t="shared" si="210"/>
        <v>0</v>
      </c>
      <c r="M239" s="30">
        <f t="shared" si="210"/>
        <v>0</v>
      </c>
      <c r="N239" s="30">
        <f t="shared" si="210"/>
        <v>0</v>
      </c>
      <c r="O239" s="30">
        <f t="shared" si="210"/>
        <v>0</v>
      </c>
      <c r="P239" s="30">
        <f t="shared" si="210"/>
        <v>0</v>
      </c>
      <c r="Q239" s="30">
        <f t="shared" si="210"/>
        <v>0</v>
      </c>
      <c r="R239" s="30">
        <f t="shared" si="210"/>
        <v>0</v>
      </c>
      <c r="S239" s="30">
        <f t="shared" si="210"/>
        <v>0</v>
      </c>
      <c r="T239" s="30">
        <f t="shared" si="210"/>
        <v>0</v>
      </c>
      <c r="U239" s="30">
        <f t="shared" si="210"/>
        <v>0</v>
      </c>
      <c r="V239" s="30">
        <f t="shared" si="210"/>
        <v>0</v>
      </c>
      <c r="W239" s="30">
        <f t="shared" si="210"/>
        <v>0</v>
      </c>
      <c r="X239" s="30">
        <f t="shared" si="210"/>
        <v>0</v>
      </c>
      <c r="Y239" s="30">
        <f t="shared" si="210"/>
        <v>0</v>
      </c>
      <c r="Z239" s="30">
        <f t="shared" si="210"/>
        <v>0</v>
      </c>
      <c r="AA239" s="30">
        <f t="shared" si="210"/>
        <v>0</v>
      </c>
      <c r="AB239" s="30">
        <f t="shared" si="210"/>
        <v>0</v>
      </c>
      <c r="AC239" s="30">
        <f t="shared" si="210"/>
        <v>0</v>
      </c>
      <c r="AD239" s="30">
        <f t="shared" si="210"/>
        <v>0</v>
      </c>
      <c r="AE239" s="30">
        <f t="shared" si="210"/>
        <v>0</v>
      </c>
      <c r="AF239" s="30">
        <f t="shared" si="210"/>
        <v>0</v>
      </c>
      <c r="AG239" s="30">
        <f t="shared" si="210"/>
        <v>0</v>
      </c>
      <c r="AH239" s="30">
        <f t="shared" si="210"/>
        <v>0</v>
      </c>
      <c r="AI239" s="30">
        <f t="shared" si="210"/>
        <v>0</v>
      </c>
      <c r="AJ239" s="30">
        <f t="shared" si="210"/>
        <v>0</v>
      </c>
      <c r="AK239" s="30">
        <f t="shared" si="210"/>
        <v>0</v>
      </c>
      <c r="AL239" s="30">
        <f t="shared" si="210"/>
        <v>0</v>
      </c>
      <c r="AM239" s="30">
        <f t="shared" si="210"/>
        <v>0</v>
      </c>
      <c r="AN239" s="103" t="str">
        <f t="shared" si="184"/>
        <v xml:space="preserve"> </v>
      </c>
      <c r="AO239" s="203"/>
      <c r="AP239" s="75"/>
    </row>
    <row r="240" spans="1:46" s="119" customFormat="1" ht="15" hidden="1" customHeight="1" x14ac:dyDescent="0.2">
      <c r="A240" s="118"/>
      <c r="B240" s="117" t="s">
        <v>1365</v>
      </c>
      <c r="C240" s="95" t="s">
        <v>12</v>
      </c>
      <c r="D240" s="97" t="s">
        <v>857</v>
      </c>
      <c r="E240" s="97" t="s">
        <v>1380</v>
      </c>
      <c r="F240" s="95" t="s">
        <v>1366</v>
      </c>
      <c r="G240" s="75"/>
      <c r="H240" s="75"/>
      <c r="I240" s="75"/>
      <c r="J240" s="75"/>
      <c r="K240" s="75">
        <f>SUM(G240:J240)</f>
        <v>0</v>
      </c>
      <c r="L240" s="75"/>
      <c r="M240" s="75"/>
      <c r="N240" s="75"/>
      <c r="O240" s="75">
        <f>SUM(K240:N240)</f>
        <v>0</v>
      </c>
      <c r="P240" s="75"/>
      <c r="Q240" s="75"/>
      <c r="R240" s="75"/>
      <c r="S240" s="75">
        <f>SUM(O240:R240)</f>
        <v>0</v>
      </c>
      <c r="T240" s="75"/>
      <c r="U240" s="75"/>
      <c r="V240" s="75"/>
      <c r="W240" s="75">
        <f>SUM(S240:V240)</f>
        <v>0</v>
      </c>
      <c r="X240" s="75"/>
      <c r="Y240" s="75"/>
      <c r="Z240" s="75"/>
      <c r="AA240" s="75">
        <f>SUM(W240:Z240)</f>
        <v>0</v>
      </c>
      <c r="AB240" s="75"/>
      <c r="AC240" s="75"/>
      <c r="AD240" s="75"/>
      <c r="AE240" s="75">
        <f>SUM(AA240:AD240)</f>
        <v>0</v>
      </c>
      <c r="AF240" s="75"/>
      <c r="AG240" s="75"/>
      <c r="AH240" s="75"/>
      <c r="AI240" s="75">
        <f>SUM(AE240:AH240)</f>
        <v>0</v>
      </c>
      <c r="AJ240" s="75"/>
      <c r="AK240" s="75"/>
      <c r="AL240" s="75"/>
      <c r="AM240" s="75">
        <f>SUM(AI240:AL240)</f>
        <v>0</v>
      </c>
      <c r="AN240" s="103" t="str">
        <f t="shared" si="184"/>
        <v xml:space="preserve"> </v>
      </c>
      <c r="AO240" s="204"/>
      <c r="AP240" s="44">
        <f>AP241</f>
        <v>0</v>
      </c>
    </row>
    <row r="241" spans="2:46" s="32" customFormat="1" hidden="1" x14ac:dyDescent="0.2">
      <c r="B241" s="39" t="s">
        <v>1353</v>
      </c>
      <c r="C241" s="40" t="s">
        <v>12</v>
      </c>
      <c r="D241" s="29" t="s">
        <v>857</v>
      </c>
      <c r="E241" s="29" t="s">
        <v>1380</v>
      </c>
      <c r="F241" s="29" t="s">
        <v>979</v>
      </c>
      <c r="G241" s="44">
        <f t="shared" ref="G241:AM241" si="211">G242</f>
        <v>0</v>
      </c>
      <c r="H241" s="44">
        <f t="shared" si="211"/>
        <v>0</v>
      </c>
      <c r="I241" s="44">
        <f t="shared" si="211"/>
        <v>0</v>
      </c>
      <c r="J241" s="44">
        <f t="shared" si="211"/>
        <v>0</v>
      </c>
      <c r="K241" s="44">
        <f t="shared" si="211"/>
        <v>0</v>
      </c>
      <c r="L241" s="44">
        <f t="shared" si="211"/>
        <v>0</v>
      </c>
      <c r="M241" s="44">
        <f t="shared" si="211"/>
        <v>0</v>
      </c>
      <c r="N241" s="44">
        <f t="shared" si="211"/>
        <v>0</v>
      </c>
      <c r="O241" s="44">
        <f t="shared" si="211"/>
        <v>0</v>
      </c>
      <c r="P241" s="44">
        <f t="shared" si="211"/>
        <v>0</v>
      </c>
      <c r="Q241" s="44">
        <f t="shared" si="211"/>
        <v>0</v>
      </c>
      <c r="R241" s="44">
        <f t="shared" si="211"/>
        <v>0</v>
      </c>
      <c r="S241" s="44">
        <f t="shared" si="211"/>
        <v>0</v>
      </c>
      <c r="T241" s="44">
        <f t="shared" si="211"/>
        <v>0</v>
      </c>
      <c r="U241" s="44">
        <f t="shared" si="211"/>
        <v>0</v>
      </c>
      <c r="V241" s="44">
        <f t="shared" si="211"/>
        <v>0</v>
      </c>
      <c r="W241" s="44">
        <f t="shared" si="211"/>
        <v>0</v>
      </c>
      <c r="X241" s="44">
        <f t="shared" si="211"/>
        <v>0</v>
      </c>
      <c r="Y241" s="44">
        <f t="shared" si="211"/>
        <v>0</v>
      </c>
      <c r="Z241" s="44">
        <f t="shared" si="211"/>
        <v>0</v>
      </c>
      <c r="AA241" s="44">
        <f t="shared" si="211"/>
        <v>0</v>
      </c>
      <c r="AB241" s="44">
        <f t="shared" si="211"/>
        <v>0</v>
      </c>
      <c r="AC241" s="44">
        <f t="shared" si="211"/>
        <v>0</v>
      </c>
      <c r="AD241" s="44">
        <f t="shared" si="211"/>
        <v>0</v>
      </c>
      <c r="AE241" s="44">
        <f t="shared" si="211"/>
        <v>0</v>
      </c>
      <c r="AF241" s="44">
        <f t="shared" si="211"/>
        <v>0</v>
      </c>
      <c r="AG241" s="44">
        <f t="shared" si="211"/>
        <v>0</v>
      </c>
      <c r="AH241" s="44">
        <f t="shared" si="211"/>
        <v>0</v>
      </c>
      <c r="AI241" s="44">
        <f t="shared" si="211"/>
        <v>0</v>
      </c>
      <c r="AJ241" s="44">
        <f t="shared" si="211"/>
        <v>0</v>
      </c>
      <c r="AK241" s="44">
        <f t="shared" si="211"/>
        <v>0</v>
      </c>
      <c r="AL241" s="44">
        <f t="shared" si="211"/>
        <v>0</v>
      </c>
      <c r="AM241" s="44">
        <f t="shared" si="211"/>
        <v>0</v>
      </c>
      <c r="AN241" s="103" t="str">
        <f t="shared" si="184"/>
        <v xml:space="preserve"> </v>
      </c>
      <c r="AO241" s="203"/>
      <c r="AP241" s="75"/>
    </row>
    <row r="242" spans="2:46" s="115" customFormat="1" ht="15" hidden="1" x14ac:dyDescent="0.2">
      <c r="B242" s="117" t="s">
        <v>1374</v>
      </c>
      <c r="C242" s="95" t="s">
        <v>12</v>
      </c>
      <c r="D242" s="97" t="s">
        <v>857</v>
      </c>
      <c r="E242" s="97" t="s">
        <v>1380</v>
      </c>
      <c r="F242" s="95" t="s">
        <v>982</v>
      </c>
      <c r="G242" s="75"/>
      <c r="H242" s="75"/>
      <c r="I242" s="75"/>
      <c r="J242" s="75"/>
      <c r="K242" s="75">
        <f>SUM(G242:J242)</f>
        <v>0</v>
      </c>
      <c r="L242" s="75"/>
      <c r="M242" s="75"/>
      <c r="N242" s="75"/>
      <c r="O242" s="75">
        <f>SUM(K242:N242)</f>
        <v>0</v>
      </c>
      <c r="P242" s="75"/>
      <c r="Q242" s="75"/>
      <c r="R242" s="75"/>
      <c r="S242" s="75">
        <f>SUM(O242:R242)</f>
        <v>0</v>
      </c>
      <c r="T242" s="75"/>
      <c r="U242" s="75"/>
      <c r="V242" s="75"/>
      <c r="W242" s="75">
        <f>SUM(S242:V242)</f>
        <v>0</v>
      </c>
      <c r="X242" s="75"/>
      <c r="Y242" s="75"/>
      <c r="Z242" s="75"/>
      <c r="AA242" s="75">
        <f>SUM(W242:Z242)</f>
        <v>0</v>
      </c>
      <c r="AB242" s="75"/>
      <c r="AC242" s="75"/>
      <c r="AD242" s="75"/>
      <c r="AE242" s="75">
        <f>SUM(AA242:AD242)</f>
        <v>0</v>
      </c>
      <c r="AF242" s="75"/>
      <c r="AG242" s="75"/>
      <c r="AH242" s="75"/>
      <c r="AI242" s="75">
        <f>SUM(AE242:AH242)</f>
        <v>0</v>
      </c>
      <c r="AJ242" s="75"/>
      <c r="AK242" s="75"/>
      <c r="AL242" s="75"/>
      <c r="AM242" s="75">
        <f>SUM(AI242:AL242)</f>
        <v>0</v>
      </c>
      <c r="AN242" s="103" t="str">
        <f t="shared" si="184"/>
        <v xml:space="preserve"> </v>
      </c>
      <c r="AO242" s="204"/>
      <c r="AP242" s="84">
        <f>AP248+AP259+AP284+AP265+AP269+AP271+AP274+AP279</f>
        <v>26695982.530000001</v>
      </c>
    </row>
    <row r="243" spans="2:46" s="32" customFormat="1" ht="18" customHeight="1" x14ac:dyDescent="0.25">
      <c r="B243" s="83" t="s">
        <v>894</v>
      </c>
      <c r="C243" s="46" t="s">
        <v>12</v>
      </c>
      <c r="D243" s="46" t="s">
        <v>893</v>
      </c>
      <c r="E243" s="46"/>
      <c r="F243" s="46"/>
      <c r="G243" s="421">
        <f t="shared" ref="G243:AM243" si="212">G244</f>
        <v>0</v>
      </c>
      <c r="H243" s="421">
        <f t="shared" si="212"/>
        <v>0</v>
      </c>
      <c r="I243" s="421">
        <f t="shared" si="212"/>
        <v>0</v>
      </c>
      <c r="J243" s="421">
        <f t="shared" si="212"/>
        <v>0</v>
      </c>
      <c r="K243" s="421">
        <f t="shared" si="212"/>
        <v>0</v>
      </c>
      <c r="L243" s="421">
        <f t="shared" si="212"/>
        <v>0</v>
      </c>
      <c r="M243" s="47">
        <f>M244</f>
        <v>1800000</v>
      </c>
      <c r="N243" s="47">
        <f t="shared" si="212"/>
        <v>0</v>
      </c>
      <c r="O243" s="47">
        <f t="shared" si="212"/>
        <v>1800000</v>
      </c>
      <c r="P243" s="421">
        <f t="shared" si="212"/>
        <v>0</v>
      </c>
      <c r="Q243" s="421">
        <f t="shared" si="212"/>
        <v>0</v>
      </c>
      <c r="R243" s="421">
        <f t="shared" si="212"/>
        <v>0</v>
      </c>
      <c r="S243" s="47">
        <f t="shared" si="212"/>
        <v>1800000</v>
      </c>
      <c r="T243" s="421">
        <f t="shared" si="212"/>
        <v>0</v>
      </c>
      <c r="U243" s="421">
        <f t="shared" si="212"/>
        <v>0</v>
      </c>
      <c r="V243" s="421">
        <f t="shared" si="212"/>
        <v>0</v>
      </c>
      <c r="W243" s="421">
        <f t="shared" si="212"/>
        <v>1800000</v>
      </c>
      <c r="X243" s="421">
        <f t="shared" si="212"/>
        <v>0</v>
      </c>
      <c r="Y243" s="421">
        <f t="shared" si="212"/>
        <v>0</v>
      </c>
      <c r="Z243" s="421">
        <f t="shared" si="212"/>
        <v>0</v>
      </c>
      <c r="AA243" s="421">
        <f t="shared" si="212"/>
        <v>1800000</v>
      </c>
      <c r="AB243" s="421">
        <f t="shared" si="212"/>
        <v>0</v>
      </c>
      <c r="AC243" s="421">
        <f t="shared" si="212"/>
        <v>0</v>
      </c>
      <c r="AD243" s="421">
        <f t="shared" si="212"/>
        <v>0</v>
      </c>
      <c r="AE243" s="421">
        <f t="shared" si="212"/>
        <v>1800000</v>
      </c>
      <c r="AF243" s="421">
        <f t="shared" si="212"/>
        <v>0</v>
      </c>
      <c r="AG243" s="421">
        <f t="shared" si="212"/>
        <v>0</v>
      </c>
      <c r="AH243" s="421">
        <f t="shared" si="212"/>
        <v>0</v>
      </c>
      <c r="AI243" s="421">
        <f t="shared" si="212"/>
        <v>1800000</v>
      </c>
      <c r="AJ243" s="421">
        <f t="shared" si="212"/>
        <v>0</v>
      </c>
      <c r="AK243" s="421">
        <f t="shared" si="212"/>
        <v>0</v>
      </c>
      <c r="AL243" s="421">
        <f t="shared" si="212"/>
        <v>0</v>
      </c>
      <c r="AM243" s="421">
        <f t="shared" si="212"/>
        <v>1800000</v>
      </c>
      <c r="AN243" s="103">
        <f t="shared" si="184"/>
        <v>1</v>
      </c>
      <c r="AO243" s="225"/>
      <c r="AP243" s="419" t="e">
        <f>AP252+AP260+AP268+AP244+AP276</f>
        <v>#REF!</v>
      </c>
      <c r="AQ243" s="418"/>
      <c r="AR243" s="418"/>
      <c r="AS243" s="418"/>
      <c r="AT243" s="71">
        <f>K243-AM243</f>
        <v>-1800000</v>
      </c>
    </row>
    <row r="244" spans="2:46" s="115" customFormat="1" ht="30.75" customHeight="1" x14ac:dyDescent="0.2">
      <c r="B244" s="117" t="s">
        <v>1579</v>
      </c>
      <c r="C244" s="95" t="s">
        <v>12</v>
      </c>
      <c r="D244" s="97" t="s">
        <v>893</v>
      </c>
      <c r="E244" s="97" t="s">
        <v>1431</v>
      </c>
      <c r="F244" s="95"/>
      <c r="G244" s="416">
        <f>G245</f>
        <v>0</v>
      </c>
      <c r="H244" s="416">
        <f t="shared" ref="H244:AM244" si="213">H245</f>
        <v>0</v>
      </c>
      <c r="I244" s="416">
        <f t="shared" si="213"/>
        <v>0</v>
      </c>
      <c r="J244" s="416">
        <f t="shared" si="213"/>
        <v>0</v>
      </c>
      <c r="K244" s="416">
        <f t="shared" si="213"/>
        <v>0</v>
      </c>
      <c r="L244" s="416">
        <f t="shared" si="213"/>
        <v>0</v>
      </c>
      <c r="M244" s="75">
        <f t="shared" si="213"/>
        <v>1800000</v>
      </c>
      <c r="N244" s="75">
        <f t="shared" si="213"/>
        <v>0</v>
      </c>
      <c r="O244" s="75">
        <f t="shared" si="213"/>
        <v>1800000</v>
      </c>
      <c r="P244" s="416">
        <f t="shared" si="213"/>
        <v>0</v>
      </c>
      <c r="Q244" s="416">
        <f t="shared" si="213"/>
        <v>0</v>
      </c>
      <c r="R244" s="416">
        <f t="shared" si="213"/>
        <v>0</v>
      </c>
      <c r="S244" s="75">
        <f t="shared" si="213"/>
        <v>1800000</v>
      </c>
      <c r="T244" s="416">
        <f t="shared" si="213"/>
        <v>0</v>
      </c>
      <c r="U244" s="416">
        <f t="shared" si="213"/>
        <v>0</v>
      </c>
      <c r="V244" s="416">
        <f t="shared" si="213"/>
        <v>0</v>
      </c>
      <c r="W244" s="416">
        <f t="shared" si="213"/>
        <v>1800000</v>
      </c>
      <c r="X244" s="416">
        <f t="shared" si="213"/>
        <v>0</v>
      </c>
      <c r="Y244" s="416">
        <f t="shared" si="213"/>
        <v>0</v>
      </c>
      <c r="Z244" s="416">
        <f t="shared" si="213"/>
        <v>0</v>
      </c>
      <c r="AA244" s="416">
        <f t="shared" si="213"/>
        <v>1800000</v>
      </c>
      <c r="AB244" s="416">
        <f t="shared" si="213"/>
        <v>0</v>
      </c>
      <c r="AC244" s="416">
        <f t="shared" si="213"/>
        <v>0</v>
      </c>
      <c r="AD244" s="416">
        <f t="shared" si="213"/>
        <v>0</v>
      </c>
      <c r="AE244" s="416">
        <f t="shared" si="213"/>
        <v>1800000</v>
      </c>
      <c r="AF244" s="416">
        <f t="shared" si="213"/>
        <v>0</v>
      </c>
      <c r="AG244" s="416">
        <f t="shared" si="213"/>
        <v>0</v>
      </c>
      <c r="AH244" s="416">
        <f t="shared" si="213"/>
        <v>0</v>
      </c>
      <c r="AI244" s="416">
        <f t="shared" si="213"/>
        <v>1800000</v>
      </c>
      <c r="AJ244" s="416">
        <f t="shared" si="213"/>
        <v>0</v>
      </c>
      <c r="AK244" s="416">
        <f t="shared" si="213"/>
        <v>0</v>
      </c>
      <c r="AL244" s="416">
        <f t="shared" si="213"/>
        <v>0</v>
      </c>
      <c r="AM244" s="416">
        <f t="shared" si="213"/>
        <v>1800000</v>
      </c>
      <c r="AN244" s="103">
        <f t="shared" si="184"/>
        <v>1</v>
      </c>
      <c r="AO244" s="204"/>
      <c r="AP244" s="425" t="e">
        <f>#REF!</f>
        <v>#REF!</v>
      </c>
      <c r="AQ244" s="414"/>
      <c r="AR244" s="414"/>
      <c r="AS244" s="414"/>
      <c r="AT244" s="115">
        <f>K244-AM244</f>
        <v>-1800000</v>
      </c>
    </row>
    <row r="245" spans="2:46" s="115" customFormat="1" ht="15" x14ac:dyDescent="0.2">
      <c r="B245" s="117" t="s">
        <v>1351</v>
      </c>
      <c r="C245" s="95" t="s">
        <v>12</v>
      </c>
      <c r="D245" s="97" t="s">
        <v>893</v>
      </c>
      <c r="E245" s="97" t="s">
        <v>1431</v>
      </c>
      <c r="F245" s="95" t="s">
        <v>1196</v>
      </c>
      <c r="G245" s="416">
        <f t="shared" ref="G245:AM245" si="214">G246</f>
        <v>0</v>
      </c>
      <c r="H245" s="416">
        <f t="shared" si="214"/>
        <v>0</v>
      </c>
      <c r="I245" s="416">
        <f t="shared" si="214"/>
        <v>0</v>
      </c>
      <c r="J245" s="416">
        <f t="shared" si="214"/>
        <v>0</v>
      </c>
      <c r="K245" s="416">
        <f t="shared" si="214"/>
        <v>0</v>
      </c>
      <c r="L245" s="416">
        <f t="shared" si="214"/>
        <v>0</v>
      </c>
      <c r="M245" s="75">
        <f t="shared" si="214"/>
        <v>1800000</v>
      </c>
      <c r="N245" s="75">
        <f t="shared" si="214"/>
        <v>0</v>
      </c>
      <c r="O245" s="75">
        <f t="shared" si="214"/>
        <v>1800000</v>
      </c>
      <c r="P245" s="416">
        <f t="shared" si="214"/>
        <v>0</v>
      </c>
      <c r="Q245" s="416">
        <f t="shared" si="214"/>
        <v>0</v>
      </c>
      <c r="R245" s="416">
        <f t="shared" si="214"/>
        <v>0</v>
      </c>
      <c r="S245" s="75">
        <f t="shared" si="214"/>
        <v>1800000</v>
      </c>
      <c r="T245" s="416">
        <f t="shared" si="214"/>
        <v>0</v>
      </c>
      <c r="U245" s="416">
        <f t="shared" si="214"/>
        <v>0</v>
      </c>
      <c r="V245" s="416">
        <f t="shared" si="214"/>
        <v>0</v>
      </c>
      <c r="W245" s="416">
        <f t="shared" si="214"/>
        <v>1800000</v>
      </c>
      <c r="X245" s="416">
        <f t="shared" si="214"/>
        <v>0</v>
      </c>
      <c r="Y245" s="416">
        <f t="shared" si="214"/>
        <v>0</v>
      </c>
      <c r="Z245" s="416">
        <f t="shared" si="214"/>
        <v>0</v>
      </c>
      <c r="AA245" s="416">
        <f t="shared" si="214"/>
        <v>1800000</v>
      </c>
      <c r="AB245" s="416">
        <f t="shared" si="214"/>
        <v>0</v>
      </c>
      <c r="AC245" s="416">
        <f t="shared" si="214"/>
        <v>0</v>
      </c>
      <c r="AD245" s="416">
        <f t="shared" si="214"/>
        <v>0</v>
      </c>
      <c r="AE245" s="416">
        <f t="shared" si="214"/>
        <v>1800000</v>
      </c>
      <c r="AF245" s="416">
        <f t="shared" si="214"/>
        <v>0</v>
      </c>
      <c r="AG245" s="416">
        <f t="shared" si="214"/>
        <v>0</v>
      </c>
      <c r="AH245" s="416">
        <f t="shared" si="214"/>
        <v>0</v>
      </c>
      <c r="AI245" s="416">
        <f t="shared" si="214"/>
        <v>1800000</v>
      </c>
      <c r="AJ245" s="416">
        <f t="shared" si="214"/>
        <v>0</v>
      </c>
      <c r="AK245" s="416">
        <f t="shared" si="214"/>
        <v>0</v>
      </c>
      <c r="AL245" s="416">
        <f t="shared" si="214"/>
        <v>0</v>
      </c>
      <c r="AM245" s="416">
        <f t="shared" si="214"/>
        <v>1800000</v>
      </c>
      <c r="AN245" s="103">
        <f t="shared" si="184"/>
        <v>1</v>
      </c>
      <c r="AO245" s="204"/>
      <c r="AP245" s="425">
        <f>518850+58410-56400-39900</f>
        <v>480960</v>
      </c>
      <c r="AQ245" s="414"/>
      <c r="AR245" s="414"/>
      <c r="AS245" s="414"/>
      <c r="AT245" s="115">
        <f>K245-AM245</f>
        <v>-1800000</v>
      </c>
    </row>
    <row r="246" spans="2:46" s="115" customFormat="1" ht="15" x14ac:dyDescent="0.2">
      <c r="B246" s="117" t="s">
        <v>1352</v>
      </c>
      <c r="C246" s="95" t="s">
        <v>12</v>
      </c>
      <c r="D246" s="97" t="s">
        <v>893</v>
      </c>
      <c r="E246" s="97" t="s">
        <v>1431</v>
      </c>
      <c r="F246" s="95" t="s">
        <v>1236</v>
      </c>
      <c r="G246" s="416">
        <v>0</v>
      </c>
      <c r="H246" s="416"/>
      <c r="I246" s="416"/>
      <c r="J246" s="416">
        <v>0</v>
      </c>
      <c r="K246" s="416">
        <f>SUM(G246:J246)</f>
        <v>0</v>
      </c>
      <c r="L246" s="416"/>
      <c r="M246" s="75">
        <v>1800000</v>
      </c>
      <c r="N246" s="75"/>
      <c r="O246" s="75">
        <f>SUM(K246:N246)</f>
        <v>1800000</v>
      </c>
      <c r="P246" s="416"/>
      <c r="Q246" s="416"/>
      <c r="R246" s="416"/>
      <c r="S246" s="75">
        <f>SUM(O246:R246)</f>
        <v>1800000</v>
      </c>
      <c r="T246" s="416"/>
      <c r="U246" s="416"/>
      <c r="V246" s="416"/>
      <c r="W246" s="416">
        <f>SUM(S246:V246)</f>
        <v>1800000</v>
      </c>
      <c r="X246" s="416"/>
      <c r="Y246" s="416"/>
      <c r="Z246" s="416"/>
      <c r="AA246" s="416">
        <f>SUM(W246:Z246)</f>
        <v>1800000</v>
      </c>
      <c r="AB246" s="416"/>
      <c r="AC246" s="416"/>
      <c r="AD246" s="416"/>
      <c r="AE246" s="416">
        <f>SUM(AA246:AD246)</f>
        <v>1800000</v>
      </c>
      <c r="AF246" s="416"/>
      <c r="AG246" s="416"/>
      <c r="AH246" s="416"/>
      <c r="AI246" s="416">
        <f>SUM(AE246:AH246)</f>
        <v>1800000</v>
      </c>
      <c r="AJ246" s="416"/>
      <c r="AK246" s="416"/>
      <c r="AL246" s="416"/>
      <c r="AM246" s="416">
        <f>SUM(AI246:AL246)</f>
        <v>1800000</v>
      </c>
      <c r="AN246" s="103">
        <f t="shared" si="184"/>
        <v>1</v>
      </c>
      <c r="AO246" s="204"/>
      <c r="AP246" s="425">
        <f>AP247</f>
        <v>9160765.0299999993</v>
      </c>
      <c r="AQ246" s="414"/>
      <c r="AR246" s="414"/>
      <c r="AS246" s="414"/>
      <c r="AT246" s="115">
        <f>K246-AM246</f>
        <v>-1800000</v>
      </c>
    </row>
    <row r="247" spans="2:46" s="101" customFormat="1" ht="15" x14ac:dyDescent="0.25">
      <c r="B247" s="381" t="s">
        <v>965</v>
      </c>
      <c r="C247" s="82" t="s">
        <v>631</v>
      </c>
      <c r="D247" s="82"/>
      <c r="E247" s="82"/>
      <c r="F247" s="84"/>
      <c r="G247" s="84">
        <f t="shared" ref="G247:V247" si="215">G249+G260+G285+G266+G270+G272+G275+G280</f>
        <v>26266591.780000001</v>
      </c>
      <c r="H247" s="84">
        <f t="shared" si="215"/>
        <v>0</v>
      </c>
      <c r="I247" s="84">
        <f t="shared" si="215"/>
        <v>0</v>
      </c>
      <c r="J247" s="84">
        <f t="shared" si="215"/>
        <v>0</v>
      </c>
      <c r="K247" s="84">
        <f t="shared" si="215"/>
        <v>26266591.780000001</v>
      </c>
      <c r="L247" s="84">
        <f t="shared" si="215"/>
        <v>0</v>
      </c>
      <c r="M247" s="84">
        <f t="shared" si="215"/>
        <v>19463547.789999999</v>
      </c>
      <c r="N247" s="84">
        <f t="shared" si="215"/>
        <v>-50000</v>
      </c>
      <c r="O247" s="84">
        <f t="shared" si="215"/>
        <v>45680139.57</v>
      </c>
      <c r="P247" s="84">
        <f t="shared" si="215"/>
        <v>0</v>
      </c>
      <c r="Q247" s="84">
        <f t="shared" si="215"/>
        <v>0</v>
      </c>
      <c r="R247" s="84">
        <f t="shared" si="215"/>
        <v>-15377619.41</v>
      </c>
      <c r="S247" s="84">
        <f t="shared" si="215"/>
        <v>30302520.16</v>
      </c>
      <c r="T247" s="84">
        <f t="shared" si="215"/>
        <v>0</v>
      </c>
      <c r="U247" s="84">
        <f t="shared" si="215"/>
        <v>0</v>
      </c>
      <c r="V247" s="84">
        <f t="shared" si="215"/>
        <v>0</v>
      </c>
      <c r="W247" s="84">
        <f>W249+W260+W285+W266+W270+W272+W275+W280</f>
        <v>30302520.16</v>
      </c>
      <c r="X247" s="84">
        <f t="shared" ref="X247:AM247" si="216">X249+X260+X285+X266+X270+X272+X275+X280</f>
        <v>0</v>
      </c>
      <c r="Y247" s="84">
        <f t="shared" si="216"/>
        <v>0</v>
      </c>
      <c r="Z247" s="84">
        <f t="shared" si="216"/>
        <v>0</v>
      </c>
      <c r="AA247" s="84">
        <f t="shared" si="216"/>
        <v>30302520.16</v>
      </c>
      <c r="AB247" s="84">
        <f t="shared" si="216"/>
        <v>0</v>
      </c>
      <c r="AC247" s="84">
        <f t="shared" si="216"/>
        <v>0</v>
      </c>
      <c r="AD247" s="84">
        <f t="shared" si="216"/>
        <v>0</v>
      </c>
      <c r="AE247" s="84">
        <f t="shared" si="216"/>
        <v>30302520.16</v>
      </c>
      <c r="AF247" s="84">
        <f t="shared" si="216"/>
        <v>0</v>
      </c>
      <c r="AG247" s="84">
        <f t="shared" si="216"/>
        <v>0</v>
      </c>
      <c r="AH247" s="84">
        <f t="shared" si="216"/>
        <v>0</v>
      </c>
      <c r="AI247" s="84">
        <f t="shared" si="216"/>
        <v>30302520.16</v>
      </c>
      <c r="AJ247" s="84">
        <f t="shared" si="216"/>
        <v>0</v>
      </c>
      <c r="AK247" s="84">
        <f t="shared" si="216"/>
        <v>0</v>
      </c>
      <c r="AL247" s="84">
        <f t="shared" si="216"/>
        <v>0</v>
      </c>
      <c r="AM247" s="84">
        <f t="shared" si="216"/>
        <v>30302520.16</v>
      </c>
      <c r="AN247" s="103">
        <f t="shared" si="184"/>
        <v>1</v>
      </c>
      <c r="AO247" s="225">
        <f>G247/273486311.21*100</f>
        <v>9.6</v>
      </c>
      <c r="AP247" s="220">
        <f>AP248</f>
        <v>9160765.0299999993</v>
      </c>
      <c r="AT247" s="71">
        <f t="shared" ref="AT247:AT269" si="217">K247-AM247</f>
        <v>-4035928.38</v>
      </c>
    </row>
    <row r="248" spans="2:46" s="32" customFormat="1" ht="16.5" customHeight="1" x14ac:dyDescent="0.25">
      <c r="B248" s="388" t="s">
        <v>153</v>
      </c>
      <c r="C248" s="85" t="s">
        <v>631</v>
      </c>
      <c r="D248" s="46" t="s">
        <v>763</v>
      </c>
      <c r="E248" s="46"/>
      <c r="F248" s="46"/>
      <c r="G248" s="220">
        <f t="shared" ref="G248:AM248" si="218">G249</f>
        <v>8985280.2100000009</v>
      </c>
      <c r="H248" s="220">
        <f t="shared" si="218"/>
        <v>0</v>
      </c>
      <c r="I248" s="220">
        <f t="shared" si="218"/>
        <v>0</v>
      </c>
      <c r="J248" s="220">
        <f t="shared" si="218"/>
        <v>0</v>
      </c>
      <c r="K248" s="220">
        <f t="shared" si="218"/>
        <v>8985280.2100000009</v>
      </c>
      <c r="L248" s="220">
        <f t="shared" si="218"/>
        <v>0</v>
      </c>
      <c r="M248" s="220">
        <f t="shared" si="218"/>
        <v>0</v>
      </c>
      <c r="N248" s="220">
        <f t="shared" si="218"/>
        <v>0</v>
      </c>
      <c r="O248" s="220">
        <f t="shared" si="218"/>
        <v>8985280.2100000009</v>
      </c>
      <c r="P248" s="220">
        <f t="shared" si="218"/>
        <v>0</v>
      </c>
      <c r="Q248" s="220">
        <f t="shared" si="218"/>
        <v>0</v>
      </c>
      <c r="R248" s="220">
        <f t="shared" si="218"/>
        <v>0</v>
      </c>
      <c r="S248" s="220">
        <f t="shared" si="218"/>
        <v>8985280.2100000009</v>
      </c>
      <c r="T248" s="220">
        <f t="shared" si="218"/>
        <v>0</v>
      </c>
      <c r="U248" s="220">
        <f t="shared" si="218"/>
        <v>0</v>
      </c>
      <c r="V248" s="220">
        <f t="shared" si="218"/>
        <v>0</v>
      </c>
      <c r="W248" s="220">
        <f t="shared" si="218"/>
        <v>8985280.2100000009</v>
      </c>
      <c r="X248" s="220">
        <f t="shared" si="218"/>
        <v>0</v>
      </c>
      <c r="Y248" s="220">
        <f t="shared" si="218"/>
        <v>0</v>
      </c>
      <c r="Z248" s="220">
        <f t="shared" si="218"/>
        <v>0</v>
      </c>
      <c r="AA248" s="220">
        <f t="shared" si="218"/>
        <v>8985280.2100000009</v>
      </c>
      <c r="AB248" s="220">
        <f t="shared" si="218"/>
        <v>0</v>
      </c>
      <c r="AC248" s="220">
        <f t="shared" si="218"/>
        <v>0</v>
      </c>
      <c r="AD248" s="220">
        <f t="shared" si="218"/>
        <v>0</v>
      </c>
      <c r="AE248" s="220">
        <f t="shared" si="218"/>
        <v>8985280.2100000009</v>
      </c>
      <c r="AF248" s="220">
        <f t="shared" si="218"/>
        <v>0</v>
      </c>
      <c r="AG248" s="220">
        <f t="shared" si="218"/>
        <v>0</v>
      </c>
      <c r="AH248" s="220">
        <f t="shared" si="218"/>
        <v>0</v>
      </c>
      <c r="AI248" s="220">
        <f t="shared" si="218"/>
        <v>8985280.2100000009</v>
      </c>
      <c r="AJ248" s="220">
        <f t="shared" si="218"/>
        <v>0</v>
      </c>
      <c r="AK248" s="220">
        <f t="shared" si="218"/>
        <v>0</v>
      </c>
      <c r="AL248" s="220">
        <f t="shared" si="218"/>
        <v>0</v>
      </c>
      <c r="AM248" s="220">
        <f t="shared" si="218"/>
        <v>8985280.2100000009</v>
      </c>
      <c r="AN248" s="103">
        <f t="shared" si="184"/>
        <v>1</v>
      </c>
      <c r="AO248" s="225"/>
      <c r="AP248" s="47">
        <f>AP249+AP256</f>
        <v>9160765.0299999993</v>
      </c>
      <c r="AT248" s="71">
        <f t="shared" si="217"/>
        <v>0</v>
      </c>
    </row>
    <row r="249" spans="2:46" s="32" customFormat="1" ht="14.25" customHeight="1" x14ac:dyDescent="0.25">
      <c r="B249" s="388" t="s">
        <v>1413</v>
      </c>
      <c r="C249" s="46" t="s">
        <v>631</v>
      </c>
      <c r="D249" s="46" t="s">
        <v>763</v>
      </c>
      <c r="E249" s="46" t="s">
        <v>1414</v>
      </c>
      <c r="F249" s="46"/>
      <c r="G249" s="47">
        <f t="shared" ref="G249:AM249" si="219">G250+G257</f>
        <v>8985280.2100000009</v>
      </c>
      <c r="H249" s="47">
        <f t="shared" si="219"/>
        <v>0</v>
      </c>
      <c r="I249" s="47">
        <f t="shared" si="219"/>
        <v>0</v>
      </c>
      <c r="J249" s="47">
        <f t="shared" si="219"/>
        <v>0</v>
      </c>
      <c r="K249" s="47">
        <f t="shared" si="219"/>
        <v>8985280.2100000009</v>
      </c>
      <c r="L249" s="47">
        <f t="shared" si="219"/>
        <v>0</v>
      </c>
      <c r="M249" s="47">
        <f t="shared" si="219"/>
        <v>0</v>
      </c>
      <c r="N249" s="47">
        <f t="shared" si="219"/>
        <v>0</v>
      </c>
      <c r="O249" s="47">
        <f t="shared" si="219"/>
        <v>8985280.2100000009</v>
      </c>
      <c r="P249" s="47">
        <f t="shared" si="219"/>
        <v>0</v>
      </c>
      <c r="Q249" s="47">
        <f t="shared" si="219"/>
        <v>0</v>
      </c>
      <c r="R249" s="47">
        <f t="shared" si="219"/>
        <v>0</v>
      </c>
      <c r="S249" s="47">
        <f t="shared" si="219"/>
        <v>8985280.2100000009</v>
      </c>
      <c r="T249" s="47">
        <f t="shared" si="219"/>
        <v>0</v>
      </c>
      <c r="U249" s="47">
        <f t="shared" si="219"/>
        <v>0</v>
      </c>
      <c r="V249" s="47">
        <f t="shared" si="219"/>
        <v>0</v>
      </c>
      <c r="W249" s="47">
        <f t="shared" si="219"/>
        <v>8985280.2100000009</v>
      </c>
      <c r="X249" s="47">
        <f t="shared" si="219"/>
        <v>0</v>
      </c>
      <c r="Y249" s="47">
        <f t="shared" si="219"/>
        <v>0</v>
      </c>
      <c r="Z249" s="47">
        <f t="shared" si="219"/>
        <v>0</v>
      </c>
      <c r="AA249" s="47">
        <f t="shared" si="219"/>
        <v>8985280.2100000009</v>
      </c>
      <c r="AB249" s="47">
        <f t="shared" si="219"/>
        <v>0</v>
      </c>
      <c r="AC249" s="47">
        <f t="shared" si="219"/>
        <v>0</v>
      </c>
      <c r="AD249" s="47">
        <f t="shared" si="219"/>
        <v>0</v>
      </c>
      <c r="AE249" s="47">
        <f t="shared" si="219"/>
        <v>8985280.2100000009</v>
      </c>
      <c r="AF249" s="47">
        <f t="shared" si="219"/>
        <v>0</v>
      </c>
      <c r="AG249" s="47">
        <f t="shared" si="219"/>
        <v>0</v>
      </c>
      <c r="AH249" s="47">
        <f t="shared" si="219"/>
        <v>0</v>
      </c>
      <c r="AI249" s="47">
        <f t="shared" si="219"/>
        <v>8985280.2100000009</v>
      </c>
      <c r="AJ249" s="47">
        <f t="shared" si="219"/>
        <v>0</v>
      </c>
      <c r="AK249" s="47">
        <f t="shared" si="219"/>
        <v>0</v>
      </c>
      <c r="AL249" s="47">
        <f t="shared" si="219"/>
        <v>0</v>
      </c>
      <c r="AM249" s="47">
        <f t="shared" si="219"/>
        <v>8985280.2100000009</v>
      </c>
      <c r="AN249" s="103">
        <f t="shared" si="184"/>
        <v>1</v>
      </c>
      <c r="AO249" s="225"/>
      <c r="AP249" s="30">
        <f>AP250+AP252+AP254</f>
        <v>7043255.0300000003</v>
      </c>
      <c r="AT249" s="71">
        <f t="shared" si="217"/>
        <v>0</v>
      </c>
    </row>
    <row r="250" spans="2:46" s="32" customFormat="1" ht="15" x14ac:dyDescent="0.25">
      <c r="B250" s="382" t="s">
        <v>11</v>
      </c>
      <c r="C250" s="29" t="s">
        <v>631</v>
      </c>
      <c r="D250" s="29" t="s">
        <v>763</v>
      </c>
      <c r="E250" s="29" t="s">
        <v>1404</v>
      </c>
      <c r="F250" s="29"/>
      <c r="G250" s="30">
        <f t="shared" ref="G250:AM250" si="220">G251+G253+G255</f>
        <v>6657290.21</v>
      </c>
      <c r="H250" s="30">
        <f t="shared" si="220"/>
        <v>0</v>
      </c>
      <c r="I250" s="30">
        <f t="shared" si="220"/>
        <v>0</v>
      </c>
      <c r="J250" s="30">
        <f t="shared" si="220"/>
        <v>0</v>
      </c>
      <c r="K250" s="30">
        <f t="shared" si="220"/>
        <v>6657290.21</v>
      </c>
      <c r="L250" s="30">
        <f t="shared" si="220"/>
        <v>0</v>
      </c>
      <c r="M250" s="30">
        <f t="shared" si="220"/>
        <v>0</v>
      </c>
      <c r="N250" s="30">
        <f t="shared" si="220"/>
        <v>0</v>
      </c>
      <c r="O250" s="30">
        <f t="shared" si="220"/>
        <v>6657290.21</v>
      </c>
      <c r="P250" s="30">
        <f t="shared" si="220"/>
        <v>0</v>
      </c>
      <c r="Q250" s="30">
        <f t="shared" si="220"/>
        <v>0</v>
      </c>
      <c r="R250" s="30">
        <f t="shared" si="220"/>
        <v>0</v>
      </c>
      <c r="S250" s="30">
        <f t="shared" si="220"/>
        <v>6657290.21</v>
      </c>
      <c r="T250" s="30">
        <f t="shared" si="220"/>
        <v>0</v>
      </c>
      <c r="U250" s="30">
        <f t="shared" si="220"/>
        <v>0</v>
      </c>
      <c r="V250" s="30">
        <f t="shared" si="220"/>
        <v>0</v>
      </c>
      <c r="W250" s="30">
        <f t="shared" si="220"/>
        <v>6657290.21</v>
      </c>
      <c r="X250" s="30">
        <f t="shared" si="220"/>
        <v>0</v>
      </c>
      <c r="Y250" s="30">
        <f t="shared" si="220"/>
        <v>0</v>
      </c>
      <c r="Z250" s="30">
        <f t="shared" si="220"/>
        <v>0</v>
      </c>
      <c r="AA250" s="30">
        <f t="shared" si="220"/>
        <v>6657290.21</v>
      </c>
      <c r="AB250" s="30">
        <f t="shared" si="220"/>
        <v>0</v>
      </c>
      <c r="AC250" s="30">
        <f t="shared" si="220"/>
        <v>0</v>
      </c>
      <c r="AD250" s="30">
        <f t="shared" si="220"/>
        <v>0</v>
      </c>
      <c r="AE250" s="30">
        <f t="shared" si="220"/>
        <v>6657290.21</v>
      </c>
      <c r="AF250" s="30">
        <f t="shared" si="220"/>
        <v>0</v>
      </c>
      <c r="AG250" s="30">
        <f t="shared" si="220"/>
        <v>0</v>
      </c>
      <c r="AH250" s="30">
        <f t="shared" si="220"/>
        <v>0</v>
      </c>
      <c r="AI250" s="30">
        <f t="shared" si="220"/>
        <v>6657290.21</v>
      </c>
      <c r="AJ250" s="30">
        <f t="shared" si="220"/>
        <v>0</v>
      </c>
      <c r="AK250" s="30">
        <f t="shared" si="220"/>
        <v>0</v>
      </c>
      <c r="AL250" s="30">
        <f t="shared" si="220"/>
        <v>0</v>
      </c>
      <c r="AM250" s="30">
        <f t="shared" si="220"/>
        <v>6657290.21</v>
      </c>
      <c r="AN250" s="103">
        <f t="shared" si="184"/>
        <v>1</v>
      </c>
      <c r="AO250" s="225"/>
      <c r="AP250" s="30">
        <f>AP251</f>
        <v>6070265.0300000003</v>
      </c>
      <c r="AT250" s="71">
        <f t="shared" si="217"/>
        <v>0</v>
      </c>
    </row>
    <row r="251" spans="2:46" s="104" customFormat="1" ht="26.25" customHeight="1" x14ac:dyDescent="0.25">
      <c r="B251" s="389" t="s">
        <v>1349</v>
      </c>
      <c r="C251" s="29" t="s">
        <v>631</v>
      </c>
      <c r="D251" s="29" t="s">
        <v>763</v>
      </c>
      <c r="E251" s="29" t="s">
        <v>1404</v>
      </c>
      <c r="F251" s="34" t="s">
        <v>1097</v>
      </c>
      <c r="G251" s="30">
        <f t="shared" ref="G251:AM251" si="221">G252</f>
        <v>5633824</v>
      </c>
      <c r="H251" s="30">
        <f t="shared" si="221"/>
        <v>0</v>
      </c>
      <c r="I251" s="30">
        <f t="shared" si="221"/>
        <v>0</v>
      </c>
      <c r="J251" s="30">
        <f t="shared" si="221"/>
        <v>0</v>
      </c>
      <c r="K251" s="30">
        <f t="shared" si="221"/>
        <v>5633824</v>
      </c>
      <c r="L251" s="30">
        <f t="shared" si="221"/>
        <v>0</v>
      </c>
      <c r="M251" s="30">
        <f t="shared" si="221"/>
        <v>0</v>
      </c>
      <c r="N251" s="30">
        <f t="shared" si="221"/>
        <v>0</v>
      </c>
      <c r="O251" s="30">
        <f t="shared" si="221"/>
        <v>5633824</v>
      </c>
      <c r="P251" s="30">
        <f t="shared" si="221"/>
        <v>0</v>
      </c>
      <c r="Q251" s="30">
        <f t="shared" si="221"/>
        <v>0</v>
      </c>
      <c r="R251" s="30">
        <f t="shared" si="221"/>
        <v>0</v>
      </c>
      <c r="S251" s="30">
        <f t="shared" si="221"/>
        <v>5633824</v>
      </c>
      <c r="T251" s="30">
        <f t="shared" si="221"/>
        <v>0</v>
      </c>
      <c r="U251" s="30">
        <f t="shared" si="221"/>
        <v>0</v>
      </c>
      <c r="V251" s="30">
        <f t="shared" si="221"/>
        <v>0</v>
      </c>
      <c r="W251" s="30">
        <f t="shared" si="221"/>
        <v>5633824</v>
      </c>
      <c r="X251" s="30">
        <f t="shared" si="221"/>
        <v>0</v>
      </c>
      <c r="Y251" s="30">
        <f t="shared" si="221"/>
        <v>0</v>
      </c>
      <c r="Z251" s="30">
        <f t="shared" si="221"/>
        <v>0</v>
      </c>
      <c r="AA251" s="30">
        <f t="shared" si="221"/>
        <v>5633824</v>
      </c>
      <c r="AB251" s="30">
        <f t="shared" si="221"/>
        <v>0</v>
      </c>
      <c r="AC251" s="30">
        <f t="shared" si="221"/>
        <v>0</v>
      </c>
      <c r="AD251" s="30">
        <f t="shared" si="221"/>
        <v>0</v>
      </c>
      <c r="AE251" s="30">
        <f t="shared" si="221"/>
        <v>5633824</v>
      </c>
      <c r="AF251" s="30">
        <f t="shared" si="221"/>
        <v>0</v>
      </c>
      <c r="AG251" s="30">
        <f t="shared" si="221"/>
        <v>0</v>
      </c>
      <c r="AH251" s="30">
        <f t="shared" si="221"/>
        <v>0</v>
      </c>
      <c r="AI251" s="30">
        <f t="shared" si="221"/>
        <v>5633824</v>
      </c>
      <c r="AJ251" s="30">
        <f t="shared" si="221"/>
        <v>0</v>
      </c>
      <c r="AK251" s="30">
        <f t="shared" si="221"/>
        <v>0</v>
      </c>
      <c r="AL251" s="30">
        <f t="shared" si="221"/>
        <v>0</v>
      </c>
      <c r="AM251" s="30">
        <f t="shared" si="221"/>
        <v>5633824</v>
      </c>
      <c r="AN251" s="103">
        <f t="shared" si="184"/>
        <v>1</v>
      </c>
      <c r="AO251" s="225"/>
      <c r="AP251" s="75">
        <f>7766350+220000+158250-1697090-420420+43175.03</f>
        <v>6070265.0300000003</v>
      </c>
      <c r="AT251" s="71">
        <f t="shared" si="217"/>
        <v>0</v>
      </c>
    </row>
    <row r="252" spans="2:46" s="115" customFormat="1" ht="15" x14ac:dyDescent="0.25">
      <c r="B252" s="390" t="s">
        <v>1350</v>
      </c>
      <c r="C252" s="97" t="s">
        <v>631</v>
      </c>
      <c r="D252" s="97" t="s">
        <v>763</v>
      </c>
      <c r="E252" s="97" t="s">
        <v>1404</v>
      </c>
      <c r="F252" s="95" t="s">
        <v>1117</v>
      </c>
      <c r="G252" s="75">
        <f>3655660+506100+1013270+267800+190994</f>
        <v>5633824</v>
      </c>
      <c r="H252" s="75"/>
      <c r="I252" s="75"/>
      <c r="J252" s="75"/>
      <c r="K252" s="75">
        <f>SUM(G252:J252)</f>
        <v>5633824</v>
      </c>
      <c r="L252" s="75"/>
      <c r="M252" s="75"/>
      <c r="N252" s="75"/>
      <c r="O252" s="75">
        <f>SUM(K252:N252)</f>
        <v>5633824</v>
      </c>
      <c r="P252" s="75"/>
      <c r="Q252" s="75"/>
      <c r="R252" s="75"/>
      <c r="S252" s="278">
        <f>SUM(O252:R252)</f>
        <v>5633824</v>
      </c>
      <c r="T252" s="75"/>
      <c r="U252" s="75"/>
      <c r="V252" s="75"/>
      <c r="W252" s="75">
        <f>SUM(S252:V252)</f>
        <v>5633824</v>
      </c>
      <c r="X252" s="75"/>
      <c r="Y252" s="75"/>
      <c r="Z252" s="75"/>
      <c r="AA252" s="75">
        <f>SUM(W252:Z252)</f>
        <v>5633824</v>
      </c>
      <c r="AB252" s="75"/>
      <c r="AC252" s="75"/>
      <c r="AD252" s="75"/>
      <c r="AE252" s="75">
        <f>SUM(AA252:AD252)</f>
        <v>5633824</v>
      </c>
      <c r="AF252" s="75"/>
      <c r="AG252" s="75"/>
      <c r="AH252" s="75"/>
      <c r="AI252" s="75">
        <f>SUM(AE252:AH252)</f>
        <v>5633824</v>
      </c>
      <c r="AJ252" s="75"/>
      <c r="AK252" s="75"/>
      <c r="AL252" s="75"/>
      <c r="AM252" s="75">
        <f>SUM(AI252:AL252)</f>
        <v>5633824</v>
      </c>
      <c r="AN252" s="103">
        <f t="shared" si="184"/>
        <v>1</v>
      </c>
      <c r="AO252" s="331"/>
      <c r="AP252" s="30">
        <f>AP253</f>
        <v>971990</v>
      </c>
      <c r="AT252" s="71">
        <f t="shared" si="217"/>
        <v>0</v>
      </c>
    </row>
    <row r="253" spans="2:46" s="104" customFormat="1" ht="15" x14ac:dyDescent="0.25">
      <c r="B253" s="389" t="s">
        <v>1351</v>
      </c>
      <c r="C253" s="29" t="s">
        <v>631</v>
      </c>
      <c r="D253" s="29" t="s">
        <v>763</v>
      </c>
      <c r="E253" s="29" t="s">
        <v>1404</v>
      </c>
      <c r="F253" s="95" t="s">
        <v>1196</v>
      </c>
      <c r="G253" s="30">
        <f t="shared" ref="G253:AM253" si="222">G254</f>
        <v>1022466.21</v>
      </c>
      <c r="H253" s="30">
        <f t="shared" si="222"/>
        <v>0</v>
      </c>
      <c r="I253" s="30">
        <f t="shared" si="222"/>
        <v>0</v>
      </c>
      <c r="J253" s="30">
        <f t="shared" si="222"/>
        <v>0</v>
      </c>
      <c r="K253" s="30">
        <f t="shared" si="222"/>
        <v>1022466.21</v>
      </c>
      <c r="L253" s="30">
        <f t="shared" si="222"/>
        <v>0</v>
      </c>
      <c r="M253" s="30">
        <f t="shared" si="222"/>
        <v>0</v>
      </c>
      <c r="N253" s="30">
        <f t="shared" si="222"/>
        <v>0</v>
      </c>
      <c r="O253" s="30">
        <f t="shared" si="222"/>
        <v>1022466.21</v>
      </c>
      <c r="P253" s="30">
        <f t="shared" si="222"/>
        <v>0</v>
      </c>
      <c r="Q253" s="30">
        <f t="shared" si="222"/>
        <v>0</v>
      </c>
      <c r="R253" s="30">
        <f t="shared" si="222"/>
        <v>0</v>
      </c>
      <c r="S253" s="30">
        <f t="shared" si="222"/>
        <v>1022466.21</v>
      </c>
      <c r="T253" s="30">
        <f t="shared" si="222"/>
        <v>0</v>
      </c>
      <c r="U253" s="30">
        <f t="shared" si="222"/>
        <v>0</v>
      </c>
      <c r="V253" s="30">
        <f t="shared" si="222"/>
        <v>0</v>
      </c>
      <c r="W253" s="30">
        <f t="shared" si="222"/>
        <v>1022466.21</v>
      </c>
      <c r="X253" s="30">
        <f t="shared" si="222"/>
        <v>0</v>
      </c>
      <c r="Y253" s="30">
        <f t="shared" si="222"/>
        <v>0</v>
      </c>
      <c r="Z253" s="30">
        <f t="shared" si="222"/>
        <v>0</v>
      </c>
      <c r="AA253" s="30">
        <f t="shared" si="222"/>
        <v>1022466.21</v>
      </c>
      <c r="AB253" s="30">
        <f t="shared" si="222"/>
        <v>0</v>
      </c>
      <c r="AC253" s="30">
        <f t="shared" si="222"/>
        <v>0</v>
      </c>
      <c r="AD253" s="30">
        <f t="shared" si="222"/>
        <v>0</v>
      </c>
      <c r="AE253" s="30">
        <f t="shared" si="222"/>
        <v>1022466.21</v>
      </c>
      <c r="AF253" s="30">
        <f t="shared" si="222"/>
        <v>0</v>
      </c>
      <c r="AG253" s="30">
        <f t="shared" si="222"/>
        <v>0</v>
      </c>
      <c r="AH253" s="30">
        <f t="shared" si="222"/>
        <v>0</v>
      </c>
      <c r="AI253" s="30">
        <f t="shared" si="222"/>
        <v>1022466.21</v>
      </c>
      <c r="AJ253" s="30">
        <f t="shared" si="222"/>
        <v>0</v>
      </c>
      <c r="AK253" s="30">
        <f t="shared" si="222"/>
        <v>0</v>
      </c>
      <c r="AL253" s="30">
        <f t="shared" si="222"/>
        <v>0</v>
      </c>
      <c r="AM253" s="30">
        <f t="shared" si="222"/>
        <v>1022466.21</v>
      </c>
      <c r="AN253" s="103">
        <f t="shared" si="184"/>
        <v>1</v>
      </c>
      <c r="AO253" s="225"/>
      <c r="AP253" s="75">
        <f>1108415.03+295000-220000-158250-43175.03-10000</f>
        <v>971990</v>
      </c>
      <c r="AT253" s="71">
        <f t="shared" si="217"/>
        <v>0</v>
      </c>
    </row>
    <row r="254" spans="2:46" s="115" customFormat="1" ht="15" x14ac:dyDescent="0.25">
      <c r="B254" s="390" t="s">
        <v>1352</v>
      </c>
      <c r="C254" s="97" t="s">
        <v>631</v>
      </c>
      <c r="D254" s="97" t="s">
        <v>763</v>
      </c>
      <c r="E254" s="97" t="s">
        <v>1404</v>
      </c>
      <c r="F254" s="95" t="s">
        <v>1236</v>
      </c>
      <c r="G254" s="75">
        <f>96989.3+27000+626975.76+100000+181501.15-10000</f>
        <v>1022466.21</v>
      </c>
      <c r="H254" s="75"/>
      <c r="I254" s="75"/>
      <c r="J254" s="75"/>
      <c r="K254" s="75">
        <f>SUM(G254:J254)</f>
        <v>1022466.21</v>
      </c>
      <c r="L254" s="75"/>
      <c r="M254" s="75"/>
      <c r="N254" s="75"/>
      <c r="O254" s="75">
        <f>SUM(K254:N254)</f>
        <v>1022466.21</v>
      </c>
      <c r="P254" s="75"/>
      <c r="Q254" s="75"/>
      <c r="R254" s="75"/>
      <c r="S254" s="278">
        <f>SUM(O254:R254)</f>
        <v>1022466.21</v>
      </c>
      <c r="T254" s="75"/>
      <c r="U254" s="75"/>
      <c r="V254" s="75"/>
      <c r="W254" s="75">
        <f>SUM(S254:V254)</f>
        <v>1022466.21</v>
      </c>
      <c r="X254" s="75"/>
      <c r="Y254" s="75"/>
      <c r="Z254" s="75"/>
      <c r="AA254" s="75">
        <f>SUM(W254:Z254)</f>
        <v>1022466.21</v>
      </c>
      <c r="AB254" s="75"/>
      <c r="AC254" s="75"/>
      <c r="AD254" s="75"/>
      <c r="AE254" s="75">
        <f>SUM(AA254:AD254)</f>
        <v>1022466.21</v>
      </c>
      <c r="AF254" s="75"/>
      <c r="AG254" s="75"/>
      <c r="AH254" s="75"/>
      <c r="AI254" s="75">
        <f>SUM(AE254:AH254)</f>
        <v>1022466.21</v>
      </c>
      <c r="AJ254" s="75"/>
      <c r="AK254" s="75"/>
      <c r="AL254" s="75"/>
      <c r="AM254" s="75">
        <f>SUM(AI254:AL254)</f>
        <v>1022466.21</v>
      </c>
      <c r="AN254" s="103">
        <f t="shared" si="184"/>
        <v>1</v>
      </c>
      <c r="AO254" s="331"/>
      <c r="AP254" s="35">
        <f>AP255</f>
        <v>1000</v>
      </c>
      <c r="AT254" s="71">
        <f t="shared" si="217"/>
        <v>0</v>
      </c>
    </row>
    <row r="255" spans="2:46" s="104" customFormat="1" ht="15" x14ac:dyDescent="0.25">
      <c r="B255" s="389" t="s">
        <v>1353</v>
      </c>
      <c r="C255" s="29" t="s">
        <v>631</v>
      </c>
      <c r="D255" s="29" t="s">
        <v>763</v>
      </c>
      <c r="E255" s="29" t="s">
        <v>1404</v>
      </c>
      <c r="F255" s="95" t="s">
        <v>979</v>
      </c>
      <c r="G255" s="35">
        <f t="shared" ref="G255:AM255" si="223">G256</f>
        <v>1000</v>
      </c>
      <c r="H255" s="35">
        <f t="shared" si="223"/>
        <v>0</v>
      </c>
      <c r="I255" s="35">
        <f t="shared" si="223"/>
        <v>0</v>
      </c>
      <c r="J255" s="35">
        <f t="shared" si="223"/>
        <v>0</v>
      </c>
      <c r="K255" s="35">
        <f t="shared" si="223"/>
        <v>1000</v>
      </c>
      <c r="L255" s="35">
        <f t="shared" si="223"/>
        <v>0</v>
      </c>
      <c r="M255" s="35">
        <f t="shared" si="223"/>
        <v>0</v>
      </c>
      <c r="N255" s="35">
        <f t="shared" si="223"/>
        <v>0</v>
      </c>
      <c r="O255" s="35">
        <f t="shared" si="223"/>
        <v>1000</v>
      </c>
      <c r="P255" s="35">
        <f t="shared" si="223"/>
        <v>0</v>
      </c>
      <c r="Q255" s="35">
        <f t="shared" si="223"/>
        <v>0</v>
      </c>
      <c r="R255" s="35">
        <f t="shared" si="223"/>
        <v>0</v>
      </c>
      <c r="S255" s="35">
        <f t="shared" si="223"/>
        <v>1000</v>
      </c>
      <c r="T255" s="35">
        <f t="shared" si="223"/>
        <v>0</v>
      </c>
      <c r="U255" s="35">
        <f t="shared" si="223"/>
        <v>0</v>
      </c>
      <c r="V255" s="35">
        <f t="shared" si="223"/>
        <v>0</v>
      </c>
      <c r="W255" s="35">
        <f t="shared" si="223"/>
        <v>1000</v>
      </c>
      <c r="X255" s="35">
        <f t="shared" si="223"/>
        <v>0</v>
      </c>
      <c r="Y255" s="35">
        <f t="shared" si="223"/>
        <v>0</v>
      </c>
      <c r="Z255" s="35">
        <f t="shared" si="223"/>
        <v>0</v>
      </c>
      <c r="AA255" s="35">
        <f t="shared" si="223"/>
        <v>1000</v>
      </c>
      <c r="AB255" s="35">
        <f t="shared" si="223"/>
        <v>0</v>
      </c>
      <c r="AC255" s="35">
        <f t="shared" si="223"/>
        <v>0</v>
      </c>
      <c r="AD255" s="35">
        <f t="shared" si="223"/>
        <v>0</v>
      </c>
      <c r="AE255" s="35">
        <f t="shared" si="223"/>
        <v>1000</v>
      </c>
      <c r="AF255" s="35">
        <f t="shared" si="223"/>
        <v>0</v>
      </c>
      <c r="AG255" s="35">
        <f t="shared" si="223"/>
        <v>0</v>
      </c>
      <c r="AH255" s="35">
        <f t="shared" si="223"/>
        <v>0</v>
      </c>
      <c r="AI255" s="35">
        <f t="shared" si="223"/>
        <v>1000</v>
      </c>
      <c r="AJ255" s="35">
        <f t="shared" si="223"/>
        <v>0</v>
      </c>
      <c r="AK255" s="35">
        <f t="shared" si="223"/>
        <v>0</v>
      </c>
      <c r="AL255" s="35">
        <f t="shared" si="223"/>
        <v>0</v>
      </c>
      <c r="AM255" s="35">
        <f t="shared" si="223"/>
        <v>1000</v>
      </c>
      <c r="AN255" s="103">
        <f t="shared" si="184"/>
        <v>1</v>
      </c>
      <c r="AO255" s="225"/>
      <c r="AP255" s="75">
        <v>1000</v>
      </c>
      <c r="AT255" s="71">
        <f t="shared" si="217"/>
        <v>0</v>
      </c>
    </row>
    <row r="256" spans="2:46" s="115" customFormat="1" ht="15" x14ac:dyDescent="0.25">
      <c r="B256" s="390" t="s">
        <v>1354</v>
      </c>
      <c r="C256" s="97" t="s">
        <v>631</v>
      </c>
      <c r="D256" s="97" t="s">
        <v>763</v>
      </c>
      <c r="E256" s="97" t="s">
        <v>1404</v>
      </c>
      <c r="F256" s="95" t="s">
        <v>996</v>
      </c>
      <c r="G256" s="75">
        <v>1000</v>
      </c>
      <c r="H256" s="75"/>
      <c r="I256" s="75"/>
      <c r="J256" s="75"/>
      <c r="K256" s="75">
        <f>SUM(G256:J256)</f>
        <v>1000</v>
      </c>
      <c r="L256" s="75"/>
      <c r="M256" s="75"/>
      <c r="N256" s="75"/>
      <c r="O256" s="75">
        <f>SUM(K256:N256)</f>
        <v>1000</v>
      </c>
      <c r="P256" s="75"/>
      <c r="Q256" s="75"/>
      <c r="R256" s="75"/>
      <c r="S256" s="278">
        <f>SUM(O256:R256)</f>
        <v>1000</v>
      </c>
      <c r="T256" s="75"/>
      <c r="U256" s="75"/>
      <c r="V256" s="75"/>
      <c r="W256" s="75">
        <f>SUM(S256:V256)</f>
        <v>1000</v>
      </c>
      <c r="X256" s="75"/>
      <c r="Y256" s="75"/>
      <c r="Z256" s="75"/>
      <c r="AA256" s="75">
        <f>SUM(W256:Z256)</f>
        <v>1000</v>
      </c>
      <c r="AB256" s="75"/>
      <c r="AC256" s="75"/>
      <c r="AD256" s="75"/>
      <c r="AE256" s="75">
        <f>SUM(AA256:AD256)</f>
        <v>1000</v>
      </c>
      <c r="AF256" s="75"/>
      <c r="AG256" s="75"/>
      <c r="AH256" s="75"/>
      <c r="AI256" s="75">
        <f>SUM(AE256:AH256)</f>
        <v>1000</v>
      </c>
      <c r="AJ256" s="75"/>
      <c r="AK256" s="75"/>
      <c r="AL256" s="75"/>
      <c r="AM256" s="75">
        <f>SUM(AI256:AL256)</f>
        <v>1000</v>
      </c>
      <c r="AN256" s="103">
        <f t="shared" si="184"/>
        <v>1</v>
      </c>
      <c r="AO256" s="331"/>
      <c r="AP256" s="35">
        <f>AP257</f>
        <v>2117510</v>
      </c>
      <c r="AT256" s="71">
        <f t="shared" si="217"/>
        <v>0</v>
      </c>
    </row>
    <row r="257" spans="2:46" s="104" customFormat="1" ht="28.5" customHeight="1" x14ac:dyDescent="0.25">
      <c r="B257" s="389" t="s">
        <v>426</v>
      </c>
      <c r="C257" s="29" t="s">
        <v>631</v>
      </c>
      <c r="D257" s="29" t="s">
        <v>763</v>
      </c>
      <c r="E257" s="29" t="s">
        <v>1403</v>
      </c>
      <c r="F257" s="95"/>
      <c r="G257" s="35">
        <f t="shared" ref="G257:P258" si="224">G258</f>
        <v>2327990</v>
      </c>
      <c r="H257" s="35">
        <f t="shared" si="224"/>
        <v>0</v>
      </c>
      <c r="I257" s="35">
        <f t="shared" si="224"/>
        <v>0</v>
      </c>
      <c r="J257" s="35">
        <f t="shared" si="224"/>
        <v>0</v>
      </c>
      <c r="K257" s="35">
        <f t="shared" si="224"/>
        <v>2327990</v>
      </c>
      <c r="L257" s="35">
        <f t="shared" si="224"/>
        <v>0</v>
      </c>
      <c r="M257" s="35">
        <f t="shared" si="224"/>
        <v>0</v>
      </c>
      <c r="N257" s="35">
        <f t="shared" si="224"/>
        <v>0</v>
      </c>
      <c r="O257" s="35">
        <f t="shared" si="224"/>
        <v>2327990</v>
      </c>
      <c r="P257" s="35">
        <f t="shared" si="224"/>
        <v>0</v>
      </c>
      <c r="Q257" s="35">
        <f t="shared" ref="Q257:Z258" si="225">Q258</f>
        <v>0</v>
      </c>
      <c r="R257" s="35">
        <f t="shared" si="225"/>
        <v>0</v>
      </c>
      <c r="S257" s="35">
        <f t="shared" si="225"/>
        <v>2327990</v>
      </c>
      <c r="T257" s="35">
        <f t="shared" si="225"/>
        <v>0</v>
      </c>
      <c r="U257" s="35">
        <f t="shared" si="225"/>
        <v>0</v>
      </c>
      <c r="V257" s="35">
        <f t="shared" si="225"/>
        <v>0</v>
      </c>
      <c r="W257" s="35">
        <f t="shared" si="225"/>
        <v>2327990</v>
      </c>
      <c r="X257" s="35">
        <f t="shared" si="225"/>
        <v>0</v>
      </c>
      <c r="Y257" s="35">
        <f t="shared" si="225"/>
        <v>0</v>
      </c>
      <c r="Z257" s="35">
        <f t="shared" si="225"/>
        <v>0</v>
      </c>
      <c r="AA257" s="35">
        <f t="shared" ref="AA257:AJ258" si="226">AA258</f>
        <v>2327990</v>
      </c>
      <c r="AB257" s="35">
        <f t="shared" si="226"/>
        <v>0</v>
      </c>
      <c r="AC257" s="35">
        <f t="shared" si="226"/>
        <v>0</v>
      </c>
      <c r="AD257" s="35">
        <f t="shared" si="226"/>
        <v>0</v>
      </c>
      <c r="AE257" s="35">
        <f t="shared" si="226"/>
        <v>2327990</v>
      </c>
      <c r="AF257" s="35">
        <f t="shared" si="226"/>
        <v>0</v>
      </c>
      <c r="AG257" s="35">
        <f t="shared" si="226"/>
        <v>0</v>
      </c>
      <c r="AH257" s="35">
        <f t="shared" si="226"/>
        <v>0</v>
      </c>
      <c r="AI257" s="35">
        <f t="shared" si="226"/>
        <v>2327990</v>
      </c>
      <c r="AJ257" s="35">
        <f t="shared" si="226"/>
        <v>0</v>
      </c>
      <c r="AK257" s="35">
        <f t="shared" ref="AK257:AM258" si="227">AK258</f>
        <v>0</v>
      </c>
      <c r="AL257" s="35">
        <f t="shared" si="227"/>
        <v>0</v>
      </c>
      <c r="AM257" s="35">
        <f t="shared" si="227"/>
        <v>2327990</v>
      </c>
      <c r="AN257" s="103">
        <f t="shared" si="184"/>
        <v>1</v>
      </c>
      <c r="AO257" s="225"/>
      <c r="AP257" s="30">
        <f>AP258</f>
        <v>2117510</v>
      </c>
      <c r="AT257" s="71">
        <f t="shared" si="217"/>
        <v>0</v>
      </c>
    </row>
    <row r="258" spans="2:46" s="104" customFormat="1" ht="28.5" customHeight="1" x14ac:dyDescent="0.25">
      <c r="B258" s="389" t="s">
        <v>1349</v>
      </c>
      <c r="C258" s="29" t="s">
        <v>631</v>
      </c>
      <c r="D258" s="29" t="s">
        <v>763</v>
      </c>
      <c r="E258" s="29" t="s">
        <v>1403</v>
      </c>
      <c r="F258" s="95" t="s">
        <v>1097</v>
      </c>
      <c r="G258" s="30">
        <f t="shared" si="224"/>
        <v>2327990</v>
      </c>
      <c r="H258" s="30">
        <f t="shared" si="224"/>
        <v>0</v>
      </c>
      <c r="I258" s="30">
        <f t="shared" si="224"/>
        <v>0</v>
      </c>
      <c r="J258" s="30">
        <f t="shared" si="224"/>
        <v>0</v>
      </c>
      <c r="K258" s="30">
        <f t="shared" si="224"/>
        <v>2327990</v>
      </c>
      <c r="L258" s="30">
        <f t="shared" si="224"/>
        <v>0</v>
      </c>
      <c r="M258" s="30">
        <f t="shared" si="224"/>
        <v>0</v>
      </c>
      <c r="N258" s="30">
        <f t="shared" si="224"/>
        <v>0</v>
      </c>
      <c r="O258" s="30">
        <f t="shared" si="224"/>
        <v>2327990</v>
      </c>
      <c r="P258" s="30">
        <f t="shared" si="224"/>
        <v>0</v>
      </c>
      <c r="Q258" s="30">
        <f t="shared" si="225"/>
        <v>0</v>
      </c>
      <c r="R258" s="30">
        <f t="shared" si="225"/>
        <v>0</v>
      </c>
      <c r="S258" s="30">
        <f t="shared" si="225"/>
        <v>2327990</v>
      </c>
      <c r="T258" s="30">
        <f t="shared" si="225"/>
        <v>0</v>
      </c>
      <c r="U258" s="30">
        <f t="shared" si="225"/>
        <v>0</v>
      </c>
      <c r="V258" s="30">
        <f t="shared" si="225"/>
        <v>0</v>
      </c>
      <c r="W258" s="30">
        <f t="shared" si="225"/>
        <v>2327990</v>
      </c>
      <c r="X258" s="30">
        <f t="shared" si="225"/>
        <v>0</v>
      </c>
      <c r="Y258" s="30">
        <f t="shared" si="225"/>
        <v>0</v>
      </c>
      <c r="Z258" s="30">
        <f t="shared" si="225"/>
        <v>0</v>
      </c>
      <c r="AA258" s="30">
        <f t="shared" si="226"/>
        <v>2327990</v>
      </c>
      <c r="AB258" s="30">
        <f t="shared" si="226"/>
        <v>0</v>
      </c>
      <c r="AC258" s="30">
        <f t="shared" si="226"/>
        <v>0</v>
      </c>
      <c r="AD258" s="30">
        <f t="shared" si="226"/>
        <v>0</v>
      </c>
      <c r="AE258" s="30">
        <f t="shared" si="226"/>
        <v>2327990</v>
      </c>
      <c r="AF258" s="30">
        <f t="shared" si="226"/>
        <v>0</v>
      </c>
      <c r="AG258" s="30">
        <f t="shared" si="226"/>
        <v>0</v>
      </c>
      <c r="AH258" s="30">
        <f t="shared" si="226"/>
        <v>0</v>
      </c>
      <c r="AI258" s="30">
        <f t="shared" si="226"/>
        <v>2327990</v>
      </c>
      <c r="AJ258" s="30">
        <f t="shared" si="226"/>
        <v>0</v>
      </c>
      <c r="AK258" s="30">
        <f t="shared" si="227"/>
        <v>0</v>
      </c>
      <c r="AL258" s="30">
        <f t="shared" si="227"/>
        <v>0</v>
      </c>
      <c r="AM258" s="30">
        <f t="shared" si="227"/>
        <v>2327990</v>
      </c>
      <c r="AN258" s="103">
        <f t="shared" si="184"/>
        <v>1</v>
      </c>
      <c r="AO258" s="225"/>
      <c r="AP258" s="75">
        <f>1697090+420420</f>
        <v>2117510</v>
      </c>
      <c r="AT258" s="71">
        <f t="shared" si="217"/>
        <v>0</v>
      </c>
    </row>
    <row r="259" spans="2:46" s="115" customFormat="1" ht="15" x14ac:dyDescent="0.25">
      <c r="B259" s="390" t="s">
        <v>1350</v>
      </c>
      <c r="C259" s="97" t="s">
        <v>631</v>
      </c>
      <c r="D259" s="97" t="s">
        <v>763</v>
      </c>
      <c r="E259" s="97" t="s">
        <v>1403</v>
      </c>
      <c r="F259" s="95" t="s">
        <v>1117</v>
      </c>
      <c r="G259" s="75">
        <f>1678000+404990+245000</f>
        <v>2327990</v>
      </c>
      <c r="H259" s="75"/>
      <c r="I259" s="75"/>
      <c r="J259" s="75"/>
      <c r="K259" s="75">
        <f>SUM(G259:J259)</f>
        <v>2327990</v>
      </c>
      <c r="L259" s="75"/>
      <c r="M259" s="75"/>
      <c r="N259" s="75"/>
      <c r="O259" s="75">
        <f>SUM(K259:N259)</f>
        <v>2327990</v>
      </c>
      <c r="P259" s="75"/>
      <c r="Q259" s="75"/>
      <c r="R259" s="75"/>
      <c r="S259" s="278">
        <f>SUM(O259:R259)</f>
        <v>2327990</v>
      </c>
      <c r="T259" s="75"/>
      <c r="U259" s="75"/>
      <c r="V259" s="75"/>
      <c r="W259" s="75">
        <f>SUM(S259:V259)</f>
        <v>2327990</v>
      </c>
      <c r="X259" s="75"/>
      <c r="Y259" s="75"/>
      <c r="Z259" s="75"/>
      <c r="AA259" s="75">
        <f>SUM(W259:Z259)</f>
        <v>2327990</v>
      </c>
      <c r="AB259" s="75"/>
      <c r="AC259" s="75"/>
      <c r="AD259" s="75"/>
      <c r="AE259" s="75">
        <f>SUM(AA259:AD259)</f>
        <v>2327990</v>
      </c>
      <c r="AF259" s="75"/>
      <c r="AG259" s="75"/>
      <c r="AH259" s="75"/>
      <c r="AI259" s="75">
        <f>SUM(AE259:AH259)</f>
        <v>2327990</v>
      </c>
      <c r="AJ259" s="75"/>
      <c r="AK259" s="75"/>
      <c r="AL259" s="75"/>
      <c r="AM259" s="75">
        <f>SUM(AI259:AL259)</f>
        <v>2327990</v>
      </c>
      <c r="AN259" s="103">
        <f t="shared" si="184"/>
        <v>1</v>
      </c>
      <c r="AO259" s="331"/>
      <c r="AP259" s="47">
        <f>AP260</f>
        <v>400000</v>
      </c>
      <c r="AT259" s="71">
        <f t="shared" si="217"/>
        <v>0</v>
      </c>
    </row>
    <row r="260" spans="2:46" s="32" customFormat="1" ht="15" x14ac:dyDescent="0.25">
      <c r="B260" s="388" t="s">
        <v>775</v>
      </c>
      <c r="C260" s="85" t="s">
        <v>631</v>
      </c>
      <c r="D260" s="46" t="s">
        <v>772</v>
      </c>
      <c r="E260" s="46"/>
      <c r="F260" s="46"/>
      <c r="G260" s="47">
        <f t="shared" ref="G260:P263" si="228">G261</f>
        <v>400000</v>
      </c>
      <c r="H260" s="47">
        <f t="shared" si="228"/>
        <v>0</v>
      </c>
      <c r="I260" s="47">
        <f t="shared" si="228"/>
        <v>0</v>
      </c>
      <c r="J260" s="47">
        <f t="shared" si="228"/>
        <v>0</v>
      </c>
      <c r="K260" s="47">
        <f t="shared" si="228"/>
        <v>400000</v>
      </c>
      <c r="L260" s="47">
        <f t="shared" si="228"/>
        <v>0</v>
      </c>
      <c r="M260" s="47">
        <f t="shared" si="228"/>
        <v>0</v>
      </c>
      <c r="N260" s="47">
        <f t="shared" si="228"/>
        <v>-50000</v>
      </c>
      <c r="O260" s="47">
        <f t="shared" si="228"/>
        <v>350000</v>
      </c>
      <c r="P260" s="47">
        <f t="shared" si="228"/>
        <v>0</v>
      </c>
      <c r="Q260" s="47">
        <f t="shared" ref="Q260:Z263" si="229">Q261</f>
        <v>0</v>
      </c>
      <c r="R260" s="47">
        <f t="shared" si="229"/>
        <v>0</v>
      </c>
      <c r="S260" s="47">
        <f t="shared" si="229"/>
        <v>350000</v>
      </c>
      <c r="T260" s="47">
        <f t="shared" si="229"/>
        <v>0</v>
      </c>
      <c r="U260" s="47">
        <f t="shared" si="229"/>
        <v>0</v>
      </c>
      <c r="V260" s="47">
        <f t="shared" si="229"/>
        <v>0</v>
      </c>
      <c r="W260" s="47">
        <f t="shared" si="229"/>
        <v>350000</v>
      </c>
      <c r="X260" s="47">
        <f t="shared" si="229"/>
        <v>0</v>
      </c>
      <c r="Y260" s="47">
        <f t="shared" si="229"/>
        <v>0</v>
      </c>
      <c r="Z260" s="47">
        <f t="shared" si="229"/>
        <v>0</v>
      </c>
      <c r="AA260" s="47">
        <f t="shared" ref="AA260:AJ263" si="230">AA261</f>
        <v>350000</v>
      </c>
      <c r="AB260" s="47">
        <f t="shared" si="230"/>
        <v>0</v>
      </c>
      <c r="AC260" s="47">
        <f t="shared" si="230"/>
        <v>0</v>
      </c>
      <c r="AD260" s="47">
        <f t="shared" si="230"/>
        <v>0</v>
      </c>
      <c r="AE260" s="47">
        <f t="shared" si="230"/>
        <v>350000</v>
      </c>
      <c r="AF260" s="47">
        <f t="shared" si="230"/>
        <v>0</v>
      </c>
      <c r="AG260" s="47">
        <f t="shared" si="230"/>
        <v>0</v>
      </c>
      <c r="AH260" s="47">
        <f t="shared" si="230"/>
        <v>0</v>
      </c>
      <c r="AI260" s="47">
        <f t="shared" si="230"/>
        <v>350000</v>
      </c>
      <c r="AJ260" s="47">
        <f t="shared" si="230"/>
        <v>0</v>
      </c>
      <c r="AK260" s="47">
        <f t="shared" ref="AK260:AM263" si="231">AK261</f>
        <v>0</v>
      </c>
      <c r="AL260" s="47">
        <f t="shared" si="231"/>
        <v>0</v>
      </c>
      <c r="AM260" s="47">
        <f t="shared" si="231"/>
        <v>350000</v>
      </c>
      <c r="AN260" s="103">
        <f t="shared" si="184"/>
        <v>1</v>
      </c>
      <c r="AO260" s="225"/>
      <c r="AP260" s="47">
        <f>AP261</f>
        <v>400000</v>
      </c>
      <c r="AT260" s="71">
        <f t="shared" si="217"/>
        <v>50000</v>
      </c>
    </row>
    <row r="261" spans="2:46" s="32" customFormat="1" ht="14.25" customHeight="1" x14ac:dyDescent="0.25">
      <c r="B261" s="388" t="s">
        <v>1413</v>
      </c>
      <c r="C261" s="46" t="s">
        <v>631</v>
      </c>
      <c r="D261" s="46" t="s">
        <v>772</v>
      </c>
      <c r="E261" s="46" t="s">
        <v>1414</v>
      </c>
      <c r="F261" s="46"/>
      <c r="G261" s="47">
        <f t="shared" si="228"/>
        <v>400000</v>
      </c>
      <c r="H261" s="47">
        <f t="shared" si="228"/>
        <v>0</v>
      </c>
      <c r="I261" s="47">
        <f t="shared" si="228"/>
        <v>0</v>
      </c>
      <c r="J261" s="47">
        <f t="shared" si="228"/>
        <v>0</v>
      </c>
      <c r="K261" s="47">
        <f t="shared" si="228"/>
        <v>400000</v>
      </c>
      <c r="L261" s="47">
        <f t="shared" si="228"/>
        <v>0</v>
      </c>
      <c r="M261" s="47">
        <f t="shared" si="228"/>
        <v>0</v>
      </c>
      <c r="N261" s="47">
        <f t="shared" si="228"/>
        <v>-50000</v>
      </c>
      <c r="O261" s="47">
        <f t="shared" si="228"/>
        <v>350000</v>
      </c>
      <c r="P261" s="47">
        <f t="shared" si="228"/>
        <v>0</v>
      </c>
      <c r="Q261" s="47">
        <f t="shared" si="229"/>
        <v>0</v>
      </c>
      <c r="R261" s="47">
        <f t="shared" si="229"/>
        <v>0</v>
      </c>
      <c r="S261" s="47">
        <f t="shared" si="229"/>
        <v>350000</v>
      </c>
      <c r="T261" s="47">
        <f t="shared" si="229"/>
        <v>0</v>
      </c>
      <c r="U261" s="47">
        <f t="shared" si="229"/>
        <v>0</v>
      </c>
      <c r="V261" s="47">
        <f t="shared" si="229"/>
        <v>0</v>
      </c>
      <c r="W261" s="47">
        <f t="shared" si="229"/>
        <v>350000</v>
      </c>
      <c r="X261" s="47">
        <f t="shared" si="229"/>
        <v>0</v>
      </c>
      <c r="Y261" s="47">
        <f t="shared" si="229"/>
        <v>0</v>
      </c>
      <c r="Z261" s="47">
        <f t="shared" si="229"/>
        <v>0</v>
      </c>
      <c r="AA261" s="47">
        <f t="shared" si="230"/>
        <v>350000</v>
      </c>
      <c r="AB261" s="47">
        <f t="shared" si="230"/>
        <v>0</v>
      </c>
      <c r="AC261" s="47">
        <f t="shared" si="230"/>
        <v>0</v>
      </c>
      <c r="AD261" s="47">
        <f t="shared" si="230"/>
        <v>0</v>
      </c>
      <c r="AE261" s="47">
        <f t="shared" si="230"/>
        <v>350000</v>
      </c>
      <c r="AF261" s="47">
        <f t="shared" si="230"/>
        <v>0</v>
      </c>
      <c r="AG261" s="47">
        <f t="shared" si="230"/>
        <v>0</v>
      </c>
      <c r="AH261" s="47">
        <f t="shared" si="230"/>
        <v>0</v>
      </c>
      <c r="AI261" s="47">
        <f t="shared" si="230"/>
        <v>350000</v>
      </c>
      <c r="AJ261" s="47">
        <f t="shared" si="230"/>
        <v>0</v>
      </c>
      <c r="AK261" s="47">
        <f t="shared" si="231"/>
        <v>0</v>
      </c>
      <c r="AL261" s="47">
        <f t="shared" si="231"/>
        <v>0</v>
      </c>
      <c r="AM261" s="47">
        <f t="shared" si="231"/>
        <v>350000</v>
      </c>
      <c r="AN261" s="103">
        <f t="shared" si="184"/>
        <v>1</v>
      </c>
      <c r="AO261" s="225"/>
      <c r="AP261" s="44">
        <f>AP262</f>
        <v>400000</v>
      </c>
      <c r="AT261" s="71">
        <f t="shared" si="217"/>
        <v>50000</v>
      </c>
    </row>
    <row r="262" spans="2:46" s="32" customFormat="1" ht="15" x14ac:dyDescent="0.25">
      <c r="B262" s="391" t="s">
        <v>1381</v>
      </c>
      <c r="C262" s="51" t="s">
        <v>631</v>
      </c>
      <c r="D262" s="40" t="s">
        <v>772</v>
      </c>
      <c r="E262" s="40" t="s">
        <v>1407</v>
      </c>
      <c r="F262" s="40"/>
      <c r="G262" s="44">
        <f t="shared" si="228"/>
        <v>400000</v>
      </c>
      <c r="H262" s="44">
        <f t="shared" si="228"/>
        <v>0</v>
      </c>
      <c r="I262" s="44">
        <f t="shared" si="228"/>
        <v>0</v>
      </c>
      <c r="J262" s="44">
        <f t="shared" si="228"/>
        <v>0</v>
      </c>
      <c r="K262" s="44">
        <f t="shared" si="228"/>
        <v>400000</v>
      </c>
      <c r="L262" s="44">
        <f t="shared" si="228"/>
        <v>0</v>
      </c>
      <c r="M262" s="44">
        <f t="shared" si="228"/>
        <v>0</v>
      </c>
      <c r="N262" s="44">
        <f t="shared" si="228"/>
        <v>-50000</v>
      </c>
      <c r="O262" s="44">
        <f t="shared" si="228"/>
        <v>350000</v>
      </c>
      <c r="P262" s="44">
        <f t="shared" si="228"/>
        <v>0</v>
      </c>
      <c r="Q262" s="44">
        <f t="shared" si="229"/>
        <v>0</v>
      </c>
      <c r="R262" s="44">
        <f t="shared" si="229"/>
        <v>0</v>
      </c>
      <c r="S262" s="44">
        <f t="shared" si="229"/>
        <v>350000</v>
      </c>
      <c r="T262" s="44">
        <f t="shared" si="229"/>
        <v>0</v>
      </c>
      <c r="U262" s="44">
        <f t="shared" si="229"/>
        <v>0</v>
      </c>
      <c r="V262" s="44">
        <f t="shared" si="229"/>
        <v>0</v>
      </c>
      <c r="W262" s="44">
        <f t="shared" si="229"/>
        <v>350000</v>
      </c>
      <c r="X262" s="44">
        <f t="shared" si="229"/>
        <v>0</v>
      </c>
      <c r="Y262" s="44">
        <f t="shared" si="229"/>
        <v>0</v>
      </c>
      <c r="Z262" s="44">
        <f t="shared" si="229"/>
        <v>0</v>
      </c>
      <c r="AA262" s="44">
        <f t="shared" si="230"/>
        <v>350000</v>
      </c>
      <c r="AB262" s="44">
        <f t="shared" si="230"/>
        <v>0</v>
      </c>
      <c r="AC262" s="44">
        <f t="shared" si="230"/>
        <v>0</v>
      </c>
      <c r="AD262" s="44">
        <f t="shared" si="230"/>
        <v>0</v>
      </c>
      <c r="AE262" s="44">
        <f t="shared" si="230"/>
        <v>350000</v>
      </c>
      <c r="AF262" s="44">
        <f t="shared" si="230"/>
        <v>0</v>
      </c>
      <c r="AG262" s="44">
        <f t="shared" si="230"/>
        <v>0</v>
      </c>
      <c r="AH262" s="44">
        <f t="shared" si="230"/>
        <v>0</v>
      </c>
      <c r="AI262" s="44">
        <f t="shared" si="230"/>
        <v>350000</v>
      </c>
      <c r="AJ262" s="44">
        <f t="shared" si="230"/>
        <v>0</v>
      </c>
      <c r="AK262" s="44">
        <f t="shared" si="231"/>
        <v>0</v>
      </c>
      <c r="AL262" s="44">
        <f t="shared" si="231"/>
        <v>0</v>
      </c>
      <c r="AM262" s="44">
        <f t="shared" si="231"/>
        <v>350000</v>
      </c>
      <c r="AN262" s="103">
        <f t="shared" si="184"/>
        <v>1</v>
      </c>
      <c r="AO262" s="225"/>
      <c r="AP262" s="30">
        <f>AP263</f>
        <v>400000</v>
      </c>
      <c r="AT262" s="71">
        <f t="shared" si="217"/>
        <v>50000</v>
      </c>
    </row>
    <row r="263" spans="2:46" s="32" customFormat="1" ht="15" x14ac:dyDescent="0.25">
      <c r="B263" s="382" t="s">
        <v>1353</v>
      </c>
      <c r="C263" s="51" t="s">
        <v>631</v>
      </c>
      <c r="D263" s="29" t="s">
        <v>772</v>
      </c>
      <c r="E263" s="40" t="s">
        <v>1407</v>
      </c>
      <c r="F263" s="29" t="s">
        <v>979</v>
      </c>
      <c r="G263" s="30">
        <f t="shared" si="228"/>
        <v>400000</v>
      </c>
      <c r="H263" s="30">
        <f t="shared" si="228"/>
        <v>0</v>
      </c>
      <c r="I263" s="30">
        <f t="shared" si="228"/>
        <v>0</v>
      </c>
      <c r="J263" s="30">
        <f t="shared" si="228"/>
        <v>0</v>
      </c>
      <c r="K263" s="30">
        <f t="shared" si="228"/>
        <v>400000</v>
      </c>
      <c r="L263" s="30">
        <f t="shared" si="228"/>
        <v>0</v>
      </c>
      <c r="M263" s="30">
        <f t="shared" si="228"/>
        <v>0</v>
      </c>
      <c r="N263" s="30">
        <f t="shared" si="228"/>
        <v>-50000</v>
      </c>
      <c r="O263" s="30">
        <f t="shared" si="228"/>
        <v>350000</v>
      </c>
      <c r="P263" s="30">
        <f t="shared" si="228"/>
        <v>0</v>
      </c>
      <c r="Q263" s="30">
        <f t="shared" si="229"/>
        <v>0</v>
      </c>
      <c r="R263" s="30">
        <f t="shared" si="229"/>
        <v>0</v>
      </c>
      <c r="S263" s="30">
        <f t="shared" si="229"/>
        <v>350000</v>
      </c>
      <c r="T263" s="30">
        <f t="shared" si="229"/>
        <v>0</v>
      </c>
      <c r="U263" s="30">
        <f t="shared" si="229"/>
        <v>0</v>
      </c>
      <c r="V263" s="30">
        <f t="shared" si="229"/>
        <v>0</v>
      </c>
      <c r="W263" s="30">
        <f t="shared" si="229"/>
        <v>350000</v>
      </c>
      <c r="X263" s="30">
        <f t="shared" si="229"/>
        <v>0</v>
      </c>
      <c r="Y263" s="30">
        <f t="shared" si="229"/>
        <v>0</v>
      </c>
      <c r="Z263" s="30">
        <f t="shared" si="229"/>
        <v>0</v>
      </c>
      <c r="AA263" s="30">
        <f t="shared" si="230"/>
        <v>350000</v>
      </c>
      <c r="AB263" s="30">
        <f t="shared" si="230"/>
        <v>0</v>
      </c>
      <c r="AC263" s="30">
        <f t="shared" si="230"/>
        <v>0</v>
      </c>
      <c r="AD263" s="30">
        <f t="shared" si="230"/>
        <v>0</v>
      </c>
      <c r="AE263" s="30">
        <f t="shared" si="230"/>
        <v>350000</v>
      </c>
      <c r="AF263" s="30">
        <f t="shared" si="230"/>
        <v>0</v>
      </c>
      <c r="AG263" s="30">
        <f t="shared" si="230"/>
        <v>0</v>
      </c>
      <c r="AH263" s="30">
        <f t="shared" si="230"/>
        <v>0</v>
      </c>
      <c r="AI263" s="30">
        <f t="shared" si="230"/>
        <v>350000</v>
      </c>
      <c r="AJ263" s="30">
        <f t="shared" si="230"/>
        <v>0</v>
      </c>
      <c r="AK263" s="30">
        <f t="shared" si="231"/>
        <v>0</v>
      </c>
      <c r="AL263" s="30">
        <f t="shared" si="231"/>
        <v>0</v>
      </c>
      <c r="AM263" s="30">
        <f t="shared" si="231"/>
        <v>350000</v>
      </c>
      <c r="AN263" s="103">
        <f t="shared" si="184"/>
        <v>1</v>
      </c>
      <c r="AO263" s="225"/>
      <c r="AP263" s="75">
        <v>400000</v>
      </c>
      <c r="AT263" s="71">
        <f t="shared" si="217"/>
        <v>50000</v>
      </c>
    </row>
    <row r="264" spans="2:46" s="115" customFormat="1" ht="15" x14ac:dyDescent="0.25">
      <c r="B264" s="390" t="s">
        <v>1382</v>
      </c>
      <c r="C264" s="99" t="s">
        <v>631</v>
      </c>
      <c r="D264" s="95" t="s">
        <v>772</v>
      </c>
      <c r="E264" s="98" t="s">
        <v>1407</v>
      </c>
      <c r="F264" s="95" t="s">
        <v>989</v>
      </c>
      <c r="G264" s="75">
        <v>400000</v>
      </c>
      <c r="H264" s="75"/>
      <c r="I264" s="75"/>
      <c r="J264" s="75"/>
      <c r="K264" s="75">
        <f>SUM(G264:J264)</f>
        <v>400000</v>
      </c>
      <c r="L264" s="75"/>
      <c r="M264" s="75"/>
      <c r="N264" s="75">
        <v>-50000</v>
      </c>
      <c r="O264" s="75">
        <f>SUM(K264:N264)</f>
        <v>350000</v>
      </c>
      <c r="P264" s="75"/>
      <c r="Q264" s="75"/>
      <c r="R264" s="75"/>
      <c r="S264" s="278">
        <f>SUM(O264:R264)</f>
        <v>350000</v>
      </c>
      <c r="T264" s="75"/>
      <c r="U264" s="75"/>
      <c r="V264" s="75"/>
      <c r="W264" s="75">
        <f>SUM(S264:V264)</f>
        <v>350000</v>
      </c>
      <c r="X264" s="75"/>
      <c r="Y264" s="75"/>
      <c r="Z264" s="75"/>
      <c r="AA264" s="75">
        <f>SUM(W264:Z264)</f>
        <v>350000</v>
      </c>
      <c r="AB264" s="75"/>
      <c r="AC264" s="75"/>
      <c r="AD264" s="75"/>
      <c r="AE264" s="75">
        <f>SUM(AA264:AD264)</f>
        <v>350000</v>
      </c>
      <c r="AF264" s="75"/>
      <c r="AG264" s="75"/>
      <c r="AH264" s="75"/>
      <c r="AI264" s="75">
        <f>SUM(AE264:AH264)</f>
        <v>350000</v>
      </c>
      <c r="AJ264" s="75"/>
      <c r="AK264" s="75"/>
      <c r="AL264" s="75"/>
      <c r="AM264" s="75">
        <f>SUM(AI264:AL264)</f>
        <v>350000</v>
      </c>
      <c r="AN264" s="103">
        <f t="shared" si="184"/>
        <v>1</v>
      </c>
      <c r="AO264" s="331"/>
      <c r="AP264" s="221">
        <f>AP265</f>
        <v>14434927.5</v>
      </c>
      <c r="AT264" s="71">
        <f t="shared" si="217"/>
        <v>50000</v>
      </c>
    </row>
    <row r="265" spans="2:46" s="108" customFormat="1" ht="15" x14ac:dyDescent="0.25">
      <c r="B265" s="388" t="s">
        <v>779</v>
      </c>
      <c r="C265" s="99" t="s">
        <v>631</v>
      </c>
      <c r="D265" s="46" t="s">
        <v>776</v>
      </c>
      <c r="E265" s="46"/>
      <c r="F265" s="46"/>
      <c r="G265" s="221">
        <f t="shared" ref="G265:P268" si="232">G266</f>
        <v>14434927.5</v>
      </c>
      <c r="H265" s="221">
        <f t="shared" si="232"/>
        <v>0</v>
      </c>
      <c r="I265" s="221">
        <f t="shared" si="232"/>
        <v>0</v>
      </c>
      <c r="J265" s="221">
        <f t="shared" si="232"/>
        <v>0</v>
      </c>
      <c r="K265" s="221">
        <f t="shared" si="232"/>
        <v>14434927.5</v>
      </c>
      <c r="L265" s="221">
        <f t="shared" si="232"/>
        <v>0</v>
      </c>
      <c r="M265" s="221">
        <f t="shared" si="232"/>
        <v>19463547.789999999</v>
      </c>
      <c r="N265" s="221">
        <f t="shared" si="232"/>
        <v>0</v>
      </c>
      <c r="O265" s="221">
        <f t="shared" si="232"/>
        <v>33898475.289999999</v>
      </c>
      <c r="P265" s="221">
        <f t="shared" si="232"/>
        <v>0</v>
      </c>
      <c r="Q265" s="221">
        <f t="shared" ref="Q265:Z268" si="233">Q266</f>
        <v>0</v>
      </c>
      <c r="R265" s="221">
        <f t="shared" si="233"/>
        <v>-14398227.890000001</v>
      </c>
      <c r="S265" s="221">
        <f t="shared" si="233"/>
        <v>19500247.399999999</v>
      </c>
      <c r="T265" s="221">
        <f t="shared" si="233"/>
        <v>0</v>
      </c>
      <c r="U265" s="221">
        <f t="shared" si="233"/>
        <v>0</v>
      </c>
      <c r="V265" s="221">
        <f t="shared" si="233"/>
        <v>0</v>
      </c>
      <c r="W265" s="221">
        <f t="shared" si="233"/>
        <v>19500247.399999999</v>
      </c>
      <c r="X265" s="221">
        <f t="shared" si="233"/>
        <v>0</v>
      </c>
      <c r="Y265" s="221">
        <f t="shared" si="233"/>
        <v>0</v>
      </c>
      <c r="Z265" s="221">
        <f t="shared" si="233"/>
        <v>0</v>
      </c>
      <c r="AA265" s="221">
        <f t="shared" ref="AA265:AJ268" si="234">AA266</f>
        <v>19500247.399999999</v>
      </c>
      <c r="AB265" s="221">
        <f t="shared" si="234"/>
        <v>0</v>
      </c>
      <c r="AC265" s="221">
        <f t="shared" si="234"/>
        <v>0</v>
      </c>
      <c r="AD265" s="221">
        <f t="shared" si="234"/>
        <v>0</v>
      </c>
      <c r="AE265" s="221">
        <f t="shared" si="234"/>
        <v>19500247.399999999</v>
      </c>
      <c r="AF265" s="221">
        <f t="shared" si="234"/>
        <v>0</v>
      </c>
      <c r="AG265" s="221">
        <f t="shared" si="234"/>
        <v>0</v>
      </c>
      <c r="AH265" s="221">
        <f t="shared" si="234"/>
        <v>0</v>
      </c>
      <c r="AI265" s="221">
        <f t="shared" si="234"/>
        <v>19500247.399999999</v>
      </c>
      <c r="AJ265" s="221">
        <f t="shared" si="234"/>
        <v>0</v>
      </c>
      <c r="AK265" s="221">
        <f t="shared" ref="AK265:AM268" si="235">AK266</f>
        <v>0</v>
      </c>
      <c r="AL265" s="221">
        <f t="shared" si="235"/>
        <v>0</v>
      </c>
      <c r="AM265" s="221">
        <f t="shared" si="235"/>
        <v>19500247.399999999</v>
      </c>
      <c r="AN265" s="103">
        <f t="shared" ref="AN265:AN328" si="236">IF(SUM(S265)&gt;0,1," ")</f>
        <v>1</v>
      </c>
      <c r="AO265" s="225"/>
      <c r="AP265" s="47">
        <f>AP266</f>
        <v>14434927.5</v>
      </c>
      <c r="AT265" s="71">
        <f t="shared" si="217"/>
        <v>-5065319.9000000004</v>
      </c>
    </row>
    <row r="266" spans="2:46" s="32" customFormat="1" ht="14.25" customHeight="1" x14ac:dyDescent="0.25">
      <c r="B266" s="388" t="s">
        <v>1413</v>
      </c>
      <c r="C266" s="46" t="s">
        <v>631</v>
      </c>
      <c r="D266" s="46" t="s">
        <v>776</v>
      </c>
      <c r="E266" s="46" t="s">
        <v>1414</v>
      </c>
      <c r="F266" s="46"/>
      <c r="G266" s="47">
        <f t="shared" si="232"/>
        <v>14434927.5</v>
      </c>
      <c r="H266" s="47">
        <f t="shared" si="232"/>
        <v>0</v>
      </c>
      <c r="I266" s="47">
        <f t="shared" si="232"/>
        <v>0</v>
      </c>
      <c r="J266" s="47">
        <f t="shared" si="232"/>
        <v>0</v>
      </c>
      <c r="K266" s="47">
        <f t="shared" si="232"/>
        <v>14434927.5</v>
      </c>
      <c r="L266" s="47">
        <f t="shared" si="232"/>
        <v>0</v>
      </c>
      <c r="M266" s="47">
        <f t="shared" si="232"/>
        <v>19463547.789999999</v>
      </c>
      <c r="N266" s="47">
        <f t="shared" si="232"/>
        <v>0</v>
      </c>
      <c r="O266" s="47">
        <f t="shared" si="232"/>
        <v>33898475.289999999</v>
      </c>
      <c r="P266" s="47">
        <f t="shared" si="232"/>
        <v>0</v>
      </c>
      <c r="Q266" s="47">
        <f t="shared" si="233"/>
        <v>0</v>
      </c>
      <c r="R266" s="47">
        <f t="shared" si="233"/>
        <v>-14398227.890000001</v>
      </c>
      <c r="S266" s="47">
        <f t="shared" si="233"/>
        <v>19500247.399999999</v>
      </c>
      <c r="T266" s="47">
        <f t="shared" si="233"/>
        <v>0</v>
      </c>
      <c r="U266" s="47">
        <f t="shared" si="233"/>
        <v>0</v>
      </c>
      <c r="V266" s="47">
        <f t="shared" si="233"/>
        <v>0</v>
      </c>
      <c r="W266" s="47">
        <f t="shared" si="233"/>
        <v>19500247.399999999</v>
      </c>
      <c r="X266" s="47">
        <f t="shared" si="233"/>
        <v>0</v>
      </c>
      <c r="Y266" s="47">
        <f t="shared" si="233"/>
        <v>0</v>
      </c>
      <c r="Z266" s="47">
        <f t="shared" si="233"/>
        <v>0</v>
      </c>
      <c r="AA266" s="47">
        <f t="shared" si="234"/>
        <v>19500247.399999999</v>
      </c>
      <c r="AB266" s="47">
        <f t="shared" si="234"/>
        <v>0</v>
      </c>
      <c r="AC266" s="47">
        <f t="shared" si="234"/>
        <v>0</v>
      </c>
      <c r="AD266" s="47">
        <f t="shared" si="234"/>
        <v>0</v>
      </c>
      <c r="AE266" s="47">
        <f t="shared" si="234"/>
        <v>19500247.399999999</v>
      </c>
      <c r="AF266" s="47">
        <f t="shared" si="234"/>
        <v>0</v>
      </c>
      <c r="AG266" s="47">
        <f t="shared" si="234"/>
        <v>0</v>
      </c>
      <c r="AH266" s="47">
        <f t="shared" si="234"/>
        <v>0</v>
      </c>
      <c r="AI266" s="47">
        <f t="shared" si="234"/>
        <v>19500247.399999999</v>
      </c>
      <c r="AJ266" s="47">
        <f t="shared" si="234"/>
        <v>0</v>
      </c>
      <c r="AK266" s="47">
        <f t="shared" si="235"/>
        <v>0</v>
      </c>
      <c r="AL266" s="47">
        <f t="shared" si="235"/>
        <v>0</v>
      </c>
      <c r="AM266" s="47">
        <f t="shared" si="235"/>
        <v>19500247.399999999</v>
      </c>
      <c r="AN266" s="103">
        <f t="shared" si="236"/>
        <v>1</v>
      </c>
      <c r="AO266" s="225"/>
      <c r="AP266" s="44">
        <f>AP267</f>
        <v>14434927.5</v>
      </c>
      <c r="AT266" s="71">
        <f t="shared" si="217"/>
        <v>-5065319.9000000004</v>
      </c>
    </row>
    <row r="267" spans="2:46" s="49" customFormat="1" ht="24.75" customHeight="1" x14ac:dyDescent="0.25">
      <c r="B267" s="391" t="s">
        <v>1348</v>
      </c>
      <c r="C267" s="99" t="s">
        <v>631</v>
      </c>
      <c r="D267" s="29" t="s">
        <v>776</v>
      </c>
      <c r="E267" s="29" t="s">
        <v>1409</v>
      </c>
      <c r="F267" s="40"/>
      <c r="G267" s="44">
        <f t="shared" si="232"/>
        <v>14434927.5</v>
      </c>
      <c r="H267" s="44">
        <f t="shared" si="232"/>
        <v>0</v>
      </c>
      <c r="I267" s="44">
        <f t="shared" si="232"/>
        <v>0</v>
      </c>
      <c r="J267" s="44">
        <f t="shared" si="232"/>
        <v>0</v>
      </c>
      <c r="K267" s="44">
        <f t="shared" si="232"/>
        <v>14434927.5</v>
      </c>
      <c r="L267" s="44">
        <f t="shared" si="232"/>
        <v>0</v>
      </c>
      <c r="M267" s="44">
        <f t="shared" si="232"/>
        <v>19463547.789999999</v>
      </c>
      <c r="N267" s="44">
        <f t="shared" si="232"/>
        <v>0</v>
      </c>
      <c r="O267" s="44">
        <f t="shared" si="232"/>
        <v>33898475.289999999</v>
      </c>
      <c r="P267" s="44">
        <f t="shared" si="232"/>
        <v>0</v>
      </c>
      <c r="Q267" s="44">
        <f t="shared" si="233"/>
        <v>0</v>
      </c>
      <c r="R267" s="44">
        <f t="shared" si="233"/>
        <v>-14398227.890000001</v>
      </c>
      <c r="S267" s="44">
        <f t="shared" si="233"/>
        <v>19500247.399999999</v>
      </c>
      <c r="T267" s="44">
        <f t="shared" si="233"/>
        <v>0</v>
      </c>
      <c r="U267" s="44">
        <f t="shared" si="233"/>
        <v>0</v>
      </c>
      <c r="V267" s="44">
        <f t="shared" si="233"/>
        <v>0</v>
      </c>
      <c r="W267" s="44">
        <f t="shared" si="233"/>
        <v>19500247.399999999</v>
      </c>
      <c r="X267" s="44">
        <f t="shared" si="233"/>
        <v>0</v>
      </c>
      <c r="Y267" s="44">
        <f t="shared" si="233"/>
        <v>0</v>
      </c>
      <c r="Z267" s="44">
        <f t="shared" si="233"/>
        <v>0</v>
      </c>
      <c r="AA267" s="44">
        <f t="shared" si="234"/>
        <v>19500247.399999999</v>
      </c>
      <c r="AB267" s="44">
        <f t="shared" si="234"/>
        <v>0</v>
      </c>
      <c r="AC267" s="44">
        <f t="shared" si="234"/>
        <v>0</v>
      </c>
      <c r="AD267" s="44">
        <f t="shared" si="234"/>
        <v>0</v>
      </c>
      <c r="AE267" s="44">
        <f t="shared" si="234"/>
        <v>19500247.399999999</v>
      </c>
      <c r="AF267" s="44">
        <f t="shared" si="234"/>
        <v>0</v>
      </c>
      <c r="AG267" s="44">
        <f t="shared" si="234"/>
        <v>0</v>
      </c>
      <c r="AH267" s="44">
        <f t="shared" si="234"/>
        <v>0</v>
      </c>
      <c r="AI267" s="44">
        <f t="shared" si="234"/>
        <v>19500247.399999999</v>
      </c>
      <c r="AJ267" s="44">
        <f t="shared" si="234"/>
        <v>0</v>
      </c>
      <c r="AK267" s="44">
        <f t="shared" si="235"/>
        <v>0</v>
      </c>
      <c r="AL267" s="44">
        <f t="shared" si="235"/>
        <v>0</v>
      </c>
      <c r="AM267" s="44">
        <f t="shared" si="235"/>
        <v>19500247.399999999</v>
      </c>
      <c r="AN267" s="103">
        <f t="shared" si="236"/>
        <v>1</v>
      </c>
      <c r="AO267" s="225"/>
      <c r="AP267" s="30">
        <f>AP268</f>
        <v>14434927.5</v>
      </c>
      <c r="AT267" s="71">
        <f t="shared" si="217"/>
        <v>-5065319.9000000004</v>
      </c>
    </row>
    <row r="268" spans="2:46" ht="15" x14ac:dyDescent="0.25">
      <c r="B268" s="389" t="s">
        <v>1385</v>
      </c>
      <c r="C268" s="51" t="s">
        <v>631</v>
      </c>
      <c r="D268" s="29" t="s">
        <v>776</v>
      </c>
      <c r="E268" s="29" t="s">
        <v>1409</v>
      </c>
      <c r="F268" s="29" t="s">
        <v>1386</v>
      </c>
      <c r="G268" s="30">
        <f t="shared" si="232"/>
        <v>14434927.5</v>
      </c>
      <c r="H268" s="30">
        <f t="shared" si="232"/>
        <v>0</v>
      </c>
      <c r="I268" s="30">
        <f t="shared" si="232"/>
        <v>0</v>
      </c>
      <c r="J268" s="30">
        <f t="shared" si="232"/>
        <v>0</v>
      </c>
      <c r="K268" s="30">
        <f t="shared" si="232"/>
        <v>14434927.5</v>
      </c>
      <c r="L268" s="30">
        <f t="shared" si="232"/>
        <v>0</v>
      </c>
      <c r="M268" s="30">
        <f t="shared" si="232"/>
        <v>19463547.789999999</v>
      </c>
      <c r="N268" s="30">
        <f t="shared" si="232"/>
        <v>0</v>
      </c>
      <c r="O268" s="30">
        <f t="shared" si="232"/>
        <v>33898475.289999999</v>
      </c>
      <c r="P268" s="30">
        <f t="shared" si="232"/>
        <v>0</v>
      </c>
      <c r="Q268" s="30">
        <f t="shared" si="233"/>
        <v>0</v>
      </c>
      <c r="R268" s="30">
        <f t="shared" si="233"/>
        <v>-14398227.890000001</v>
      </c>
      <c r="S268" s="30">
        <f t="shared" si="233"/>
        <v>19500247.399999999</v>
      </c>
      <c r="T268" s="30">
        <f t="shared" si="233"/>
        <v>0</v>
      </c>
      <c r="U268" s="30">
        <f t="shared" si="233"/>
        <v>0</v>
      </c>
      <c r="V268" s="30">
        <f t="shared" si="233"/>
        <v>0</v>
      </c>
      <c r="W268" s="30">
        <f t="shared" si="233"/>
        <v>19500247.399999999</v>
      </c>
      <c r="X268" s="30">
        <f t="shared" si="233"/>
        <v>0</v>
      </c>
      <c r="Y268" s="30">
        <f t="shared" si="233"/>
        <v>0</v>
      </c>
      <c r="Z268" s="30">
        <f t="shared" si="233"/>
        <v>0</v>
      </c>
      <c r="AA268" s="30">
        <f t="shared" si="234"/>
        <v>19500247.399999999</v>
      </c>
      <c r="AB268" s="30">
        <f t="shared" si="234"/>
        <v>0</v>
      </c>
      <c r="AC268" s="30">
        <f t="shared" si="234"/>
        <v>0</v>
      </c>
      <c r="AD268" s="30">
        <f t="shared" si="234"/>
        <v>0</v>
      </c>
      <c r="AE268" s="30">
        <f t="shared" si="234"/>
        <v>19500247.399999999</v>
      </c>
      <c r="AF268" s="30">
        <f t="shared" si="234"/>
        <v>0</v>
      </c>
      <c r="AG268" s="30">
        <f t="shared" si="234"/>
        <v>0</v>
      </c>
      <c r="AH268" s="30">
        <f t="shared" si="234"/>
        <v>0</v>
      </c>
      <c r="AI268" s="30">
        <f t="shared" si="234"/>
        <v>19500247.399999999</v>
      </c>
      <c r="AJ268" s="30">
        <f t="shared" si="234"/>
        <v>0</v>
      </c>
      <c r="AK268" s="30">
        <f t="shared" si="235"/>
        <v>0</v>
      </c>
      <c r="AL268" s="30">
        <f t="shared" si="235"/>
        <v>0</v>
      </c>
      <c r="AM268" s="30">
        <f t="shared" si="235"/>
        <v>19500247.399999999</v>
      </c>
      <c r="AN268" s="103">
        <f t="shared" si="236"/>
        <v>1</v>
      </c>
      <c r="AO268" s="225"/>
      <c r="AP268" s="75">
        <v>14434927.5</v>
      </c>
      <c r="AT268" s="71">
        <f t="shared" si="217"/>
        <v>-5065319.9000000004</v>
      </c>
    </row>
    <row r="269" spans="2:46" s="106" customFormat="1" ht="15" x14ac:dyDescent="0.25">
      <c r="B269" s="390" t="s">
        <v>943</v>
      </c>
      <c r="C269" s="99" t="s">
        <v>631</v>
      </c>
      <c r="D269" s="97" t="s">
        <v>776</v>
      </c>
      <c r="E269" s="97" t="s">
        <v>1409</v>
      </c>
      <c r="F269" s="98" t="s">
        <v>1387</v>
      </c>
      <c r="G269" s="75">
        <v>14434927.5</v>
      </c>
      <c r="H269" s="75"/>
      <c r="I269" s="75"/>
      <c r="J269" s="75"/>
      <c r="K269" s="75">
        <f>SUM(G269:J269)</f>
        <v>14434927.5</v>
      </c>
      <c r="L269" s="75"/>
      <c r="M269" s="75">
        <v>19463547.789999999</v>
      </c>
      <c r="N269" s="75"/>
      <c r="O269" s="75">
        <f>SUM(K269:N269)</f>
        <v>33898475.289999999</v>
      </c>
      <c r="P269" s="75"/>
      <c r="Q269" s="75"/>
      <c r="R269" s="75">
        <f>1772.11-14400000</f>
        <v>-14398227.890000001</v>
      </c>
      <c r="S269" s="278">
        <f>SUM(O269:R269)</f>
        <v>19500247.399999999</v>
      </c>
      <c r="T269" s="75"/>
      <c r="U269" s="75"/>
      <c r="V269" s="75"/>
      <c r="W269" s="75">
        <f>SUM(S269:V269)</f>
        <v>19500247.399999999</v>
      </c>
      <c r="X269" s="75"/>
      <c r="Y269" s="75"/>
      <c r="Z269" s="75"/>
      <c r="AA269" s="75">
        <f>SUM(W269:Z269)</f>
        <v>19500247.399999999</v>
      </c>
      <c r="AB269" s="75"/>
      <c r="AC269" s="75"/>
      <c r="AD269" s="75"/>
      <c r="AE269" s="75">
        <f>SUM(AA269:AD269)</f>
        <v>19500247.399999999</v>
      </c>
      <c r="AF269" s="75"/>
      <c r="AG269" s="75"/>
      <c r="AH269" s="75"/>
      <c r="AI269" s="75">
        <f>SUM(AE269:AH269)</f>
        <v>19500247.399999999</v>
      </c>
      <c r="AJ269" s="75"/>
      <c r="AK269" s="75"/>
      <c r="AL269" s="75"/>
      <c r="AM269" s="75">
        <f>SUM(AI269:AL269)</f>
        <v>19500247.399999999</v>
      </c>
      <c r="AN269" s="103">
        <f t="shared" si="236"/>
        <v>1</v>
      </c>
      <c r="AO269" s="331"/>
      <c r="AP269" s="47">
        <f>AP270</f>
        <v>0</v>
      </c>
      <c r="AT269" s="71">
        <f t="shared" si="217"/>
        <v>-5065319.9000000004</v>
      </c>
    </row>
    <row r="270" spans="2:46" s="72" customFormat="1" ht="15" hidden="1" x14ac:dyDescent="0.25">
      <c r="B270" s="88" t="s">
        <v>816</v>
      </c>
      <c r="C270" s="99" t="s">
        <v>631</v>
      </c>
      <c r="D270" s="110" t="s">
        <v>815</v>
      </c>
      <c r="E270" s="110"/>
      <c r="F270" s="46"/>
      <c r="G270" s="47">
        <f t="shared" ref="G270:AM270" si="237">G271</f>
        <v>0</v>
      </c>
      <c r="H270" s="47">
        <f t="shared" si="237"/>
        <v>0</v>
      </c>
      <c r="I270" s="47">
        <f t="shared" si="237"/>
        <v>0</v>
      </c>
      <c r="J270" s="47">
        <f t="shared" si="237"/>
        <v>0</v>
      </c>
      <c r="K270" s="47">
        <f t="shared" si="237"/>
        <v>0</v>
      </c>
      <c r="L270" s="47">
        <f t="shared" si="237"/>
        <v>0</v>
      </c>
      <c r="M270" s="47">
        <f t="shared" si="237"/>
        <v>0</v>
      </c>
      <c r="N270" s="47">
        <f t="shared" si="237"/>
        <v>0</v>
      </c>
      <c r="O270" s="47">
        <f t="shared" si="237"/>
        <v>0</v>
      </c>
      <c r="P270" s="47">
        <f t="shared" si="237"/>
        <v>0</v>
      </c>
      <c r="Q270" s="47">
        <f t="shared" si="237"/>
        <v>0</v>
      </c>
      <c r="R270" s="47">
        <f t="shared" si="237"/>
        <v>0</v>
      </c>
      <c r="S270" s="47">
        <f t="shared" si="237"/>
        <v>0</v>
      </c>
      <c r="T270" s="47">
        <f t="shared" si="237"/>
        <v>0</v>
      </c>
      <c r="U270" s="47">
        <f t="shared" si="237"/>
        <v>0</v>
      </c>
      <c r="V270" s="47">
        <f t="shared" si="237"/>
        <v>0</v>
      </c>
      <c r="W270" s="47">
        <f t="shared" si="237"/>
        <v>0</v>
      </c>
      <c r="X270" s="47">
        <f t="shared" si="237"/>
        <v>0</v>
      </c>
      <c r="Y270" s="47">
        <f t="shared" si="237"/>
        <v>0</v>
      </c>
      <c r="Z270" s="47">
        <f t="shared" si="237"/>
        <v>0</v>
      </c>
      <c r="AA270" s="47">
        <f t="shared" si="237"/>
        <v>0</v>
      </c>
      <c r="AB270" s="47">
        <f t="shared" si="237"/>
        <v>0</v>
      </c>
      <c r="AC270" s="47">
        <f t="shared" si="237"/>
        <v>0</v>
      </c>
      <c r="AD270" s="47">
        <f t="shared" si="237"/>
        <v>0</v>
      </c>
      <c r="AE270" s="47">
        <f t="shared" si="237"/>
        <v>0</v>
      </c>
      <c r="AF270" s="47">
        <f t="shared" si="237"/>
        <v>0</v>
      </c>
      <c r="AG270" s="47">
        <f t="shared" si="237"/>
        <v>0</v>
      </c>
      <c r="AH270" s="47">
        <f t="shared" si="237"/>
        <v>0</v>
      </c>
      <c r="AI270" s="47">
        <f t="shared" si="237"/>
        <v>0</v>
      </c>
      <c r="AJ270" s="47">
        <f t="shared" si="237"/>
        <v>0</v>
      </c>
      <c r="AK270" s="47">
        <f t="shared" si="237"/>
        <v>0</v>
      </c>
      <c r="AL270" s="47">
        <f t="shared" si="237"/>
        <v>0</v>
      </c>
      <c r="AM270" s="47">
        <f t="shared" si="237"/>
        <v>0</v>
      </c>
      <c r="AN270" s="103" t="str">
        <f t="shared" si="236"/>
        <v xml:space="preserve"> </v>
      </c>
      <c r="AO270" s="203"/>
      <c r="AP270" s="230">
        <v>0</v>
      </c>
    </row>
    <row r="271" spans="2:46" s="52" customFormat="1" ht="15" hidden="1" customHeight="1" x14ac:dyDescent="0.25">
      <c r="B271" s="39"/>
      <c r="C271" s="99" t="s">
        <v>631</v>
      </c>
      <c r="D271" s="29" t="s">
        <v>815</v>
      </c>
      <c r="E271" s="29"/>
      <c r="F271" s="40"/>
      <c r="G271" s="230">
        <v>0</v>
      </c>
      <c r="H271" s="230"/>
      <c r="I271" s="230"/>
      <c r="J271" s="230"/>
      <c r="K271" s="230">
        <f>SUBTOTAL(9,G271:J271)</f>
        <v>0</v>
      </c>
      <c r="L271" s="230"/>
      <c r="M271" s="230"/>
      <c r="N271" s="230"/>
      <c r="O271" s="230">
        <f>SUBTOTAL(9,K271:N271)</f>
        <v>0</v>
      </c>
      <c r="P271" s="230"/>
      <c r="Q271" s="230"/>
      <c r="R271" s="230"/>
      <c r="S271" s="230">
        <f>SUBTOTAL(9,O271:R271)</f>
        <v>0</v>
      </c>
      <c r="T271" s="230"/>
      <c r="U271" s="230"/>
      <c r="V271" s="230"/>
      <c r="W271" s="230">
        <f>SUBTOTAL(9,S271:V271)</f>
        <v>0</v>
      </c>
      <c r="X271" s="230"/>
      <c r="Y271" s="230"/>
      <c r="Z271" s="230"/>
      <c r="AA271" s="230">
        <f>SUBTOTAL(9,W271:Z271)</f>
        <v>0</v>
      </c>
      <c r="AB271" s="230"/>
      <c r="AC271" s="230"/>
      <c r="AD271" s="230"/>
      <c r="AE271" s="230">
        <f>SUBTOTAL(9,AA271:AD271)</f>
        <v>0</v>
      </c>
      <c r="AF271" s="230"/>
      <c r="AG271" s="230"/>
      <c r="AH271" s="230"/>
      <c r="AI271" s="230">
        <f>SUBTOTAL(9,AE271:AH271)</f>
        <v>0</v>
      </c>
      <c r="AJ271" s="230"/>
      <c r="AK271" s="230"/>
      <c r="AL271" s="230"/>
      <c r="AM271" s="230">
        <f>SUBTOTAL(9,AI271:AL271)</f>
        <v>0</v>
      </c>
      <c r="AN271" s="103" t="str">
        <f t="shared" si="236"/>
        <v xml:space="preserve"> </v>
      </c>
      <c r="AO271" s="203"/>
      <c r="AP271" s="91">
        <f>AP272</f>
        <v>0</v>
      </c>
    </row>
    <row r="272" spans="2:46" s="72" customFormat="1" ht="15" hidden="1" x14ac:dyDescent="0.25">
      <c r="B272" s="89" t="s">
        <v>847</v>
      </c>
      <c r="C272" s="99" t="s">
        <v>631</v>
      </c>
      <c r="D272" s="110" t="s">
        <v>846</v>
      </c>
      <c r="E272" s="110"/>
      <c r="F272" s="110"/>
      <c r="G272" s="91">
        <f t="shared" ref="G272:AM272" si="238">G273</f>
        <v>0</v>
      </c>
      <c r="H272" s="91">
        <f t="shared" si="238"/>
        <v>0</v>
      </c>
      <c r="I272" s="91">
        <f t="shared" si="238"/>
        <v>0</v>
      </c>
      <c r="J272" s="91">
        <f t="shared" si="238"/>
        <v>0</v>
      </c>
      <c r="K272" s="91">
        <f t="shared" si="238"/>
        <v>0</v>
      </c>
      <c r="L272" s="91">
        <f t="shared" si="238"/>
        <v>0</v>
      </c>
      <c r="M272" s="91">
        <f t="shared" si="238"/>
        <v>0</v>
      </c>
      <c r="N272" s="91">
        <f t="shared" si="238"/>
        <v>0</v>
      </c>
      <c r="O272" s="91">
        <f t="shared" si="238"/>
        <v>0</v>
      </c>
      <c r="P272" s="91">
        <f t="shared" si="238"/>
        <v>0</v>
      </c>
      <c r="Q272" s="91">
        <f t="shared" si="238"/>
        <v>0</v>
      </c>
      <c r="R272" s="91">
        <f t="shared" si="238"/>
        <v>0</v>
      </c>
      <c r="S272" s="91">
        <f t="shared" si="238"/>
        <v>0</v>
      </c>
      <c r="T272" s="91">
        <f t="shared" si="238"/>
        <v>0</v>
      </c>
      <c r="U272" s="91">
        <f t="shared" si="238"/>
        <v>0</v>
      </c>
      <c r="V272" s="91">
        <f t="shared" si="238"/>
        <v>0</v>
      </c>
      <c r="W272" s="91">
        <f t="shared" si="238"/>
        <v>0</v>
      </c>
      <c r="X272" s="91">
        <f t="shared" si="238"/>
        <v>0</v>
      </c>
      <c r="Y272" s="91">
        <f t="shared" si="238"/>
        <v>0</v>
      </c>
      <c r="Z272" s="91">
        <f t="shared" si="238"/>
        <v>0</v>
      </c>
      <c r="AA272" s="91">
        <f t="shared" si="238"/>
        <v>0</v>
      </c>
      <c r="AB272" s="91">
        <f t="shared" si="238"/>
        <v>0</v>
      </c>
      <c r="AC272" s="91">
        <f t="shared" si="238"/>
        <v>0</v>
      </c>
      <c r="AD272" s="91">
        <f t="shared" si="238"/>
        <v>0</v>
      </c>
      <c r="AE272" s="91">
        <f t="shared" si="238"/>
        <v>0</v>
      </c>
      <c r="AF272" s="91">
        <f t="shared" si="238"/>
        <v>0</v>
      </c>
      <c r="AG272" s="91">
        <f t="shared" si="238"/>
        <v>0</v>
      </c>
      <c r="AH272" s="91">
        <f t="shared" si="238"/>
        <v>0</v>
      </c>
      <c r="AI272" s="91">
        <f t="shared" si="238"/>
        <v>0</v>
      </c>
      <c r="AJ272" s="91">
        <f t="shared" si="238"/>
        <v>0</v>
      </c>
      <c r="AK272" s="91">
        <f t="shared" si="238"/>
        <v>0</v>
      </c>
      <c r="AL272" s="91">
        <f t="shared" si="238"/>
        <v>0</v>
      </c>
      <c r="AM272" s="91">
        <f t="shared" si="238"/>
        <v>0</v>
      </c>
      <c r="AN272" s="103" t="str">
        <f t="shared" si="236"/>
        <v xml:space="preserve"> </v>
      </c>
      <c r="AO272" s="203"/>
      <c r="AP272" s="229">
        <v>0</v>
      </c>
    </row>
    <row r="273" spans="2:46" s="52" customFormat="1" ht="15" hidden="1" x14ac:dyDescent="0.25">
      <c r="B273" s="28"/>
      <c r="C273" s="51"/>
      <c r="D273" s="29"/>
      <c r="E273" s="29"/>
      <c r="F273" s="29"/>
      <c r="G273" s="229">
        <v>0</v>
      </c>
      <c r="H273" s="229"/>
      <c r="I273" s="229"/>
      <c r="J273" s="229"/>
      <c r="K273" s="230">
        <f>SUBTOTAL(9,G273:J273)</f>
        <v>0</v>
      </c>
      <c r="L273" s="229"/>
      <c r="M273" s="229"/>
      <c r="N273" s="229"/>
      <c r="O273" s="230">
        <f>SUBTOTAL(9,K273:N273)</f>
        <v>0</v>
      </c>
      <c r="P273" s="229"/>
      <c r="Q273" s="229"/>
      <c r="R273" s="229"/>
      <c r="S273" s="230">
        <f>SUBTOTAL(9,O273:R273)</f>
        <v>0</v>
      </c>
      <c r="T273" s="229"/>
      <c r="U273" s="229"/>
      <c r="V273" s="229"/>
      <c r="W273" s="230">
        <f>SUBTOTAL(9,S273:V273)</f>
        <v>0</v>
      </c>
      <c r="X273" s="229"/>
      <c r="Y273" s="229"/>
      <c r="Z273" s="229"/>
      <c r="AA273" s="230">
        <f>SUBTOTAL(9,W273:Z273)</f>
        <v>0</v>
      </c>
      <c r="AB273" s="229"/>
      <c r="AC273" s="229"/>
      <c r="AD273" s="229"/>
      <c r="AE273" s="230">
        <f>SUBTOTAL(9,AA273:AD273)</f>
        <v>0</v>
      </c>
      <c r="AF273" s="229"/>
      <c r="AG273" s="229"/>
      <c r="AH273" s="229"/>
      <c r="AI273" s="230">
        <f>SUBTOTAL(9,AE273:AH273)</f>
        <v>0</v>
      </c>
      <c r="AJ273" s="229"/>
      <c r="AK273" s="229"/>
      <c r="AL273" s="229"/>
      <c r="AM273" s="230">
        <f>SUBTOTAL(9,AI273:AL273)</f>
        <v>0</v>
      </c>
      <c r="AN273" s="103" t="str">
        <f t="shared" si="236"/>
        <v xml:space="preserve"> </v>
      </c>
      <c r="AO273" s="203"/>
      <c r="AP273" s="222">
        <f t="shared" ref="AP273:AP281" si="239">AP274</f>
        <v>285290</v>
      </c>
    </row>
    <row r="274" spans="2:46" s="72" customFormat="1" ht="15" hidden="1" x14ac:dyDescent="0.25">
      <c r="B274" s="86" t="s">
        <v>629</v>
      </c>
      <c r="C274" s="140" t="s">
        <v>631</v>
      </c>
      <c r="D274" s="110" t="s">
        <v>850</v>
      </c>
      <c r="E274" s="87"/>
      <c r="F274" s="87"/>
      <c r="G274" s="222">
        <f t="shared" ref="G274:P282" si="240">G275</f>
        <v>0</v>
      </c>
      <c r="H274" s="222">
        <f t="shared" si="240"/>
        <v>0</v>
      </c>
      <c r="I274" s="222">
        <f t="shared" si="240"/>
        <v>0</v>
      </c>
      <c r="J274" s="222">
        <f t="shared" si="240"/>
        <v>0</v>
      </c>
      <c r="K274" s="222">
        <f t="shared" si="240"/>
        <v>0</v>
      </c>
      <c r="L274" s="222">
        <f t="shared" si="240"/>
        <v>0</v>
      </c>
      <c r="M274" s="222">
        <f t="shared" si="240"/>
        <v>0</v>
      </c>
      <c r="N274" s="222">
        <f t="shared" si="240"/>
        <v>0</v>
      </c>
      <c r="O274" s="222">
        <f t="shared" si="240"/>
        <v>0</v>
      </c>
      <c r="P274" s="222">
        <f t="shared" si="240"/>
        <v>0</v>
      </c>
      <c r="Q274" s="222">
        <f t="shared" ref="Q274:Z282" si="241">Q275</f>
        <v>0</v>
      </c>
      <c r="R274" s="222">
        <f t="shared" si="241"/>
        <v>0</v>
      </c>
      <c r="S274" s="222">
        <f t="shared" si="241"/>
        <v>0</v>
      </c>
      <c r="T274" s="222">
        <f t="shared" si="241"/>
        <v>0</v>
      </c>
      <c r="U274" s="222">
        <f t="shared" si="241"/>
        <v>0</v>
      </c>
      <c r="V274" s="222">
        <f t="shared" si="241"/>
        <v>0</v>
      </c>
      <c r="W274" s="222">
        <f t="shared" si="241"/>
        <v>0</v>
      </c>
      <c r="X274" s="222">
        <f t="shared" si="241"/>
        <v>0</v>
      </c>
      <c r="Y274" s="222">
        <f t="shared" si="241"/>
        <v>0</v>
      </c>
      <c r="Z274" s="222">
        <f t="shared" si="241"/>
        <v>0</v>
      </c>
      <c r="AA274" s="222">
        <f t="shared" ref="AA274:AJ282" si="242">AA275</f>
        <v>0</v>
      </c>
      <c r="AB274" s="222">
        <f t="shared" si="242"/>
        <v>0</v>
      </c>
      <c r="AC274" s="222">
        <f t="shared" si="242"/>
        <v>0</v>
      </c>
      <c r="AD274" s="222">
        <f t="shared" si="242"/>
        <v>0</v>
      </c>
      <c r="AE274" s="222">
        <f t="shared" si="242"/>
        <v>0</v>
      </c>
      <c r="AF274" s="222">
        <f t="shared" si="242"/>
        <v>0</v>
      </c>
      <c r="AG274" s="222">
        <f t="shared" si="242"/>
        <v>0</v>
      </c>
      <c r="AH274" s="222">
        <f t="shared" si="242"/>
        <v>0</v>
      </c>
      <c r="AI274" s="222">
        <f t="shared" si="242"/>
        <v>0</v>
      </c>
      <c r="AJ274" s="222">
        <f t="shared" si="242"/>
        <v>0</v>
      </c>
      <c r="AK274" s="222">
        <f t="shared" ref="AK274:AM282" si="243">AK275</f>
        <v>0</v>
      </c>
      <c r="AL274" s="222">
        <f t="shared" si="243"/>
        <v>0</v>
      </c>
      <c r="AM274" s="222">
        <f t="shared" si="243"/>
        <v>0</v>
      </c>
      <c r="AN274" s="103" t="str">
        <f t="shared" si="236"/>
        <v xml:space="preserve"> </v>
      </c>
      <c r="AO274" s="225"/>
      <c r="AP274" s="90">
        <f t="shared" si="239"/>
        <v>285290</v>
      </c>
    </row>
    <row r="275" spans="2:46" s="32" customFormat="1" ht="14.25" hidden="1" customHeight="1" x14ac:dyDescent="0.2">
      <c r="B275" s="83" t="s">
        <v>1413</v>
      </c>
      <c r="C275" s="46" t="s">
        <v>631</v>
      </c>
      <c r="D275" s="46" t="s">
        <v>850</v>
      </c>
      <c r="E275" s="46" t="s">
        <v>1414</v>
      </c>
      <c r="F275" s="46"/>
      <c r="G275" s="90">
        <f t="shared" si="240"/>
        <v>0</v>
      </c>
      <c r="H275" s="90">
        <f t="shared" si="240"/>
        <v>0</v>
      </c>
      <c r="I275" s="90">
        <f t="shared" si="240"/>
        <v>0</v>
      </c>
      <c r="J275" s="90">
        <f t="shared" si="240"/>
        <v>0</v>
      </c>
      <c r="K275" s="90">
        <f t="shared" si="240"/>
        <v>0</v>
      </c>
      <c r="L275" s="90">
        <f t="shared" si="240"/>
        <v>0</v>
      </c>
      <c r="M275" s="90">
        <f t="shared" si="240"/>
        <v>0</v>
      </c>
      <c r="N275" s="90">
        <f t="shared" si="240"/>
        <v>0</v>
      </c>
      <c r="O275" s="90">
        <f t="shared" si="240"/>
        <v>0</v>
      </c>
      <c r="P275" s="90">
        <f t="shared" si="240"/>
        <v>0</v>
      </c>
      <c r="Q275" s="90">
        <f t="shared" si="241"/>
        <v>0</v>
      </c>
      <c r="R275" s="90">
        <f t="shared" si="241"/>
        <v>0</v>
      </c>
      <c r="S275" s="90">
        <f t="shared" si="241"/>
        <v>0</v>
      </c>
      <c r="T275" s="90">
        <f t="shared" si="241"/>
        <v>0</v>
      </c>
      <c r="U275" s="90">
        <f t="shared" si="241"/>
        <v>0</v>
      </c>
      <c r="V275" s="90">
        <f t="shared" si="241"/>
        <v>0</v>
      </c>
      <c r="W275" s="90">
        <f t="shared" si="241"/>
        <v>0</v>
      </c>
      <c r="X275" s="90">
        <f t="shared" si="241"/>
        <v>0</v>
      </c>
      <c r="Y275" s="90">
        <f t="shared" si="241"/>
        <v>0</v>
      </c>
      <c r="Z275" s="90">
        <f t="shared" si="241"/>
        <v>0</v>
      </c>
      <c r="AA275" s="90">
        <f t="shared" si="242"/>
        <v>0</v>
      </c>
      <c r="AB275" s="90">
        <f t="shared" si="242"/>
        <v>0</v>
      </c>
      <c r="AC275" s="90">
        <f t="shared" si="242"/>
        <v>0</v>
      </c>
      <c r="AD275" s="90">
        <f t="shared" si="242"/>
        <v>0</v>
      </c>
      <c r="AE275" s="90">
        <f t="shared" si="242"/>
        <v>0</v>
      </c>
      <c r="AF275" s="90">
        <f t="shared" si="242"/>
        <v>0</v>
      </c>
      <c r="AG275" s="90">
        <f t="shared" si="242"/>
        <v>0</v>
      </c>
      <c r="AH275" s="90">
        <f t="shared" si="242"/>
        <v>0</v>
      </c>
      <c r="AI275" s="90">
        <f t="shared" si="242"/>
        <v>0</v>
      </c>
      <c r="AJ275" s="90">
        <f t="shared" si="242"/>
        <v>0</v>
      </c>
      <c r="AK275" s="90">
        <f t="shared" si="243"/>
        <v>0</v>
      </c>
      <c r="AL275" s="90">
        <f t="shared" si="243"/>
        <v>0</v>
      </c>
      <c r="AM275" s="90">
        <f t="shared" si="243"/>
        <v>0</v>
      </c>
      <c r="AN275" s="103" t="str">
        <f t="shared" si="236"/>
        <v xml:space="preserve"> </v>
      </c>
      <c r="AO275" s="225"/>
      <c r="AP275" s="30">
        <f t="shared" si="239"/>
        <v>285290</v>
      </c>
    </row>
    <row r="276" spans="2:46" ht="27.75" hidden="1" customHeight="1" x14ac:dyDescent="0.2">
      <c r="B276" s="36" t="s">
        <v>1347</v>
      </c>
      <c r="C276" s="99" t="s">
        <v>631</v>
      </c>
      <c r="D276" s="29" t="s">
        <v>850</v>
      </c>
      <c r="E276" s="29" t="s">
        <v>1410</v>
      </c>
      <c r="F276" s="29"/>
      <c r="G276" s="30">
        <f t="shared" si="240"/>
        <v>0</v>
      </c>
      <c r="H276" s="30">
        <f t="shared" si="240"/>
        <v>0</v>
      </c>
      <c r="I276" s="30">
        <f t="shared" si="240"/>
        <v>0</v>
      </c>
      <c r="J276" s="30">
        <f t="shared" si="240"/>
        <v>0</v>
      </c>
      <c r="K276" s="30">
        <f t="shared" si="240"/>
        <v>0</v>
      </c>
      <c r="L276" s="30">
        <f t="shared" si="240"/>
        <v>0</v>
      </c>
      <c r="M276" s="30">
        <f t="shared" si="240"/>
        <v>0</v>
      </c>
      <c r="N276" s="30">
        <f t="shared" si="240"/>
        <v>0</v>
      </c>
      <c r="O276" s="30">
        <f t="shared" si="240"/>
        <v>0</v>
      </c>
      <c r="P276" s="30">
        <f t="shared" si="240"/>
        <v>0</v>
      </c>
      <c r="Q276" s="30">
        <f t="shared" si="241"/>
        <v>0</v>
      </c>
      <c r="R276" s="30">
        <f t="shared" si="241"/>
        <v>0</v>
      </c>
      <c r="S276" s="30">
        <f t="shared" si="241"/>
        <v>0</v>
      </c>
      <c r="T276" s="30">
        <f t="shared" si="241"/>
        <v>0</v>
      </c>
      <c r="U276" s="30">
        <f t="shared" si="241"/>
        <v>0</v>
      </c>
      <c r="V276" s="30">
        <f t="shared" si="241"/>
        <v>0</v>
      </c>
      <c r="W276" s="30">
        <f t="shared" si="241"/>
        <v>0</v>
      </c>
      <c r="X276" s="30">
        <f t="shared" si="241"/>
        <v>0</v>
      </c>
      <c r="Y276" s="30">
        <f t="shared" si="241"/>
        <v>0</v>
      </c>
      <c r="Z276" s="30">
        <f t="shared" si="241"/>
        <v>0</v>
      </c>
      <c r="AA276" s="30">
        <f t="shared" si="242"/>
        <v>0</v>
      </c>
      <c r="AB276" s="30">
        <f t="shared" si="242"/>
        <v>0</v>
      </c>
      <c r="AC276" s="30">
        <f t="shared" si="242"/>
        <v>0</v>
      </c>
      <c r="AD276" s="30">
        <f t="shared" si="242"/>
        <v>0</v>
      </c>
      <c r="AE276" s="30">
        <f t="shared" si="242"/>
        <v>0</v>
      </c>
      <c r="AF276" s="30">
        <f t="shared" si="242"/>
        <v>0</v>
      </c>
      <c r="AG276" s="30">
        <f t="shared" si="242"/>
        <v>0</v>
      </c>
      <c r="AH276" s="30">
        <f t="shared" si="242"/>
        <v>0</v>
      </c>
      <c r="AI276" s="30">
        <f t="shared" si="242"/>
        <v>0</v>
      </c>
      <c r="AJ276" s="30">
        <f t="shared" si="242"/>
        <v>0</v>
      </c>
      <c r="AK276" s="30">
        <f t="shared" si="243"/>
        <v>0</v>
      </c>
      <c r="AL276" s="30">
        <f t="shared" si="243"/>
        <v>0</v>
      </c>
      <c r="AM276" s="30">
        <f t="shared" si="243"/>
        <v>0</v>
      </c>
      <c r="AN276" s="103" t="str">
        <f t="shared" si="236"/>
        <v xml:space="preserve"> </v>
      </c>
      <c r="AO276" s="225"/>
      <c r="AP276" s="30">
        <f t="shared" si="239"/>
        <v>285290</v>
      </c>
    </row>
    <row r="277" spans="2:46" hidden="1" x14ac:dyDescent="0.2">
      <c r="B277" s="33" t="s">
        <v>1385</v>
      </c>
      <c r="C277" s="51" t="s">
        <v>631</v>
      </c>
      <c r="D277" s="29" t="s">
        <v>850</v>
      </c>
      <c r="E277" s="29" t="s">
        <v>1410</v>
      </c>
      <c r="F277" s="29" t="s">
        <v>1386</v>
      </c>
      <c r="G277" s="30">
        <f t="shared" si="240"/>
        <v>0</v>
      </c>
      <c r="H277" s="30">
        <f t="shared" si="240"/>
        <v>0</v>
      </c>
      <c r="I277" s="30">
        <f t="shared" si="240"/>
        <v>0</v>
      </c>
      <c r="J277" s="30">
        <f t="shared" si="240"/>
        <v>0</v>
      </c>
      <c r="K277" s="30">
        <f t="shared" si="240"/>
        <v>0</v>
      </c>
      <c r="L277" s="30">
        <f t="shared" si="240"/>
        <v>0</v>
      </c>
      <c r="M277" s="30">
        <f t="shared" si="240"/>
        <v>0</v>
      </c>
      <c r="N277" s="30">
        <f t="shared" si="240"/>
        <v>0</v>
      </c>
      <c r="O277" s="30">
        <f t="shared" si="240"/>
        <v>0</v>
      </c>
      <c r="P277" s="30">
        <f t="shared" si="240"/>
        <v>0</v>
      </c>
      <c r="Q277" s="30">
        <f t="shared" si="241"/>
        <v>0</v>
      </c>
      <c r="R277" s="30">
        <f t="shared" si="241"/>
        <v>0</v>
      </c>
      <c r="S277" s="30">
        <f t="shared" si="241"/>
        <v>0</v>
      </c>
      <c r="T277" s="30">
        <f t="shared" si="241"/>
        <v>0</v>
      </c>
      <c r="U277" s="30">
        <f t="shared" si="241"/>
        <v>0</v>
      </c>
      <c r="V277" s="30">
        <f t="shared" si="241"/>
        <v>0</v>
      </c>
      <c r="W277" s="30">
        <f t="shared" si="241"/>
        <v>0</v>
      </c>
      <c r="X277" s="30">
        <f t="shared" si="241"/>
        <v>0</v>
      </c>
      <c r="Y277" s="30">
        <f t="shared" si="241"/>
        <v>0</v>
      </c>
      <c r="Z277" s="30">
        <f t="shared" si="241"/>
        <v>0</v>
      </c>
      <c r="AA277" s="30">
        <f t="shared" si="242"/>
        <v>0</v>
      </c>
      <c r="AB277" s="30">
        <f t="shared" si="242"/>
        <v>0</v>
      </c>
      <c r="AC277" s="30">
        <f t="shared" si="242"/>
        <v>0</v>
      </c>
      <c r="AD277" s="30">
        <f t="shared" si="242"/>
        <v>0</v>
      </c>
      <c r="AE277" s="30">
        <f t="shared" si="242"/>
        <v>0</v>
      </c>
      <c r="AF277" s="30">
        <f t="shared" si="242"/>
        <v>0</v>
      </c>
      <c r="AG277" s="30">
        <f t="shared" si="242"/>
        <v>0</v>
      </c>
      <c r="AH277" s="30">
        <f t="shared" si="242"/>
        <v>0</v>
      </c>
      <c r="AI277" s="30">
        <f t="shared" si="242"/>
        <v>0</v>
      </c>
      <c r="AJ277" s="30">
        <f t="shared" si="242"/>
        <v>0</v>
      </c>
      <c r="AK277" s="30">
        <f t="shared" si="243"/>
        <v>0</v>
      </c>
      <c r="AL277" s="30">
        <f t="shared" si="243"/>
        <v>0</v>
      </c>
      <c r="AM277" s="30">
        <f t="shared" si="243"/>
        <v>0</v>
      </c>
      <c r="AN277" s="103" t="str">
        <f t="shared" si="236"/>
        <v xml:space="preserve"> </v>
      </c>
      <c r="AO277" s="225"/>
      <c r="AP277" s="75">
        <v>285290</v>
      </c>
    </row>
    <row r="278" spans="2:46" s="106" customFormat="1" ht="15" hidden="1" x14ac:dyDescent="0.25">
      <c r="B278" s="94" t="s">
        <v>943</v>
      </c>
      <c r="C278" s="99" t="s">
        <v>631</v>
      </c>
      <c r="D278" s="97" t="s">
        <v>850</v>
      </c>
      <c r="E278" s="97" t="s">
        <v>1410</v>
      </c>
      <c r="F278" s="98" t="s">
        <v>1387</v>
      </c>
      <c r="G278" s="75">
        <v>0</v>
      </c>
      <c r="H278" s="75"/>
      <c r="I278" s="75"/>
      <c r="J278" s="75"/>
      <c r="K278" s="75">
        <f>SUM(G278:J278)</f>
        <v>0</v>
      </c>
      <c r="L278" s="75"/>
      <c r="M278" s="75"/>
      <c r="N278" s="75"/>
      <c r="O278" s="75">
        <f>SUM(K278:N278)</f>
        <v>0</v>
      </c>
      <c r="P278" s="75"/>
      <c r="Q278" s="75"/>
      <c r="R278" s="75"/>
      <c r="S278" s="278">
        <f>SUM(O278:R278)</f>
        <v>0</v>
      </c>
      <c r="T278" s="75"/>
      <c r="U278" s="75"/>
      <c r="V278" s="75"/>
      <c r="W278" s="75">
        <f>SUM(S278:V278)</f>
        <v>0</v>
      </c>
      <c r="X278" s="75"/>
      <c r="Y278" s="75"/>
      <c r="Z278" s="75"/>
      <c r="AA278" s="75">
        <f>SUM(W278:Z278)</f>
        <v>0</v>
      </c>
      <c r="AB278" s="75"/>
      <c r="AC278" s="75"/>
      <c r="AD278" s="75"/>
      <c r="AE278" s="75">
        <f>SUM(AA278:AD278)</f>
        <v>0</v>
      </c>
      <c r="AF278" s="75"/>
      <c r="AG278" s="75"/>
      <c r="AH278" s="75"/>
      <c r="AI278" s="75">
        <f>SUM(AE278:AH278)</f>
        <v>0</v>
      </c>
      <c r="AJ278" s="75"/>
      <c r="AK278" s="75"/>
      <c r="AL278" s="75"/>
      <c r="AM278" s="75">
        <f>SUM(AI278:AL278)</f>
        <v>0</v>
      </c>
      <c r="AN278" s="103" t="str">
        <f t="shared" si="236"/>
        <v xml:space="preserve"> </v>
      </c>
      <c r="AO278" s="331"/>
      <c r="AP278" s="222">
        <f t="shared" si="239"/>
        <v>0</v>
      </c>
    </row>
    <row r="279" spans="2:46" s="72" customFormat="1" ht="15" hidden="1" x14ac:dyDescent="0.25">
      <c r="B279" s="86" t="s">
        <v>1509</v>
      </c>
      <c r="C279" s="140" t="s">
        <v>631</v>
      </c>
      <c r="D279" s="110" t="s">
        <v>852</v>
      </c>
      <c r="E279" s="87"/>
      <c r="F279" s="87"/>
      <c r="G279" s="222">
        <f t="shared" si="240"/>
        <v>0</v>
      </c>
      <c r="H279" s="222">
        <f t="shared" si="240"/>
        <v>0</v>
      </c>
      <c r="I279" s="222">
        <f t="shared" si="240"/>
        <v>0</v>
      </c>
      <c r="J279" s="222">
        <f t="shared" si="240"/>
        <v>0</v>
      </c>
      <c r="K279" s="222">
        <f t="shared" si="240"/>
        <v>0</v>
      </c>
      <c r="L279" s="222">
        <f t="shared" si="240"/>
        <v>0</v>
      </c>
      <c r="M279" s="222">
        <f t="shared" si="240"/>
        <v>0</v>
      </c>
      <c r="N279" s="222">
        <f t="shared" si="240"/>
        <v>0</v>
      </c>
      <c r="O279" s="222">
        <f t="shared" si="240"/>
        <v>0</v>
      </c>
      <c r="P279" s="222">
        <f t="shared" si="240"/>
        <v>0</v>
      </c>
      <c r="Q279" s="222">
        <f t="shared" si="241"/>
        <v>0</v>
      </c>
      <c r="R279" s="222">
        <f t="shared" si="241"/>
        <v>0</v>
      </c>
      <c r="S279" s="222">
        <f t="shared" si="241"/>
        <v>0</v>
      </c>
      <c r="T279" s="222">
        <f t="shared" si="241"/>
        <v>0</v>
      </c>
      <c r="U279" s="222">
        <f t="shared" si="241"/>
        <v>0</v>
      </c>
      <c r="V279" s="222">
        <f t="shared" si="241"/>
        <v>0</v>
      </c>
      <c r="W279" s="222">
        <f t="shared" si="241"/>
        <v>0</v>
      </c>
      <c r="X279" s="222">
        <f t="shared" si="241"/>
        <v>0</v>
      </c>
      <c r="Y279" s="222">
        <f t="shared" si="241"/>
        <v>0</v>
      </c>
      <c r="Z279" s="222">
        <f t="shared" si="241"/>
        <v>0</v>
      </c>
      <c r="AA279" s="222">
        <f t="shared" si="242"/>
        <v>0</v>
      </c>
      <c r="AB279" s="222">
        <f t="shared" si="242"/>
        <v>0</v>
      </c>
      <c r="AC279" s="222">
        <f t="shared" si="242"/>
        <v>0</v>
      </c>
      <c r="AD279" s="222">
        <f t="shared" si="242"/>
        <v>0</v>
      </c>
      <c r="AE279" s="222">
        <f t="shared" si="242"/>
        <v>0</v>
      </c>
      <c r="AF279" s="222">
        <f t="shared" si="242"/>
        <v>0</v>
      </c>
      <c r="AG279" s="222">
        <f t="shared" si="242"/>
        <v>0</v>
      </c>
      <c r="AH279" s="222">
        <f t="shared" si="242"/>
        <v>0</v>
      </c>
      <c r="AI279" s="222">
        <f t="shared" si="242"/>
        <v>0</v>
      </c>
      <c r="AJ279" s="222">
        <f t="shared" si="242"/>
        <v>0</v>
      </c>
      <c r="AK279" s="222">
        <f t="shared" si="243"/>
        <v>0</v>
      </c>
      <c r="AL279" s="222">
        <f t="shared" si="243"/>
        <v>0</v>
      </c>
      <c r="AM279" s="222">
        <f t="shared" si="243"/>
        <v>0</v>
      </c>
      <c r="AN279" s="103" t="str">
        <f t="shared" si="236"/>
        <v xml:space="preserve"> </v>
      </c>
      <c r="AO279" s="225"/>
      <c r="AP279" s="368">
        <f t="shared" si="239"/>
        <v>0</v>
      </c>
    </row>
    <row r="280" spans="2:46" s="32" customFormat="1" ht="14.25" hidden="1" customHeight="1" x14ac:dyDescent="0.2">
      <c r="B280" s="83" t="s">
        <v>1413</v>
      </c>
      <c r="C280" s="46" t="s">
        <v>631</v>
      </c>
      <c r="D280" s="46" t="s">
        <v>852</v>
      </c>
      <c r="E280" s="46" t="s">
        <v>1414</v>
      </c>
      <c r="F280" s="46"/>
      <c r="G280" s="368">
        <f t="shared" si="240"/>
        <v>0</v>
      </c>
      <c r="H280" s="368">
        <f t="shared" si="240"/>
        <v>0</v>
      </c>
      <c r="I280" s="368">
        <f t="shared" si="240"/>
        <v>0</v>
      </c>
      <c r="J280" s="368">
        <f t="shared" si="240"/>
        <v>0</v>
      </c>
      <c r="K280" s="368">
        <f t="shared" si="240"/>
        <v>0</v>
      </c>
      <c r="L280" s="368">
        <f t="shared" si="240"/>
        <v>0</v>
      </c>
      <c r="M280" s="368">
        <f t="shared" si="240"/>
        <v>0</v>
      </c>
      <c r="N280" s="368">
        <f t="shared" si="240"/>
        <v>0</v>
      </c>
      <c r="O280" s="368">
        <f t="shared" si="240"/>
        <v>0</v>
      </c>
      <c r="P280" s="368">
        <f t="shared" si="240"/>
        <v>0</v>
      </c>
      <c r="Q280" s="368">
        <f t="shared" si="241"/>
        <v>0</v>
      </c>
      <c r="R280" s="368">
        <f t="shared" si="241"/>
        <v>0</v>
      </c>
      <c r="S280" s="368">
        <f t="shared" si="241"/>
        <v>0</v>
      </c>
      <c r="T280" s="368">
        <f t="shared" si="241"/>
        <v>0</v>
      </c>
      <c r="U280" s="368">
        <f t="shared" si="241"/>
        <v>0</v>
      </c>
      <c r="V280" s="368">
        <f t="shared" si="241"/>
        <v>0</v>
      </c>
      <c r="W280" s="90">
        <f t="shared" si="241"/>
        <v>0</v>
      </c>
      <c r="X280" s="368">
        <f t="shared" si="241"/>
        <v>0</v>
      </c>
      <c r="Y280" s="368">
        <f t="shared" si="241"/>
        <v>0</v>
      </c>
      <c r="Z280" s="368">
        <f t="shared" si="241"/>
        <v>0</v>
      </c>
      <c r="AA280" s="368">
        <f t="shared" si="242"/>
        <v>0</v>
      </c>
      <c r="AB280" s="368">
        <f t="shared" si="242"/>
        <v>0</v>
      </c>
      <c r="AC280" s="368">
        <f t="shared" si="242"/>
        <v>0</v>
      </c>
      <c r="AD280" s="368">
        <f t="shared" si="242"/>
        <v>0</v>
      </c>
      <c r="AE280" s="368">
        <f t="shared" si="242"/>
        <v>0</v>
      </c>
      <c r="AF280" s="368">
        <f t="shared" si="242"/>
        <v>0</v>
      </c>
      <c r="AG280" s="368">
        <f t="shared" si="242"/>
        <v>0</v>
      </c>
      <c r="AH280" s="368">
        <f t="shared" si="242"/>
        <v>0</v>
      </c>
      <c r="AI280" s="368">
        <f t="shared" si="242"/>
        <v>0</v>
      </c>
      <c r="AJ280" s="368">
        <f t="shared" si="242"/>
        <v>0</v>
      </c>
      <c r="AK280" s="368">
        <f t="shared" si="243"/>
        <v>0</v>
      </c>
      <c r="AL280" s="368">
        <f t="shared" si="243"/>
        <v>0</v>
      </c>
      <c r="AM280" s="368">
        <f t="shared" si="243"/>
        <v>0</v>
      </c>
      <c r="AN280" s="103" t="str">
        <f t="shared" si="236"/>
        <v xml:space="preserve"> </v>
      </c>
      <c r="AO280" s="225"/>
      <c r="AP280" s="340">
        <f t="shared" si="239"/>
        <v>0</v>
      </c>
    </row>
    <row r="281" spans="2:46" ht="51.75" hidden="1" customHeight="1" x14ac:dyDescent="0.2">
      <c r="B281" s="36" t="s">
        <v>1511</v>
      </c>
      <c r="C281" s="99" t="s">
        <v>631</v>
      </c>
      <c r="D281" s="29" t="s">
        <v>852</v>
      </c>
      <c r="E281" s="29" t="s">
        <v>1510</v>
      </c>
      <c r="F281" s="29"/>
      <c r="G281" s="340">
        <f t="shared" si="240"/>
        <v>0</v>
      </c>
      <c r="H281" s="340">
        <f t="shared" si="240"/>
        <v>0</v>
      </c>
      <c r="I281" s="340">
        <f t="shared" si="240"/>
        <v>0</v>
      </c>
      <c r="J281" s="340">
        <f t="shared" si="240"/>
        <v>0</v>
      </c>
      <c r="K281" s="340">
        <f t="shared" si="240"/>
        <v>0</v>
      </c>
      <c r="L281" s="340">
        <f t="shared" si="240"/>
        <v>0</v>
      </c>
      <c r="M281" s="340">
        <f t="shared" si="240"/>
        <v>0</v>
      </c>
      <c r="N281" s="340">
        <f t="shared" si="240"/>
        <v>0</v>
      </c>
      <c r="O281" s="340">
        <f t="shared" si="240"/>
        <v>0</v>
      </c>
      <c r="P281" s="340">
        <f t="shared" si="240"/>
        <v>0</v>
      </c>
      <c r="Q281" s="340">
        <f t="shared" si="241"/>
        <v>0</v>
      </c>
      <c r="R281" s="340">
        <f t="shared" si="241"/>
        <v>0</v>
      </c>
      <c r="S281" s="340">
        <f t="shared" si="241"/>
        <v>0</v>
      </c>
      <c r="T281" s="340">
        <f t="shared" si="241"/>
        <v>0</v>
      </c>
      <c r="U281" s="340">
        <f t="shared" si="241"/>
        <v>0</v>
      </c>
      <c r="V281" s="340">
        <f t="shared" si="241"/>
        <v>0</v>
      </c>
      <c r="W281" s="30">
        <f t="shared" si="241"/>
        <v>0</v>
      </c>
      <c r="X281" s="340">
        <f t="shared" si="241"/>
        <v>0</v>
      </c>
      <c r="Y281" s="340">
        <f t="shared" si="241"/>
        <v>0</v>
      </c>
      <c r="Z281" s="340">
        <f t="shared" si="241"/>
        <v>0</v>
      </c>
      <c r="AA281" s="340">
        <f t="shared" si="242"/>
        <v>0</v>
      </c>
      <c r="AB281" s="340">
        <f t="shared" si="242"/>
        <v>0</v>
      </c>
      <c r="AC281" s="340">
        <f t="shared" si="242"/>
        <v>0</v>
      </c>
      <c r="AD281" s="340">
        <f t="shared" si="242"/>
        <v>0</v>
      </c>
      <c r="AE281" s="340">
        <f t="shared" si="242"/>
        <v>0</v>
      </c>
      <c r="AF281" s="340">
        <f t="shared" si="242"/>
        <v>0</v>
      </c>
      <c r="AG281" s="340">
        <f t="shared" si="242"/>
        <v>0</v>
      </c>
      <c r="AH281" s="340">
        <f t="shared" si="242"/>
        <v>0</v>
      </c>
      <c r="AI281" s="340">
        <f t="shared" si="242"/>
        <v>0</v>
      </c>
      <c r="AJ281" s="340">
        <f t="shared" si="242"/>
        <v>0</v>
      </c>
      <c r="AK281" s="340">
        <f t="shared" si="243"/>
        <v>0</v>
      </c>
      <c r="AL281" s="340">
        <f t="shared" si="243"/>
        <v>0</v>
      </c>
      <c r="AM281" s="340">
        <f t="shared" si="243"/>
        <v>0</v>
      </c>
      <c r="AN281" s="103" t="str">
        <f t="shared" si="236"/>
        <v xml:space="preserve"> </v>
      </c>
      <c r="AO281" s="225"/>
      <c r="AP281" s="340">
        <f t="shared" si="239"/>
        <v>0</v>
      </c>
    </row>
    <row r="282" spans="2:46" hidden="1" x14ac:dyDescent="0.2">
      <c r="B282" s="33" t="s">
        <v>1385</v>
      </c>
      <c r="C282" s="51" t="s">
        <v>631</v>
      </c>
      <c r="D282" s="29" t="s">
        <v>852</v>
      </c>
      <c r="E282" s="29" t="s">
        <v>1510</v>
      </c>
      <c r="F282" s="29" t="s">
        <v>1386</v>
      </c>
      <c r="G282" s="340">
        <f t="shared" si="240"/>
        <v>0</v>
      </c>
      <c r="H282" s="340">
        <f t="shared" si="240"/>
        <v>0</v>
      </c>
      <c r="I282" s="340">
        <f t="shared" si="240"/>
        <v>0</v>
      </c>
      <c r="J282" s="340">
        <f t="shared" si="240"/>
        <v>0</v>
      </c>
      <c r="K282" s="340">
        <f t="shared" si="240"/>
        <v>0</v>
      </c>
      <c r="L282" s="340">
        <f t="shared" si="240"/>
        <v>0</v>
      </c>
      <c r="M282" s="340">
        <f t="shared" si="240"/>
        <v>0</v>
      </c>
      <c r="N282" s="340">
        <f t="shared" si="240"/>
        <v>0</v>
      </c>
      <c r="O282" s="340">
        <f t="shared" si="240"/>
        <v>0</v>
      </c>
      <c r="P282" s="340">
        <f t="shared" si="240"/>
        <v>0</v>
      </c>
      <c r="Q282" s="340">
        <f t="shared" si="241"/>
        <v>0</v>
      </c>
      <c r="R282" s="340">
        <f t="shared" si="241"/>
        <v>0</v>
      </c>
      <c r="S282" s="340">
        <f t="shared" si="241"/>
        <v>0</v>
      </c>
      <c r="T282" s="340">
        <f t="shared" si="241"/>
        <v>0</v>
      </c>
      <c r="U282" s="340">
        <f t="shared" si="241"/>
        <v>0</v>
      </c>
      <c r="V282" s="340">
        <f t="shared" si="241"/>
        <v>0</v>
      </c>
      <c r="W282" s="30">
        <f t="shared" si="241"/>
        <v>0</v>
      </c>
      <c r="X282" s="340">
        <f t="shared" si="241"/>
        <v>0</v>
      </c>
      <c r="Y282" s="340">
        <f t="shared" si="241"/>
        <v>0</v>
      </c>
      <c r="Z282" s="340">
        <f t="shared" si="241"/>
        <v>0</v>
      </c>
      <c r="AA282" s="340">
        <f t="shared" si="242"/>
        <v>0</v>
      </c>
      <c r="AB282" s="340">
        <f t="shared" si="242"/>
        <v>0</v>
      </c>
      <c r="AC282" s="340">
        <f t="shared" si="242"/>
        <v>0</v>
      </c>
      <c r="AD282" s="340">
        <f t="shared" si="242"/>
        <v>0</v>
      </c>
      <c r="AE282" s="340">
        <f t="shared" si="242"/>
        <v>0</v>
      </c>
      <c r="AF282" s="340">
        <f t="shared" si="242"/>
        <v>0</v>
      </c>
      <c r="AG282" s="340">
        <f t="shared" si="242"/>
        <v>0</v>
      </c>
      <c r="AH282" s="340">
        <f t="shared" si="242"/>
        <v>0</v>
      </c>
      <c r="AI282" s="340">
        <f t="shared" si="242"/>
        <v>0</v>
      </c>
      <c r="AJ282" s="340">
        <f t="shared" si="242"/>
        <v>0</v>
      </c>
      <c r="AK282" s="340">
        <f t="shared" si="243"/>
        <v>0</v>
      </c>
      <c r="AL282" s="340">
        <f t="shared" si="243"/>
        <v>0</v>
      </c>
      <c r="AM282" s="340">
        <f t="shared" si="243"/>
        <v>0</v>
      </c>
      <c r="AN282" s="103" t="str">
        <f t="shared" si="236"/>
        <v xml:space="preserve"> </v>
      </c>
      <c r="AO282" s="225"/>
      <c r="AP282" s="347"/>
    </row>
    <row r="283" spans="2:46" s="106" customFormat="1" ht="15" hidden="1" x14ac:dyDescent="0.25">
      <c r="B283" s="94" t="s">
        <v>943</v>
      </c>
      <c r="C283" s="99" t="s">
        <v>631</v>
      </c>
      <c r="D283" s="97" t="s">
        <v>852</v>
      </c>
      <c r="E283" s="97" t="s">
        <v>1510</v>
      </c>
      <c r="F283" s="98" t="s">
        <v>1387</v>
      </c>
      <c r="G283" s="347"/>
      <c r="H283" s="347"/>
      <c r="I283" s="347"/>
      <c r="J283" s="347"/>
      <c r="K283" s="347">
        <f>SUM(G283:J283)</f>
        <v>0</v>
      </c>
      <c r="L283" s="347"/>
      <c r="M283" s="347"/>
      <c r="N283" s="347"/>
      <c r="O283" s="347">
        <f>SUM(K283:N283)</f>
        <v>0</v>
      </c>
      <c r="P283" s="347"/>
      <c r="Q283" s="347"/>
      <c r="R283" s="347"/>
      <c r="S283" s="369">
        <f>SUM(O283:R283)</f>
        <v>0</v>
      </c>
      <c r="T283" s="347"/>
      <c r="U283" s="347"/>
      <c r="V283" s="347"/>
      <c r="W283" s="75">
        <f>SUM(S283:V283)</f>
        <v>0</v>
      </c>
      <c r="X283" s="347"/>
      <c r="Y283" s="347"/>
      <c r="Z283" s="347"/>
      <c r="AA283" s="347">
        <f>SUM(W283:Z283)</f>
        <v>0</v>
      </c>
      <c r="AB283" s="347"/>
      <c r="AC283" s="347"/>
      <c r="AD283" s="347"/>
      <c r="AE283" s="347">
        <f>SUM(AA283:AD283)</f>
        <v>0</v>
      </c>
      <c r="AF283" s="347"/>
      <c r="AG283" s="347"/>
      <c r="AH283" s="347"/>
      <c r="AI283" s="347">
        <f>SUM(AE283:AH283)</f>
        <v>0</v>
      </c>
      <c r="AJ283" s="347"/>
      <c r="AK283" s="347"/>
      <c r="AL283" s="347"/>
      <c r="AM283" s="347">
        <f>SUM(AI283:AL283)</f>
        <v>0</v>
      </c>
      <c r="AN283" s="103" t="str">
        <f t="shared" si="236"/>
        <v xml:space="preserve"> </v>
      </c>
      <c r="AO283" s="331"/>
      <c r="AP283" s="223">
        <f>AP284</f>
        <v>2415000</v>
      </c>
    </row>
    <row r="284" spans="2:46" s="109" customFormat="1" ht="15" x14ac:dyDescent="0.25">
      <c r="B284" s="388" t="s">
        <v>926</v>
      </c>
      <c r="C284" s="85" t="s">
        <v>631</v>
      </c>
      <c r="D284" s="46" t="s">
        <v>925</v>
      </c>
      <c r="E284" s="46"/>
      <c r="F284" s="46"/>
      <c r="G284" s="223">
        <f t="shared" ref="G284:P287" si="244">G285</f>
        <v>2446384.0699999998</v>
      </c>
      <c r="H284" s="223">
        <f t="shared" si="244"/>
        <v>0</v>
      </c>
      <c r="I284" s="223">
        <f t="shared" si="244"/>
        <v>0</v>
      </c>
      <c r="J284" s="223">
        <f t="shared" si="244"/>
        <v>0</v>
      </c>
      <c r="K284" s="223">
        <f t="shared" si="244"/>
        <v>2446384.0699999998</v>
      </c>
      <c r="L284" s="223">
        <f t="shared" si="244"/>
        <v>0</v>
      </c>
      <c r="M284" s="223">
        <f t="shared" si="244"/>
        <v>0</v>
      </c>
      <c r="N284" s="223">
        <f t="shared" si="244"/>
        <v>0</v>
      </c>
      <c r="O284" s="223">
        <f t="shared" si="244"/>
        <v>2446384.0699999998</v>
      </c>
      <c r="P284" s="223">
        <f t="shared" si="244"/>
        <v>0</v>
      </c>
      <c r="Q284" s="223">
        <f t="shared" ref="Q284:Z287" si="245">Q285</f>
        <v>0</v>
      </c>
      <c r="R284" s="223">
        <f t="shared" si="245"/>
        <v>-979391.52</v>
      </c>
      <c r="S284" s="223">
        <f t="shared" si="245"/>
        <v>1466992.55</v>
      </c>
      <c r="T284" s="223">
        <f t="shared" si="245"/>
        <v>0</v>
      </c>
      <c r="U284" s="223">
        <f t="shared" si="245"/>
        <v>0</v>
      </c>
      <c r="V284" s="223">
        <f t="shared" si="245"/>
        <v>0</v>
      </c>
      <c r="W284" s="223">
        <f t="shared" si="245"/>
        <v>1466992.55</v>
      </c>
      <c r="X284" s="223">
        <f t="shared" si="245"/>
        <v>0</v>
      </c>
      <c r="Y284" s="223">
        <f t="shared" si="245"/>
        <v>0</v>
      </c>
      <c r="Z284" s="223">
        <f t="shared" si="245"/>
        <v>0</v>
      </c>
      <c r="AA284" s="223">
        <f t="shared" ref="AA284:AJ287" si="246">AA285</f>
        <v>1466992.55</v>
      </c>
      <c r="AB284" s="223">
        <f t="shared" si="246"/>
        <v>0</v>
      </c>
      <c r="AC284" s="223">
        <f t="shared" si="246"/>
        <v>0</v>
      </c>
      <c r="AD284" s="223">
        <f t="shared" si="246"/>
        <v>0</v>
      </c>
      <c r="AE284" s="223">
        <f t="shared" si="246"/>
        <v>1466992.55</v>
      </c>
      <c r="AF284" s="223">
        <f t="shared" si="246"/>
        <v>0</v>
      </c>
      <c r="AG284" s="223">
        <f t="shared" si="246"/>
        <v>0</v>
      </c>
      <c r="AH284" s="223">
        <f t="shared" si="246"/>
        <v>0</v>
      </c>
      <c r="AI284" s="223">
        <f t="shared" si="246"/>
        <v>1466992.55</v>
      </c>
      <c r="AJ284" s="223">
        <f t="shared" si="246"/>
        <v>0</v>
      </c>
      <c r="AK284" s="223">
        <f t="shared" ref="AK284:AM287" si="247">AK285</f>
        <v>0</v>
      </c>
      <c r="AL284" s="223">
        <f t="shared" si="247"/>
        <v>0</v>
      </c>
      <c r="AM284" s="223">
        <f t="shared" si="247"/>
        <v>1466992.55</v>
      </c>
      <c r="AN284" s="103">
        <f t="shared" si="236"/>
        <v>1</v>
      </c>
      <c r="AO284" s="225"/>
      <c r="AP284" s="47">
        <f>AP285</f>
        <v>2415000</v>
      </c>
      <c r="AT284" s="71">
        <f>K284-AM284</f>
        <v>979391.52</v>
      </c>
    </row>
    <row r="285" spans="2:46" s="32" customFormat="1" ht="14.25" customHeight="1" x14ac:dyDescent="0.25">
      <c r="B285" s="388" t="s">
        <v>1413</v>
      </c>
      <c r="C285" s="46" t="s">
        <v>631</v>
      </c>
      <c r="D285" s="46" t="s">
        <v>925</v>
      </c>
      <c r="E285" s="46" t="s">
        <v>1414</v>
      </c>
      <c r="F285" s="46"/>
      <c r="G285" s="47">
        <f t="shared" si="244"/>
        <v>2446384.0699999998</v>
      </c>
      <c r="H285" s="47">
        <f t="shared" si="244"/>
        <v>0</v>
      </c>
      <c r="I285" s="47">
        <f t="shared" si="244"/>
        <v>0</v>
      </c>
      <c r="J285" s="47">
        <f t="shared" si="244"/>
        <v>0</v>
      </c>
      <c r="K285" s="47">
        <f t="shared" si="244"/>
        <v>2446384.0699999998</v>
      </c>
      <c r="L285" s="47">
        <f t="shared" si="244"/>
        <v>0</v>
      </c>
      <c r="M285" s="47">
        <f t="shared" si="244"/>
        <v>0</v>
      </c>
      <c r="N285" s="47">
        <f t="shared" si="244"/>
        <v>0</v>
      </c>
      <c r="O285" s="47">
        <f t="shared" si="244"/>
        <v>2446384.0699999998</v>
      </c>
      <c r="P285" s="47">
        <f t="shared" si="244"/>
        <v>0</v>
      </c>
      <c r="Q285" s="47">
        <f t="shared" si="245"/>
        <v>0</v>
      </c>
      <c r="R285" s="47">
        <f t="shared" si="245"/>
        <v>-979391.52</v>
      </c>
      <c r="S285" s="47">
        <f t="shared" si="245"/>
        <v>1466992.55</v>
      </c>
      <c r="T285" s="47">
        <f t="shared" si="245"/>
        <v>0</v>
      </c>
      <c r="U285" s="47">
        <f t="shared" si="245"/>
        <v>0</v>
      </c>
      <c r="V285" s="47">
        <f t="shared" si="245"/>
        <v>0</v>
      </c>
      <c r="W285" s="47">
        <f t="shared" si="245"/>
        <v>1466992.55</v>
      </c>
      <c r="X285" s="47">
        <f t="shared" si="245"/>
        <v>0</v>
      </c>
      <c r="Y285" s="47">
        <f t="shared" si="245"/>
        <v>0</v>
      </c>
      <c r="Z285" s="47">
        <f t="shared" si="245"/>
        <v>0</v>
      </c>
      <c r="AA285" s="47">
        <f t="shared" si="246"/>
        <v>1466992.55</v>
      </c>
      <c r="AB285" s="47">
        <f t="shared" si="246"/>
        <v>0</v>
      </c>
      <c r="AC285" s="47">
        <f t="shared" si="246"/>
        <v>0</v>
      </c>
      <c r="AD285" s="47">
        <f t="shared" si="246"/>
        <v>0</v>
      </c>
      <c r="AE285" s="47">
        <f t="shared" si="246"/>
        <v>1466992.55</v>
      </c>
      <c r="AF285" s="47">
        <f t="shared" si="246"/>
        <v>0</v>
      </c>
      <c r="AG285" s="47">
        <f t="shared" si="246"/>
        <v>0</v>
      </c>
      <c r="AH285" s="47">
        <f t="shared" si="246"/>
        <v>0</v>
      </c>
      <c r="AI285" s="47">
        <f t="shared" si="246"/>
        <v>1466992.55</v>
      </c>
      <c r="AJ285" s="47">
        <f t="shared" si="246"/>
        <v>0</v>
      </c>
      <c r="AK285" s="47">
        <f t="shared" si="247"/>
        <v>0</v>
      </c>
      <c r="AL285" s="47">
        <f t="shared" si="247"/>
        <v>0</v>
      </c>
      <c r="AM285" s="47">
        <f t="shared" si="247"/>
        <v>1466992.55</v>
      </c>
      <c r="AN285" s="103">
        <f t="shared" si="236"/>
        <v>1</v>
      </c>
      <c r="AO285" s="225"/>
      <c r="AP285" s="47">
        <f>AP286</f>
        <v>2415000</v>
      </c>
      <c r="AT285" s="71">
        <f>K285-AM285</f>
        <v>979391.52</v>
      </c>
    </row>
    <row r="286" spans="2:46" ht="15" x14ac:dyDescent="0.25">
      <c r="B286" s="391" t="s">
        <v>1383</v>
      </c>
      <c r="C286" s="51" t="s">
        <v>631</v>
      </c>
      <c r="D286" s="29" t="s">
        <v>925</v>
      </c>
      <c r="E286" s="29" t="s">
        <v>1408</v>
      </c>
      <c r="F286" s="46"/>
      <c r="G286" s="47">
        <f t="shared" si="244"/>
        <v>2446384.0699999998</v>
      </c>
      <c r="H286" s="47">
        <f t="shared" si="244"/>
        <v>0</v>
      </c>
      <c r="I286" s="47">
        <f t="shared" si="244"/>
        <v>0</v>
      </c>
      <c r="J286" s="47">
        <f t="shared" si="244"/>
        <v>0</v>
      </c>
      <c r="K286" s="47">
        <f t="shared" si="244"/>
        <v>2446384.0699999998</v>
      </c>
      <c r="L286" s="47">
        <f t="shared" si="244"/>
        <v>0</v>
      </c>
      <c r="M286" s="47">
        <f t="shared" si="244"/>
        <v>0</v>
      </c>
      <c r="N286" s="47">
        <f t="shared" si="244"/>
        <v>0</v>
      </c>
      <c r="O286" s="47">
        <f t="shared" si="244"/>
        <v>2446384.0699999998</v>
      </c>
      <c r="P286" s="47">
        <f t="shared" si="244"/>
        <v>0</v>
      </c>
      <c r="Q286" s="47">
        <f t="shared" si="245"/>
        <v>0</v>
      </c>
      <c r="R286" s="47">
        <f t="shared" si="245"/>
        <v>-979391.52</v>
      </c>
      <c r="S286" s="47">
        <f t="shared" si="245"/>
        <v>1466992.55</v>
      </c>
      <c r="T286" s="47">
        <f t="shared" si="245"/>
        <v>0</v>
      </c>
      <c r="U286" s="47">
        <f t="shared" si="245"/>
        <v>0</v>
      </c>
      <c r="V286" s="47">
        <f t="shared" si="245"/>
        <v>0</v>
      </c>
      <c r="W286" s="47">
        <f t="shared" si="245"/>
        <v>1466992.55</v>
      </c>
      <c r="X286" s="47">
        <f t="shared" si="245"/>
        <v>0</v>
      </c>
      <c r="Y286" s="47">
        <f t="shared" si="245"/>
        <v>0</v>
      </c>
      <c r="Z286" s="47">
        <f t="shared" si="245"/>
        <v>0</v>
      </c>
      <c r="AA286" s="47">
        <f t="shared" si="246"/>
        <v>1466992.55</v>
      </c>
      <c r="AB286" s="47">
        <f t="shared" si="246"/>
        <v>0</v>
      </c>
      <c r="AC286" s="47">
        <f t="shared" si="246"/>
        <v>0</v>
      </c>
      <c r="AD286" s="47">
        <f t="shared" si="246"/>
        <v>0</v>
      </c>
      <c r="AE286" s="47">
        <f t="shared" si="246"/>
        <v>1466992.55</v>
      </c>
      <c r="AF286" s="47">
        <f t="shared" si="246"/>
        <v>0</v>
      </c>
      <c r="AG286" s="47">
        <f t="shared" si="246"/>
        <v>0</v>
      </c>
      <c r="AH286" s="47">
        <f t="shared" si="246"/>
        <v>0</v>
      </c>
      <c r="AI286" s="47">
        <f t="shared" si="246"/>
        <v>1466992.55</v>
      </c>
      <c r="AJ286" s="47">
        <f t="shared" si="246"/>
        <v>0</v>
      </c>
      <c r="AK286" s="47">
        <f t="shared" si="247"/>
        <v>0</v>
      </c>
      <c r="AL286" s="47">
        <f t="shared" si="247"/>
        <v>0</v>
      </c>
      <c r="AM286" s="47">
        <f t="shared" si="247"/>
        <v>1466992.55</v>
      </c>
      <c r="AN286" s="103">
        <f t="shared" si="236"/>
        <v>1</v>
      </c>
      <c r="AO286" s="225"/>
      <c r="AP286" s="30">
        <f>AP287</f>
        <v>2415000</v>
      </c>
      <c r="AT286" s="71">
        <f>K286-AM286</f>
        <v>979391.52</v>
      </c>
    </row>
    <row r="287" spans="2:46" ht="15" x14ac:dyDescent="0.25">
      <c r="B287" s="389" t="s">
        <v>1384</v>
      </c>
      <c r="C287" s="51" t="s">
        <v>631</v>
      </c>
      <c r="D287" s="29" t="s">
        <v>925</v>
      </c>
      <c r="E287" s="29" t="s">
        <v>1408</v>
      </c>
      <c r="F287" s="29" t="s">
        <v>1295</v>
      </c>
      <c r="G287" s="30">
        <f t="shared" si="244"/>
        <v>2446384.0699999998</v>
      </c>
      <c r="H287" s="30">
        <f t="shared" si="244"/>
        <v>0</v>
      </c>
      <c r="I287" s="30">
        <f t="shared" si="244"/>
        <v>0</v>
      </c>
      <c r="J287" s="30">
        <f t="shared" si="244"/>
        <v>0</v>
      </c>
      <c r="K287" s="30">
        <f t="shared" si="244"/>
        <v>2446384.0699999998</v>
      </c>
      <c r="L287" s="30">
        <f t="shared" si="244"/>
        <v>0</v>
      </c>
      <c r="M287" s="30">
        <f t="shared" si="244"/>
        <v>0</v>
      </c>
      <c r="N287" s="30">
        <f t="shared" si="244"/>
        <v>0</v>
      </c>
      <c r="O287" s="30">
        <f t="shared" si="244"/>
        <v>2446384.0699999998</v>
      </c>
      <c r="P287" s="30">
        <f t="shared" si="244"/>
        <v>0</v>
      </c>
      <c r="Q287" s="30">
        <f t="shared" si="245"/>
        <v>0</v>
      </c>
      <c r="R287" s="30">
        <f t="shared" si="245"/>
        <v>-979391.52</v>
      </c>
      <c r="S287" s="30">
        <f t="shared" si="245"/>
        <v>1466992.55</v>
      </c>
      <c r="T287" s="30">
        <f t="shared" si="245"/>
        <v>0</v>
      </c>
      <c r="U287" s="30">
        <f t="shared" si="245"/>
        <v>0</v>
      </c>
      <c r="V287" s="30">
        <f t="shared" si="245"/>
        <v>0</v>
      </c>
      <c r="W287" s="30">
        <f t="shared" si="245"/>
        <v>1466992.55</v>
      </c>
      <c r="X287" s="30">
        <f t="shared" si="245"/>
        <v>0</v>
      </c>
      <c r="Y287" s="30">
        <f t="shared" si="245"/>
        <v>0</v>
      </c>
      <c r="Z287" s="30">
        <f t="shared" si="245"/>
        <v>0</v>
      </c>
      <c r="AA287" s="30">
        <f t="shared" si="246"/>
        <v>1466992.55</v>
      </c>
      <c r="AB287" s="30">
        <f t="shared" si="246"/>
        <v>0</v>
      </c>
      <c r="AC287" s="30">
        <f t="shared" si="246"/>
        <v>0</v>
      </c>
      <c r="AD287" s="30">
        <f t="shared" si="246"/>
        <v>0</v>
      </c>
      <c r="AE287" s="30">
        <f t="shared" si="246"/>
        <v>1466992.55</v>
      </c>
      <c r="AF287" s="30">
        <f t="shared" si="246"/>
        <v>0</v>
      </c>
      <c r="AG287" s="30">
        <f t="shared" si="246"/>
        <v>0</v>
      </c>
      <c r="AH287" s="30">
        <f t="shared" si="246"/>
        <v>0</v>
      </c>
      <c r="AI287" s="30">
        <f t="shared" si="246"/>
        <v>1466992.55</v>
      </c>
      <c r="AJ287" s="30">
        <f t="shared" si="246"/>
        <v>0</v>
      </c>
      <c r="AK287" s="30">
        <f t="shared" si="247"/>
        <v>0</v>
      </c>
      <c r="AL287" s="30">
        <f t="shared" si="247"/>
        <v>0</v>
      </c>
      <c r="AM287" s="30">
        <f t="shared" si="247"/>
        <v>1466992.55</v>
      </c>
      <c r="AN287" s="103">
        <f t="shared" si="236"/>
        <v>1</v>
      </c>
      <c r="AO287" s="225"/>
      <c r="AP287" s="75">
        <v>2415000</v>
      </c>
      <c r="AT287" s="71">
        <f>K287-AM287</f>
        <v>979391.52</v>
      </c>
    </row>
    <row r="288" spans="2:46" s="105" customFormat="1" ht="15" x14ac:dyDescent="0.25">
      <c r="B288" s="390" t="s">
        <v>1543</v>
      </c>
      <c r="C288" s="99" t="s">
        <v>631</v>
      </c>
      <c r="D288" s="95" t="s">
        <v>925</v>
      </c>
      <c r="E288" s="97" t="s">
        <v>1408</v>
      </c>
      <c r="F288" s="95" t="s">
        <v>1315</v>
      </c>
      <c r="G288" s="75">
        <f>2346376.77+100007.3</f>
        <v>2446384.0699999998</v>
      </c>
      <c r="H288" s="75"/>
      <c r="I288" s="75"/>
      <c r="J288" s="75"/>
      <c r="K288" s="75">
        <f>SUM(G288:J288)</f>
        <v>2446384.0699999998</v>
      </c>
      <c r="L288" s="75"/>
      <c r="M288" s="75"/>
      <c r="N288" s="75"/>
      <c r="O288" s="75">
        <f>SUM(K288:N288)</f>
        <v>2446384.0699999998</v>
      </c>
      <c r="P288" s="75"/>
      <c r="Q288" s="75"/>
      <c r="R288" s="75">
        <f>-1772.11-486869.41-140000-350750</f>
        <v>-979391.52</v>
      </c>
      <c r="S288" s="278">
        <f>SUM(O288:R288)</f>
        <v>1466992.55</v>
      </c>
      <c r="T288" s="75"/>
      <c r="U288" s="75"/>
      <c r="V288" s="75"/>
      <c r="W288" s="75">
        <f>SUM(S288:V288)</f>
        <v>1466992.55</v>
      </c>
      <c r="X288" s="75"/>
      <c r="Y288" s="75"/>
      <c r="Z288" s="75"/>
      <c r="AA288" s="75">
        <f>SUM(W288:Z288)</f>
        <v>1466992.55</v>
      </c>
      <c r="AB288" s="75"/>
      <c r="AC288" s="75"/>
      <c r="AD288" s="75"/>
      <c r="AE288" s="75">
        <f>SUM(AA288:AD288)</f>
        <v>1466992.55</v>
      </c>
      <c r="AF288" s="75"/>
      <c r="AG288" s="75"/>
      <c r="AH288" s="75"/>
      <c r="AI288" s="75">
        <f>SUM(AE288:AH288)</f>
        <v>1466992.55</v>
      </c>
      <c r="AJ288" s="75"/>
      <c r="AK288" s="75"/>
      <c r="AL288" s="75"/>
      <c r="AM288" s="75">
        <f>SUM(AI288:AL288)</f>
        <v>1466992.55</v>
      </c>
      <c r="AN288" s="103">
        <f t="shared" si="236"/>
        <v>1</v>
      </c>
      <c r="AO288" s="331"/>
      <c r="AP288" s="75"/>
      <c r="AT288" s="71">
        <f>K288-AM288</f>
        <v>979391.52</v>
      </c>
    </row>
    <row r="289" spans="2:46" s="107" customFormat="1" ht="15" hidden="1" x14ac:dyDescent="0.25">
      <c r="B289" s="96"/>
      <c r="C289" s="99"/>
      <c r="D289" s="95"/>
      <c r="E289" s="95"/>
      <c r="F289" s="95"/>
      <c r="G289" s="75"/>
      <c r="H289" s="75"/>
      <c r="I289" s="75"/>
      <c r="J289" s="75"/>
      <c r="K289" s="75">
        <f>SUM(G289:J289)</f>
        <v>0</v>
      </c>
      <c r="L289" s="75"/>
      <c r="M289" s="75"/>
      <c r="N289" s="75"/>
      <c r="O289" s="75">
        <f>SUM(K289:N289)</f>
        <v>0</v>
      </c>
      <c r="P289" s="75"/>
      <c r="Q289" s="75"/>
      <c r="R289" s="75"/>
      <c r="S289" s="75">
        <f>SUM(O289:R289)</f>
        <v>0</v>
      </c>
      <c r="T289" s="75"/>
      <c r="U289" s="75"/>
      <c r="V289" s="75"/>
      <c r="W289" s="75">
        <f>SUM(S289:V289)</f>
        <v>0</v>
      </c>
      <c r="X289" s="75"/>
      <c r="Y289" s="75"/>
      <c r="Z289" s="75"/>
      <c r="AA289" s="75">
        <f>SUM(W289:Z289)</f>
        <v>0</v>
      </c>
      <c r="AB289" s="75"/>
      <c r="AC289" s="75"/>
      <c r="AD289" s="75"/>
      <c r="AE289" s="75">
        <f>SUM(AA289:AD289)</f>
        <v>0</v>
      </c>
      <c r="AF289" s="75"/>
      <c r="AG289" s="75"/>
      <c r="AH289" s="75"/>
      <c r="AI289" s="75">
        <f>SUM(AE289:AH289)</f>
        <v>0</v>
      </c>
      <c r="AJ289" s="75"/>
      <c r="AK289" s="75"/>
      <c r="AL289" s="75"/>
      <c r="AM289" s="75">
        <f>SUM(AI289:AL289)</f>
        <v>0</v>
      </c>
      <c r="AN289" s="103" t="str">
        <f t="shared" si="236"/>
        <v xml:space="preserve"> </v>
      </c>
      <c r="AO289" s="203"/>
      <c r="AP289" s="84">
        <f>AP290+AP314+AP305</f>
        <v>6072480</v>
      </c>
    </row>
    <row r="290" spans="2:46" s="101" customFormat="1" ht="16.5" customHeight="1" x14ac:dyDescent="0.25">
      <c r="B290" s="381" t="s">
        <v>293</v>
      </c>
      <c r="C290" s="85" t="s">
        <v>13</v>
      </c>
      <c r="D290" s="82"/>
      <c r="E290" s="82"/>
      <c r="F290" s="82"/>
      <c r="G290" s="84">
        <f>G291+G315+G306+G320</f>
        <v>5708580</v>
      </c>
      <c r="H290" s="84">
        <f t="shared" ref="H290:AM290" si="248">H291+H315+H306+H320</f>
        <v>4294700</v>
      </c>
      <c r="I290" s="84">
        <f t="shared" si="248"/>
        <v>0</v>
      </c>
      <c r="J290" s="84">
        <f t="shared" si="248"/>
        <v>4479453.72</v>
      </c>
      <c r="K290" s="84">
        <f t="shared" si="248"/>
        <v>14482733.720000001</v>
      </c>
      <c r="L290" s="84">
        <f t="shared" si="248"/>
        <v>0</v>
      </c>
      <c r="M290" s="84">
        <f t="shared" si="248"/>
        <v>1287330.8700000001</v>
      </c>
      <c r="N290" s="84">
        <f t="shared" si="248"/>
        <v>-1034431.26</v>
      </c>
      <c r="O290" s="84">
        <f t="shared" si="248"/>
        <v>14735633.33</v>
      </c>
      <c r="P290" s="84">
        <f t="shared" si="248"/>
        <v>0</v>
      </c>
      <c r="Q290" s="84">
        <f t="shared" si="248"/>
        <v>231133.77</v>
      </c>
      <c r="R290" s="84">
        <f t="shared" si="248"/>
        <v>-3759290.6</v>
      </c>
      <c r="S290" s="84">
        <f t="shared" si="248"/>
        <v>11207476.5</v>
      </c>
      <c r="T290" s="84">
        <f t="shared" si="248"/>
        <v>0</v>
      </c>
      <c r="U290" s="84">
        <f t="shared" si="248"/>
        <v>0</v>
      </c>
      <c r="V290" s="84">
        <f t="shared" si="248"/>
        <v>0</v>
      </c>
      <c r="W290" s="84">
        <f t="shared" si="248"/>
        <v>11207476.5</v>
      </c>
      <c r="X290" s="84">
        <f t="shared" si="248"/>
        <v>0</v>
      </c>
      <c r="Y290" s="84">
        <f t="shared" si="248"/>
        <v>0</v>
      </c>
      <c r="Z290" s="84">
        <f t="shared" si="248"/>
        <v>0</v>
      </c>
      <c r="AA290" s="84">
        <f t="shared" si="248"/>
        <v>11207476.5</v>
      </c>
      <c r="AB290" s="84">
        <f t="shared" si="248"/>
        <v>0</v>
      </c>
      <c r="AC290" s="84">
        <f t="shared" si="248"/>
        <v>0</v>
      </c>
      <c r="AD290" s="84">
        <f t="shared" si="248"/>
        <v>0</v>
      </c>
      <c r="AE290" s="84">
        <f t="shared" si="248"/>
        <v>11207476.5</v>
      </c>
      <c r="AF290" s="84">
        <f t="shared" si="248"/>
        <v>0</v>
      </c>
      <c r="AG290" s="84">
        <f t="shared" si="248"/>
        <v>0</v>
      </c>
      <c r="AH290" s="84">
        <f t="shared" si="248"/>
        <v>0</v>
      </c>
      <c r="AI290" s="84">
        <f t="shared" si="248"/>
        <v>11207476.5</v>
      </c>
      <c r="AJ290" s="84">
        <f t="shared" si="248"/>
        <v>0</v>
      </c>
      <c r="AK290" s="84">
        <f t="shared" si="248"/>
        <v>0</v>
      </c>
      <c r="AL290" s="84">
        <f t="shared" si="248"/>
        <v>0</v>
      </c>
      <c r="AM290" s="84">
        <f t="shared" si="248"/>
        <v>11207476.5</v>
      </c>
      <c r="AN290" s="103">
        <f t="shared" si="236"/>
        <v>1</v>
      </c>
      <c r="AO290" s="225">
        <f>G290/273486311.21*100</f>
        <v>2.09</v>
      </c>
      <c r="AP290" s="220">
        <f>AP291</f>
        <v>5730680</v>
      </c>
      <c r="AT290" s="71">
        <f t="shared" ref="AT290:AT297" si="249">K290-AM290</f>
        <v>3275257.22</v>
      </c>
    </row>
    <row r="291" spans="2:46" s="32" customFormat="1" ht="15" x14ac:dyDescent="0.25">
      <c r="B291" s="388" t="s">
        <v>779</v>
      </c>
      <c r="C291" s="99" t="s">
        <v>13</v>
      </c>
      <c r="D291" s="46" t="s">
        <v>776</v>
      </c>
      <c r="E291" s="46"/>
      <c r="F291" s="46"/>
      <c r="G291" s="220">
        <f t="shared" ref="G291:AM291" si="250">G292</f>
        <v>5247100</v>
      </c>
      <c r="H291" s="220">
        <f t="shared" si="250"/>
        <v>0</v>
      </c>
      <c r="I291" s="220">
        <f t="shared" si="250"/>
        <v>0</v>
      </c>
      <c r="J291" s="220">
        <f t="shared" si="250"/>
        <v>2660000</v>
      </c>
      <c r="K291" s="220">
        <f t="shared" si="250"/>
        <v>7907100</v>
      </c>
      <c r="L291" s="220">
        <f t="shared" si="250"/>
        <v>0</v>
      </c>
      <c r="M291" s="220">
        <f t="shared" si="250"/>
        <v>1208330.8700000001</v>
      </c>
      <c r="N291" s="220">
        <f t="shared" si="250"/>
        <v>-1034431.26</v>
      </c>
      <c r="O291" s="220">
        <f t="shared" si="250"/>
        <v>8080999.6100000003</v>
      </c>
      <c r="P291" s="220">
        <f t="shared" si="250"/>
        <v>0</v>
      </c>
      <c r="Q291" s="220">
        <f t="shared" si="250"/>
        <v>231133.77</v>
      </c>
      <c r="R291" s="220">
        <f t="shared" si="250"/>
        <v>-3559290.6</v>
      </c>
      <c r="S291" s="220">
        <f t="shared" si="250"/>
        <v>4752842.78</v>
      </c>
      <c r="T291" s="220">
        <f t="shared" si="250"/>
        <v>0</v>
      </c>
      <c r="U291" s="220">
        <f t="shared" si="250"/>
        <v>0</v>
      </c>
      <c r="V291" s="220">
        <f t="shared" si="250"/>
        <v>0</v>
      </c>
      <c r="W291" s="220">
        <f t="shared" si="250"/>
        <v>4752842.78</v>
      </c>
      <c r="X291" s="220">
        <f t="shared" si="250"/>
        <v>0</v>
      </c>
      <c r="Y291" s="220">
        <f t="shared" si="250"/>
        <v>0</v>
      </c>
      <c r="Z291" s="220">
        <f t="shared" si="250"/>
        <v>0</v>
      </c>
      <c r="AA291" s="220">
        <f t="shared" si="250"/>
        <v>4752842.78</v>
      </c>
      <c r="AB291" s="220">
        <f t="shared" si="250"/>
        <v>0</v>
      </c>
      <c r="AC291" s="220">
        <f t="shared" si="250"/>
        <v>0</v>
      </c>
      <c r="AD291" s="220">
        <f t="shared" si="250"/>
        <v>0</v>
      </c>
      <c r="AE291" s="220">
        <f t="shared" si="250"/>
        <v>4752842.78</v>
      </c>
      <c r="AF291" s="220">
        <f t="shared" si="250"/>
        <v>0</v>
      </c>
      <c r="AG291" s="220">
        <f t="shared" si="250"/>
        <v>0</v>
      </c>
      <c r="AH291" s="220">
        <f t="shared" si="250"/>
        <v>0</v>
      </c>
      <c r="AI291" s="220">
        <f t="shared" si="250"/>
        <v>4752842.78</v>
      </c>
      <c r="AJ291" s="220">
        <f t="shared" si="250"/>
        <v>0</v>
      </c>
      <c r="AK291" s="220">
        <f t="shared" si="250"/>
        <v>0</v>
      </c>
      <c r="AL291" s="220">
        <f t="shared" si="250"/>
        <v>0</v>
      </c>
      <c r="AM291" s="220">
        <f t="shared" si="250"/>
        <v>4752842.78</v>
      </c>
      <c r="AN291" s="103">
        <f t="shared" si="236"/>
        <v>1</v>
      </c>
      <c r="AO291" s="225"/>
      <c r="AP291" s="47">
        <f>AP292+AP299+AP302</f>
        <v>5730680</v>
      </c>
      <c r="AT291" s="71">
        <f t="shared" si="249"/>
        <v>3154257.22</v>
      </c>
    </row>
    <row r="292" spans="2:46" s="32" customFormat="1" ht="14.25" customHeight="1" x14ac:dyDescent="0.25">
      <c r="B292" s="388" t="s">
        <v>1413</v>
      </c>
      <c r="C292" s="46" t="s">
        <v>13</v>
      </c>
      <c r="D292" s="46" t="s">
        <v>776</v>
      </c>
      <c r="E292" s="46" t="s">
        <v>1414</v>
      </c>
      <c r="F292" s="46"/>
      <c r="G292" s="47">
        <f t="shared" ref="G292:AM292" si="251">G293+G300+G303</f>
        <v>5247100</v>
      </c>
      <c r="H292" s="47">
        <f t="shared" si="251"/>
        <v>0</v>
      </c>
      <c r="I292" s="47">
        <f t="shared" si="251"/>
        <v>0</v>
      </c>
      <c r="J292" s="47">
        <f t="shared" si="251"/>
        <v>2660000</v>
      </c>
      <c r="K292" s="47">
        <f t="shared" si="251"/>
        <v>7907100</v>
      </c>
      <c r="L292" s="47">
        <f t="shared" si="251"/>
        <v>0</v>
      </c>
      <c r="M292" s="47">
        <f t="shared" si="251"/>
        <v>1208330.8700000001</v>
      </c>
      <c r="N292" s="47">
        <f t="shared" si="251"/>
        <v>-1034431.26</v>
      </c>
      <c r="O292" s="47">
        <f t="shared" si="251"/>
        <v>8080999.6100000003</v>
      </c>
      <c r="P292" s="47">
        <f t="shared" si="251"/>
        <v>0</v>
      </c>
      <c r="Q292" s="47">
        <f t="shared" si="251"/>
        <v>231133.77</v>
      </c>
      <c r="R292" s="47">
        <f t="shared" si="251"/>
        <v>-3559290.6</v>
      </c>
      <c r="S292" s="47">
        <f t="shared" si="251"/>
        <v>4752842.78</v>
      </c>
      <c r="T292" s="47">
        <f t="shared" si="251"/>
        <v>0</v>
      </c>
      <c r="U292" s="47">
        <f t="shared" si="251"/>
        <v>0</v>
      </c>
      <c r="V292" s="47">
        <f t="shared" si="251"/>
        <v>0</v>
      </c>
      <c r="W292" s="47">
        <f t="shared" si="251"/>
        <v>4752842.78</v>
      </c>
      <c r="X292" s="47">
        <f t="shared" si="251"/>
        <v>0</v>
      </c>
      <c r="Y292" s="47">
        <f t="shared" si="251"/>
        <v>0</v>
      </c>
      <c r="Z292" s="47">
        <f t="shared" si="251"/>
        <v>0</v>
      </c>
      <c r="AA292" s="47">
        <f t="shared" si="251"/>
        <v>4752842.78</v>
      </c>
      <c r="AB292" s="47">
        <f t="shared" si="251"/>
        <v>0</v>
      </c>
      <c r="AC292" s="47">
        <f t="shared" si="251"/>
        <v>0</v>
      </c>
      <c r="AD292" s="47">
        <f t="shared" si="251"/>
        <v>0</v>
      </c>
      <c r="AE292" s="47">
        <f t="shared" si="251"/>
        <v>4752842.78</v>
      </c>
      <c r="AF292" s="47">
        <f t="shared" si="251"/>
        <v>0</v>
      </c>
      <c r="AG292" s="47">
        <f t="shared" si="251"/>
        <v>0</v>
      </c>
      <c r="AH292" s="47">
        <f t="shared" si="251"/>
        <v>0</v>
      </c>
      <c r="AI292" s="47">
        <f t="shared" si="251"/>
        <v>4752842.78</v>
      </c>
      <c r="AJ292" s="47">
        <f t="shared" si="251"/>
        <v>0</v>
      </c>
      <c r="AK292" s="47">
        <f t="shared" si="251"/>
        <v>0</v>
      </c>
      <c r="AL292" s="47">
        <f t="shared" si="251"/>
        <v>0</v>
      </c>
      <c r="AM292" s="47">
        <f t="shared" si="251"/>
        <v>4752842.78</v>
      </c>
      <c r="AN292" s="103">
        <f t="shared" si="236"/>
        <v>1</v>
      </c>
      <c r="AO292" s="225"/>
      <c r="AP292" s="30">
        <f>AP293+AP295+AP297</f>
        <v>3172190</v>
      </c>
      <c r="AT292" s="71">
        <f t="shared" si="249"/>
        <v>3154257.22</v>
      </c>
    </row>
    <row r="293" spans="2:46" s="32" customFormat="1" ht="15" x14ac:dyDescent="0.25">
      <c r="B293" s="382" t="s">
        <v>11</v>
      </c>
      <c r="C293" s="29" t="s">
        <v>13</v>
      </c>
      <c r="D293" s="29" t="s">
        <v>776</v>
      </c>
      <c r="E293" s="29" t="s">
        <v>1404</v>
      </c>
      <c r="F293" s="29"/>
      <c r="G293" s="30">
        <f t="shared" ref="G293:AM293" si="252">G294+G296+G298</f>
        <v>3173650</v>
      </c>
      <c r="H293" s="30">
        <f t="shared" si="252"/>
        <v>0</v>
      </c>
      <c r="I293" s="30">
        <f t="shared" si="252"/>
        <v>0</v>
      </c>
      <c r="J293" s="30">
        <f t="shared" si="252"/>
        <v>0</v>
      </c>
      <c r="K293" s="30">
        <f t="shared" si="252"/>
        <v>3173650</v>
      </c>
      <c r="L293" s="30">
        <f t="shared" si="252"/>
        <v>0</v>
      </c>
      <c r="M293" s="30">
        <f t="shared" si="252"/>
        <v>0</v>
      </c>
      <c r="N293" s="30">
        <f t="shared" si="252"/>
        <v>-132800</v>
      </c>
      <c r="O293" s="30">
        <f t="shared" si="252"/>
        <v>3040850</v>
      </c>
      <c r="P293" s="30">
        <f t="shared" si="252"/>
        <v>0</v>
      </c>
      <c r="Q293" s="30">
        <f t="shared" si="252"/>
        <v>231133.77</v>
      </c>
      <c r="R293" s="30">
        <f t="shared" si="252"/>
        <v>40709.4</v>
      </c>
      <c r="S293" s="30">
        <f t="shared" si="252"/>
        <v>3312693.17</v>
      </c>
      <c r="T293" s="30">
        <f t="shared" si="252"/>
        <v>0</v>
      </c>
      <c r="U293" s="30">
        <f t="shared" si="252"/>
        <v>0</v>
      </c>
      <c r="V293" s="30">
        <f t="shared" si="252"/>
        <v>0</v>
      </c>
      <c r="W293" s="30">
        <f t="shared" si="252"/>
        <v>3312693.17</v>
      </c>
      <c r="X293" s="30">
        <f t="shared" si="252"/>
        <v>0</v>
      </c>
      <c r="Y293" s="30">
        <f t="shared" si="252"/>
        <v>0</v>
      </c>
      <c r="Z293" s="30">
        <f t="shared" si="252"/>
        <v>0</v>
      </c>
      <c r="AA293" s="30">
        <f t="shared" si="252"/>
        <v>3312693.17</v>
      </c>
      <c r="AB293" s="30">
        <f t="shared" si="252"/>
        <v>0</v>
      </c>
      <c r="AC293" s="30">
        <f t="shared" si="252"/>
        <v>0</v>
      </c>
      <c r="AD293" s="30">
        <f t="shared" si="252"/>
        <v>0</v>
      </c>
      <c r="AE293" s="30">
        <f t="shared" si="252"/>
        <v>3312693.17</v>
      </c>
      <c r="AF293" s="30">
        <f t="shared" si="252"/>
        <v>0</v>
      </c>
      <c r="AG293" s="30">
        <f t="shared" si="252"/>
        <v>0</v>
      </c>
      <c r="AH293" s="30">
        <f t="shared" si="252"/>
        <v>0</v>
      </c>
      <c r="AI293" s="30">
        <f t="shared" si="252"/>
        <v>3312693.17</v>
      </c>
      <c r="AJ293" s="30">
        <f t="shared" si="252"/>
        <v>0</v>
      </c>
      <c r="AK293" s="30">
        <f t="shared" si="252"/>
        <v>0</v>
      </c>
      <c r="AL293" s="30">
        <f t="shared" si="252"/>
        <v>0</v>
      </c>
      <c r="AM293" s="30">
        <f t="shared" si="252"/>
        <v>3312693.17</v>
      </c>
      <c r="AN293" s="103">
        <f t="shared" si="236"/>
        <v>1</v>
      </c>
      <c r="AO293" s="225"/>
      <c r="AP293" s="30">
        <f>AP294</f>
        <v>2961490</v>
      </c>
      <c r="AT293" s="71">
        <f t="shared" si="249"/>
        <v>-139043.17000000001</v>
      </c>
    </row>
    <row r="294" spans="2:46" s="104" customFormat="1" ht="27" customHeight="1" x14ac:dyDescent="0.25">
      <c r="B294" s="389" t="s">
        <v>1349</v>
      </c>
      <c r="C294" s="29" t="s">
        <v>13</v>
      </c>
      <c r="D294" s="29" t="s">
        <v>776</v>
      </c>
      <c r="E294" s="29" t="s">
        <v>1404</v>
      </c>
      <c r="F294" s="34" t="s">
        <v>1097</v>
      </c>
      <c r="G294" s="30">
        <f t="shared" ref="G294:AM294" si="253">G295</f>
        <v>2977850</v>
      </c>
      <c r="H294" s="30">
        <f t="shared" si="253"/>
        <v>0</v>
      </c>
      <c r="I294" s="30">
        <f t="shared" si="253"/>
        <v>0</v>
      </c>
      <c r="J294" s="30">
        <f t="shared" si="253"/>
        <v>0</v>
      </c>
      <c r="K294" s="30">
        <f t="shared" si="253"/>
        <v>2977850</v>
      </c>
      <c r="L294" s="30">
        <f t="shared" si="253"/>
        <v>0</v>
      </c>
      <c r="M294" s="30">
        <f t="shared" si="253"/>
        <v>0</v>
      </c>
      <c r="N294" s="30">
        <f t="shared" si="253"/>
        <v>-132800</v>
      </c>
      <c r="O294" s="30">
        <f t="shared" si="253"/>
        <v>2845050</v>
      </c>
      <c r="P294" s="30">
        <f t="shared" si="253"/>
        <v>0</v>
      </c>
      <c r="Q294" s="30">
        <f t="shared" si="253"/>
        <v>231133.77</v>
      </c>
      <c r="R294" s="30">
        <f t="shared" si="253"/>
        <v>46517</v>
      </c>
      <c r="S294" s="30">
        <f t="shared" si="253"/>
        <v>3122700.77</v>
      </c>
      <c r="T294" s="30">
        <f t="shared" si="253"/>
        <v>0</v>
      </c>
      <c r="U294" s="30">
        <f t="shared" si="253"/>
        <v>0</v>
      </c>
      <c r="V294" s="30">
        <f t="shared" si="253"/>
        <v>0</v>
      </c>
      <c r="W294" s="30">
        <f t="shared" si="253"/>
        <v>3122700.77</v>
      </c>
      <c r="X294" s="30">
        <f t="shared" si="253"/>
        <v>0</v>
      </c>
      <c r="Y294" s="30">
        <f t="shared" si="253"/>
        <v>0</v>
      </c>
      <c r="Z294" s="30">
        <f t="shared" si="253"/>
        <v>0</v>
      </c>
      <c r="AA294" s="30">
        <f t="shared" si="253"/>
        <v>3122700.77</v>
      </c>
      <c r="AB294" s="30">
        <f t="shared" si="253"/>
        <v>0</v>
      </c>
      <c r="AC294" s="30">
        <f t="shared" si="253"/>
        <v>0</v>
      </c>
      <c r="AD294" s="30">
        <f t="shared" si="253"/>
        <v>0</v>
      </c>
      <c r="AE294" s="30">
        <f t="shared" si="253"/>
        <v>3122700.77</v>
      </c>
      <c r="AF294" s="30">
        <f t="shared" si="253"/>
        <v>0</v>
      </c>
      <c r="AG294" s="30">
        <f t="shared" si="253"/>
        <v>0</v>
      </c>
      <c r="AH294" s="30">
        <f t="shared" si="253"/>
        <v>0</v>
      </c>
      <c r="AI294" s="30">
        <f t="shared" si="253"/>
        <v>3122700.77</v>
      </c>
      <c r="AJ294" s="30">
        <f t="shared" si="253"/>
        <v>0</v>
      </c>
      <c r="AK294" s="30">
        <f t="shared" si="253"/>
        <v>0</v>
      </c>
      <c r="AL294" s="30">
        <f t="shared" si="253"/>
        <v>0</v>
      </c>
      <c r="AM294" s="30">
        <f t="shared" si="253"/>
        <v>3122700.77</v>
      </c>
      <c r="AN294" s="103">
        <f t="shared" si="236"/>
        <v>1</v>
      </c>
      <c r="AO294" s="225"/>
      <c r="AP294" s="75">
        <f>4054880+35000+30100-921780-236710</f>
        <v>2961490</v>
      </c>
      <c r="AT294" s="71">
        <f t="shared" si="249"/>
        <v>-144850.76999999999</v>
      </c>
    </row>
    <row r="295" spans="2:46" s="115" customFormat="1" ht="15" x14ac:dyDescent="0.25">
      <c r="B295" s="390" t="s">
        <v>1350</v>
      </c>
      <c r="C295" s="97" t="s">
        <v>13</v>
      </c>
      <c r="D295" s="97" t="s">
        <v>776</v>
      </c>
      <c r="E295" s="97" t="s">
        <v>1404</v>
      </c>
      <c r="F295" s="95" t="s">
        <v>1117</v>
      </c>
      <c r="G295" s="75">
        <f>1980000+345600+572250+35000+30100-30100+45000</f>
        <v>2977850</v>
      </c>
      <c r="H295" s="75"/>
      <c r="I295" s="75"/>
      <c r="J295" s="75"/>
      <c r="K295" s="75">
        <f>SUM(G295:J295)</f>
        <v>2977850</v>
      </c>
      <c r="L295" s="75"/>
      <c r="M295" s="75"/>
      <c r="N295" s="75">
        <v>-132800</v>
      </c>
      <c r="O295" s="75">
        <f>SUM(K295:N295)</f>
        <v>2845050</v>
      </c>
      <c r="P295" s="75"/>
      <c r="Q295" s="75">
        <v>231133.77</v>
      </c>
      <c r="R295" s="75">
        <f>46517</f>
        <v>46517</v>
      </c>
      <c r="S295" s="278">
        <f>SUM(O295:R295)</f>
        <v>3122700.77</v>
      </c>
      <c r="T295" s="75"/>
      <c r="U295" s="75"/>
      <c r="V295" s="75"/>
      <c r="W295" s="75">
        <f>SUM(S295:V295)</f>
        <v>3122700.77</v>
      </c>
      <c r="X295" s="75"/>
      <c r="Y295" s="75"/>
      <c r="Z295" s="75"/>
      <c r="AA295" s="75">
        <f>SUM(W295:Z295)</f>
        <v>3122700.77</v>
      </c>
      <c r="AB295" s="75"/>
      <c r="AC295" s="75"/>
      <c r="AD295" s="75"/>
      <c r="AE295" s="75">
        <f>SUM(AA295:AD295)</f>
        <v>3122700.77</v>
      </c>
      <c r="AF295" s="75"/>
      <c r="AG295" s="75"/>
      <c r="AH295" s="75"/>
      <c r="AI295" s="75">
        <f>SUM(AE295:AH295)</f>
        <v>3122700.77</v>
      </c>
      <c r="AJ295" s="75"/>
      <c r="AK295" s="75"/>
      <c r="AL295" s="75"/>
      <c r="AM295" s="75">
        <f>SUM(AI295:AL295)</f>
        <v>3122700.77</v>
      </c>
      <c r="AN295" s="103">
        <f t="shared" si="236"/>
        <v>1</v>
      </c>
      <c r="AO295" s="331"/>
      <c r="AP295" s="30">
        <f>AP296</f>
        <v>210700</v>
      </c>
      <c r="AT295" s="71">
        <f t="shared" si="249"/>
        <v>-144850.76999999999</v>
      </c>
    </row>
    <row r="296" spans="2:46" s="104" customFormat="1" ht="15" x14ac:dyDescent="0.25">
      <c r="B296" s="389" t="s">
        <v>1351</v>
      </c>
      <c r="C296" s="29" t="s">
        <v>13</v>
      </c>
      <c r="D296" s="29" t="s">
        <v>776</v>
      </c>
      <c r="E296" s="29" t="s">
        <v>1404</v>
      </c>
      <c r="F296" s="95" t="s">
        <v>1196</v>
      </c>
      <c r="G296" s="30">
        <f t="shared" ref="G296:AM296" si="254">G297</f>
        <v>195800</v>
      </c>
      <c r="H296" s="30">
        <f t="shared" si="254"/>
        <v>0</v>
      </c>
      <c r="I296" s="30">
        <f t="shared" si="254"/>
        <v>0</v>
      </c>
      <c r="J296" s="30">
        <f t="shared" si="254"/>
        <v>0</v>
      </c>
      <c r="K296" s="30">
        <f t="shared" si="254"/>
        <v>195800</v>
      </c>
      <c r="L296" s="30">
        <f t="shared" si="254"/>
        <v>0</v>
      </c>
      <c r="M296" s="30">
        <f t="shared" si="254"/>
        <v>0</v>
      </c>
      <c r="N296" s="30">
        <f t="shared" si="254"/>
        <v>0</v>
      </c>
      <c r="O296" s="30">
        <f t="shared" si="254"/>
        <v>195800</v>
      </c>
      <c r="P296" s="30">
        <f t="shared" si="254"/>
        <v>0</v>
      </c>
      <c r="Q296" s="30">
        <f t="shared" si="254"/>
        <v>0</v>
      </c>
      <c r="R296" s="30">
        <f t="shared" si="254"/>
        <v>-5807.6</v>
      </c>
      <c r="S296" s="30">
        <f t="shared" si="254"/>
        <v>189992.4</v>
      </c>
      <c r="T296" s="30">
        <f t="shared" si="254"/>
        <v>0</v>
      </c>
      <c r="U296" s="30">
        <f t="shared" si="254"/>
        <v>0</v>
      </c>
      <c r="V296" s="30">
        <f t="shared" si="254"/>
        <v>0</v>
      </c>
      <c r="W296" s="30">
        <f t="shared" si="254"/>
        <v>189992.4</v>
      </c>
      <c r="X296" s="30">
        <f t="shared" si="254"/>
        <v>0</v>
      </c>
      <c r="Y296" s="30">
        <f t="shared" si="254"/>
        <v>0</v>
      </c>
      <c r="Z296" s="30">
        <f t="shared" si="254"/>
        <v>0</v>
      </c>
      <c r="AA296" s="30">
        <f t="shared" si="254"/>
        <v>189992.4</v>
      </c>
      <c r="AB296" s="30">
        <f t="shared" si="254"/>
        <v>0</v>
      </c>
      <c r="AC296" s="30">
        <f t="shared" si="254"/>
        <v>0</v>
      </c>
      <c r="AD296" s="30">
        <f t="shared" si="254"/>
        <v>0</v>
      </c>
      <c r="AE296" s="30">
        <f t="shared" si="254"/>
        <v>189992.4</v>
      </c>
      <c r="AF296" s="30">
        <f t="shared" si="254"/>
        <v>0</v>
      </c>
      <c r="AG296" s="30">
        <f t="shared" si="254"/>
        <v>0</v>
      </c>
      <c r="AH296" s="30">
        <f t="shared" si="254"/>
        <v>0</v>
      </c>
      <c r="AI296" s="30">
        <f t="shared" si="254"/>
        <v>189992.4</v>
      </c>
      <c r="AJ296" s="30">
        <f t="shared" si="254"/>
        <v>0</v>
      </c>
      <c r="AK296" s="30">
        <f t="shared" si="254"/>
        <v>0</v>
      </c>
      <c r="AL296" s="30">
        <f t="shared" si="254"/>
        <v>0</v>
      </c>
      <c r="AM296" s="30">
        <f t="shared" si="254"/>
        <v>189992.4</v>
      </c>
      <c r="AN296" s="103">
        <f t="shared" si="236"/>
        <v>1</v>
      </c>
      <c r="AO296" s="225"/>
      <c r="AP296" s="75">
        <f>1525980-1310000-35000-30100+59820</f>
        <v>210700</v>
      </c>
      <c r="AT296" s="71">
        <f t="shared" si="249"/>
        <v>5807.6</v>
      </c>
    </row>
    <row r="297" spans="2:46" s="115" customFormat="1" ht="15" x14ac:dyDescent="0.25">
      <c r="B297" s="390" t="s">
        <v>1352</v>
      </c>
      <c r="C297" s="97" t="s">
        <v>13</v>
      </c>
      <c r="D297" s="97" t="s">
        <v>776</v>
      </c>
      <c r="E297" s="97" t="s">
        <v>1404</v>
      </c>
      <c r="F297" s="95" t="s">
        <v>1236</v>
      </c>
      <c r="G297" s="75">
        <f>49000+101880+59820+30100-45000</f>
        <v>195800</v>
      </c>
      <c r="H297" s="75"/>
      <c r="I297" s="75"/>
      <c r="J297" s="75"/>
      <c r="K297" s="75">
        <f>SUM(G297:J297)</f>
        <v>195800</v>
      </c>
      <c r="L297" s="75"/>
      <c r="M297" s="75"/>
      <c r="N297" s="75"/>
      <c r="O297" s="75">
        <f>SUM(K297:N297)</f>
        <v>195800</v>
      </c>
      <c r="P297" s="75"/>
      <c r="Q297" s="75"/>
      <c r="R297" s="75">
        <v>-5807.6</v>
      </c>
      <c r="S297" s="278">
        <f>SUM(O297:R297)</f>
        <v>189992.4</v>
      </c>
      <c r="T297" s="75"/>
      <c r="U297" s="75"/>
      <c r="V297" s="75"/>
      <c r="W297" s="75">
        <f>SUM(S297:V297)</f>
        <v>189992.4</v>
      </c>
      <c r="X297" s="75"/>
      <c r="Y297" s="75"/>
      <c r="Z297" s="75"/>
      <c r="AA297" s="75">
        <f>SUM(W297:Z297)</f>
        <v>189992.4</v>
      </c>
      <c r="AB297" s="75"/>
      <c r="AC297" s="75"/>
      <c r="AD297" s="75"/>
      <c r="AE297" s="75">
        <f>SUM(AA297:AD297)</f>
        <v>189992.4</v>
      </c>
      <c r="AF297" s="75"/>
      <c r="AG297" s="75"/>
      <c r="AH297" s="75"/>
      <c r="AI297" s="75">
        <f>SUM(AE297:AH297)</f>
        <v>189992.4</v>
      </c>
      <c r="AJ297" s="75"/>
      <c r="AK297" s="75"/>
      <c r="AL297" s="75"/>
      <c r="AM297" s="75">
        <f>SUM(AI297:AL297)</f>
        <v>189992.4</v>
      </c>
      <c r="AN297" s="103">
        <f t="shared" si="236"/>
        <v>1</v>
      </c>
      <c r="AO297" s="331"/>
      <c r="AP297" s="113">
        <f>AP298</f>
        <v>0</v>
      </c>
      <c r="AT297" s="71">
        <f t="shared" si="249"/>
        <v>5807.6</v>
      </c>
    </row>
    <row r="298" spans="2:46" s="104" customFormat="1" hidden="1" x14ac:dyDescent="0.2">
      <c r="B298" s="33" t="s">
        <v>1353</v>
      </c>
      <c r="C298" s="29" t="s">
        <v>13</v>
      </c>
      <c r="D298" s="29" t="s">
        <v>776</v>
      </c>
      <c r="E298" s="29" t="s">
        <v>1404</v>
      </c>
      <c r="F298" s="95" t="s">
        <v>979</v>
      </c>
      <c r="G298" s="113">
        <f>G299</f>
        <v>0</v>
      </c>
      <c r="H298" s="113">
        <f>H299</f>
        <v>0</v>
      </c>
      <c r="I298" s="113">
        <f>I299</f>
        <v>0</v>
      </c>
      <c r="J298" s="113">
        <f>J299</f>
        <v>0</v>
      </c>
      <c r="K298" s="75">
        <f>SUM(G298:J298)</f>
        <v>0</v>
      </c>
      <c r="L298" s="113">
        <f>L299</f>
        <v>0</v>
      </c>
      <c r="M298" s="113">
        <f>M299</f>
        <v>0</v>
      </c>
      <c r="N298" s="113">
        <f>N299</f>
        <v>0</v>
      </c>
      <c r="O298" s="75">
        <f>SUM(K298:N298)</f>
        <v>0</v>
      </c>
      <c r="P298" s="113">
        <f>P299</f>
        <v>0</v>
      </c>
      <c r="Q298" s="113">
        <f>Q299</f>
        <v>0</v>
      </c>
      <c r="R298" s="113">
        <f>R299</f>
        <v>0</v>
      </c>
      <c r="S298" s="75">
        <f>SUM(O298:R298)</f>
        <v>0</v>
      </c>
      <c r="T298" s="113">
        <f>T299</f>
        <v>0</v>
      </c>
      <c r="U298" s="113">
        <f>U299</f>
        <v>0</v>
      </c>
      <c r="V298" s="113">
        <f>V299</f>
        <v>0</v>
      </c>
      <c r="W298" s="75">
        <f>SUM(S298:V298)</f>
        <v>0</v>
      </c>
      <c r="X298" s="113">
        <f>X299</f>
        <v>0</v>
      </c>
      <c r="Y298" s="113">
        <f>Y299</f>
        <v>0</v>
      </c>
      <c r="Z298" s="113">
        <f>Z299</f>
        <v>0</v>
      </c>
      <c r="AA298" s="75">
        <f>SUM(W298:Z298)</f>
        <v>0</v>
      </c>
      <c r="AB298" s="113">
        <f>AB299</f>
        <v>0</v>
      </c>
      <c r="AC298" s="113">
        <f>AC299</f>
        <v>0</v>
      </c>
      <c r="AD298" s="113">
        <f>AD299</f>
        <v>0</v>
      </c>
      <c r="AE298" s="75">
        <f>SUM(AA298:AD298)</f>
        <v>0</v>
      </c>
      <c r="AF298" s="113">
        <f>AF299</f>
        <v>0</v>
      </c>
      <c r="AG298" s="113">
        <f>AG299</f>
        <v>0</v>
      </c>
      <c r="AH298" s="113">
        <f>AH299</f>
        <v>0</v>
      </c>
      <c r="AI298" s="75">
        <f>SUM(AE298:AH298)</f>
        <v>0</v>
      </c>
      <c r="AJ298" s="113">
        <f>AJ299</f>
        <v>0</v>
      </c>
      <c r="AK298" s="113">
        <f>AK299</f>
        <v>0</v>
      </c>
      <c r="AL298" s="113">
        <f>AL299</f>
        <v>0</v>
      </c>
      <c r="AM298" s="75">
        <f>SUM(AI298:AL298)</f>
        <v>0</v>
      </c>
      <c r="AN298" s="103" t="str">
        <f t="shared" si="236"/>
        <v xml:space="preserve"> </v>
      </c>
      <c r="AO298" s="203"/>
      <c r="AP298" s="75"/>
    </row>
    <row r="299" spans="2:46" s="115" customFormat="1" hidden="1" x14ac:dyDescent="0.2">
      <c r="B299" s="94" t="s">
        <v>1354</v>
      </c>
      <c r="C299" s="97" t="s">
        <v>13</v>
      </c>
      <c r="D299" s="97" t="s">
        <v>776</v>
      </c>
      <c r="E299" s="97" t="s">
        <v>1404</v>
      </c>
      <c r="F299" s="95" t="s">
        <v>996</v>
      </c>
      <c r="G299" s="75"/>
      <c r="H299" s="75"/>
      <c r="I299" s="75"/>
      <c r="J299" s="75"/>
      <c r="K299" s="75">
        <f>SUM(G299:J299)</f>
        <v>0</v>
      </c>
      <c r="L299" s="75"/>
      <c r="M299" s="75"/>
      <c r="N299" s="75"/>
      <c r="O299" s="75">
        <f>SUM(K299:N299)</f>
        <v>0</v>
      </c>
      <c r="P299" s="75"/>
      <c r="Q299" s="75"/>
      <c r="R299" s="75"/>
      <c r="S299" s="75">
        <f>SUM(O299:R299)</f>
        <v>0</v>
      </c>
      <c r="T299" s="75"/>
      <c r="U299" s="75"/>
      <c r="V299" s="75"/>
      <c r="W299" s="75">
        <f>SUM(S299:V299)</f>
        <v>0</v>
      </c>
      <c r="X299" s="75"/>
      <c r="Y299" s="75"/>
      <c r="Z299" s="75"/>
      <c r="AA299" s="75">
        <f>SUM(W299:Z299)</f>
        <v>0</v>
      </c>
      <c r="AB299" s="75"/>
      <c r="AC299" s="75"/>
      <c r="AD299" s="75"/>
      <c r="AE299" s="75">
        <f>SUM(AA299:AD299)</f>
        <v>0</v>
      </c>
      <c r="AF299" s="75"/>
      <c r="AG299" s="75"/>
      <c r="AH299" s="75"/>
      <c r="AI299" s="75">
        <f>SUM(AE299:AH299)</f>
        <v>0</v>
      </c>
      <c r="AJ299" s="75"/>
      <c r="AK299" s="75"/>
      <c r="AL299" s="75"/>
      <c r="AM299" s="75">
        <f>SUM(AI299:AL299)</f>
        <v>0</v>
      </c>
      <c r="AN299" s="103" t="str">
        <f t="shared" si="236"/>
        <v xml:space="preserve"> </v>
      </c>
      <c r="AO299" s="204"/>
      <c r="AP299" s="35">
        <f>AP300</f>
        <v>1158490</v>
      </c>
    </row>
    <row r="300" spans="2:46" s="104" customFormat="1" ht="27.75" customHeight="1" x14ac:dyDescent="0.25">
      <c r="B300" s="389" t="s">
        <v>426</v>
      </c>
      <c r="C300" s="29" t="s">
        <v>13</v>
      </c>
      <c r="D300" s="29" t="s">
        <v>776</v>
      </c>
      <c r="E300" s="29" t="s">
        <v>1403</v>
      </c>
      <c r="F300" s="95"/>
      <c r="G300" s="35">
        <f t="shared" ref="G300:P301" si="255">G301</f>
        <v>1123450</v>
      </c>
      <c r="H300" s="35">
        <f t="shared" si="255"/>
        <v>0</v>
      </c>
      <c r="I300" s="35">
        <f t="shared" si="255"/>
        <v>0</v>
      </c>
      <c r="J300" s="35">
        <f t="shared" si="255"/>
        <v>0</v>
      </c>
      <c r="K300" s="35">
        <f t="shared" si="255"/>
        <v>1123450</v>
      </c>
      <c r="L300" s="35">
        <f t="shared" si="255"/>
        <v>0</v>
      </c>
      <c r="M300" s="35">
        <f t="shared" si="255"/>
        <v>0</v>
      </c>
      <c r="N300" s="35">
        <f t="shared" si="255"/>
        <v>0</v>
      </c>
      <c r="O300" s="35">
        <f t="shared" si="255"/>
        <v>1123450</v>
      </c>
      <c r="P300" s="35">
        <f t="shared" si="255"/>
        <v>0</v>
      </c>
      <c r="Q300" s="35">
        <f t="shared" ref="Q300:Z301" si="256">Q301</f>
        <v>0</v>
      </c>
      <c r="R300" s="35">
        <f t="shared" si="256"/>
        <v>0</v>
      </c>
      <c r="S300" s="35">
        <f t="shared" si="256"/>
        <v>1123450</v>
      </c>
      <c r="T300" s="35">
        <f t="shared" si="256"/>
        <v>0</v>
      </c>
      <c r="U300" s="35">
        <f t="shared" si="256"/>
        <v>0</v>
      </c>
      <c r="V300" s="35">
        <f t="shared" si="256"/>
        <v>0</v>
      </c>
      <c r="W300" s="35">
        <f t="shared" si="256"/>
        <v>1123450</v>
      </c>
      <c r="X300" s="35">
        <f t="shared" si="256"/>
        <v>0</v>
      </c>
      <c r="Y300" s="35">
        <f t="shared" si="256"/>
        <v>0</v>
      </c>
      <c r="Z300" s="35">
        <f t="shared" si="256"/>
        <v>0</v>
      </c>
      <c r="AA300" s="35">
        <f t="shared" ref="AA300:AJ301" si="257">AA301</f>
        <v>1123450</v>
      </c>
      <c r="AB300" s="35">
        <f t="shared" si="257"/>
        <v>0</v>
      </c>
      <c r="AC300" s="35">
        <f t="shared" si="257"/>
        <v>0</v>
      </c>
      <c r="AD300" s="35">
        <f t="shared" si="257"/>
        <v>0</v>
      </c>
      <c r="AE300" s="35">
        <f t="shared" si="257"/>
        <v>1123450</v>
      </c>
      <c r="AF300" s="35">
        <f t="shared" si="257"/>
        <v>0</v>
      </c>
      <c r="AG300" s="35">
        <f t="shared" si="257"/>
        <v>0</v>
      </c>
      <c r="AH300" s="35">
        <f t="shared" si="257"/>
        <v>0</v>
      </c>
      <c r="AI300" s="35">
        <f t="shared" si="257"/>
        <v>1123450</v>
      </c>
      <c r="AJ300" s="35">
        <f t="shared" si="257"/>
        <v>0</v>
      </c>
      <c r="AK300" s="35">
        <f t="shared" ref="AK300:AM301" si="258">AK301</f>
        <v>0</v>
      </c>
      <c r="AL300" s="35">
        <f t="shared" si="258"/>
        <v>0</v>
      </c>
      <c r="AM300" s="35">
        <f t="shared" si="258"/>
        <v>1123450</v>
      </c>
      <c r="AN300" s="103">
        <f t="shared" si="236"/>
        <v>1</v>
      </c>
      <c r="AO300" s="225"/>
      <c r="AP300" s="30">
        <f>AP301</f>
        <v>1158490</v>
      </c>
      <c r="AT300" s="71">
        <f t="shared" ref="AT300:AT332" si="259">K300-AM300</f>
        <v>0</v>
      </c>
    </row>
    <row r="301" spans="2:46" s="104" customFormat="1" ht="24" customHeight="1" x14ac:dyDescent="0.25">
      <c r="B301" s="389" t="s">
        <v>1349</v>
      </c>
      <c r="C301" s="29" t="s">
        <v>13</v>
      </c>
      <c r="D301" s="29" t="s">
        <v>776</v>
      </c>
      <c r="E301" s="29" t="s">
        <v>1403</v>
      </c>
      <c r="F301" s="95" t="s">
        <v>1097</v>
      </c>
      <c r="G301" s="30">
        <f t="shared" si="255"/>
        <v>1123450</v>
      </c>
      <c r="H301" s="30">
        <f t="shared" si="255"/>
        <v>0</v>
      </c>
      <c r="I301" s="30">
        <f t="shared" si="255"/>
        <v>0</v>
      </c>
      <c r="J301" s="30">
        <f t="shared" si="255"/>
        <v>0</v>
      </c>
      <c r="K301" s="30">
        <f t="shared" si="255"/>
        <v>1123450</v>
      </c>
      <c r="L301" s="30">
        <f t="shared" si="255"/>
        <v>0</v>
      </c>
      <c r="M301" s="30">
        <f t="shared" si="255"/>
        <v>0</v>
      </c>
      <c r="N301" s="30">
        <f t="shared" si="255"/>
        <v>0</v>
      </c>
      <c r="O301" s="30">
        <f t="shared" si="255"/>
        <v>1123450</v>
      </c>
      <c r="P301" s="30">
        <f t="shared" si="255"/>
        <v>0</v>
      </c>
      <c r="Q301" s="30">
        <f t="shared" si="256"/>
        <v>0</v>
      </c>
      <c r="R301" s="30">
        <f t="shared" si="256"/>
        <v>0</v>
      </c>
      <c r="S301" s="30">
        <f t="shared" si="256"/>
        <v>1123450</v>
      </c>
      <c r="T301" s="30">
        <f t="shared" si="256"/>
        <v>0</v>
      </c>
      <c r="U301" s="30">
        <f t="shared" si="256"/>
        <v>0</v>
      </c>
      <c r="V301" s="30">
        <f t="shared" si="256"/>
        <v>0</v>
      </c>
      <c r="W301" s="30">
        <f t="shared" si="256"/>
        <v>1123450</v>
      </c>
      <c r="X301" s="30">
        <f t="shared" si="256"/>
        <v>0</v>
      </c>
      <c r="Y301" s="30">
        <f t="shared" si="256"/>
        <v>0</v>
      </c>
      <c r="Z301" s="30">
        <f t="shared" si="256"/>
        <v>0</v>
      </c>
      <c r="AA301" s="30">
        <f t="shared" si="257"/>
        <v>1123450</v>
      </c>
      <c r="AB301" s="30">
        <f t="shared" si="257"/>
        <v>0</v>
      </c>
      <c r="AC301" s="30">
        <f t="shared" si="257"/>
        <v>0</v>
      </c>
      <c r="AD301" s="30">
        <f t="shared" si="257"/>
        <v>0</v>
      </c>
      <c r="AE301" s="30">
        <f t="shared" si="257"/>
        <v>1123450</v>
      </c>
      <c r="AF301" s="30">
        <f t="shared" si="257"/>
        <v>0</v>
      </c>
      <c r="AG301" s="30">
        <f t="shared" si="257"/>
        <v>0</v>
      </c>
      <c r="AH301" s="30">
        <f t="shared" si="257"/>
        <v>0</v>
      </c>
      <c r="AI301" s="30">
        <f t="shared" si="257"/>
        <v>1123450</v>
      </c>
      <c r="AJ301" s="30">
        <f t="shared" si="257"/>
        <v>0</v>
      </c>
      <c r="AK301" s="30">
        <f t="shared" si="258"/>
        <v>0</v>
      </c>
      <c r="AL301" s="30">
        <f t="shared" si="258"/>
        <v>0</v>
      </c>
      <c r="AM301" s="30">
        <f t="shared" si="258"/>
        <v>1123450</v>
      </c>
      <c r="AN301" s="103">
        <f t="shared" si="236"/>
        <v>1</v>
      </c>
      <c r="AO301" s="225"/>
      <c r="AP301" s="75">
        <f>921780+236710</f>
        <v>1158490</v>
      </c>
      <c r="AT301" s="71">
        <f t="shared" si="259"/>
        <v>0</v>
      </c>
    </row>
    <row r="302" spans="2:46" s="115" customFormat="1" ht="15" x14ac:dyDescent="0.25">
      <c r="B302" s="390" t="s">
        <v>1350</v>
      </c>
      <c r="C302" s="97" t="s">
        <v>13</v>
      </c>
      <c r="D302" s="97" t="s">
        <v>776</v>
      </c>
      <c r="E302" s="97" t="s">
        <v>1403</v>
      </c>
      <c r="F302" s="95" t="s">
        <v>1117</v>
      </c>
      <c r="G302" s="75">
        <f>909600+213850</f>
        <v>1123450</v>
      </c>
      <c r="H302" s="75"/>
      <c r="I302" s="75"/>
      <c r="J302" s="75"/>
      <c r="K302" s="75">
        <f>SUM(G302:J302)</f>
        <v>1123450</v>
      </c>
      <c r="L302" s="75"/>
      <c r="M302" s="75"/>
      <c r="N302" s="75"/>
      <c r="O302" s="75">
        <f>SUM(K302:N302)</f>
        <v>1123450</v>
      </c>
      <c r="P302" s="75"/>
      <c r="Q302" s="75"/>
      <c r="R302" s="75"/>
      <c r="S302" s="278">
        <f>SUM(O302:R302)</f>
        <v>1123450</v>
      </c>
      <c r="T302" s="75"/>
      <c r="U302" s="75"/>
      <c r="V302" s="75"/>
      <c r="W302" s="75">
        <f>SUM(S302:V302)</f>
        <v>1123450</v>
      </c>
      <c r="X302" s="75"/>
      <c r="Y302" s="75"/>
      <c r="Z302" s="75"/>
      <c r="AA302" s="75">
        <f>SUM(W302:Z302)</f>
        <v>1123450</v>
      </c>
      <c r="AB302" s="75"/>
      <c r="AC302" s="75"/>
      <c r="AD302" s="75"/>
      <c r="AE302" s="75">
        <f>SUM(AA302:AD302)</f>
        <v>1123450</v>
      </c>
      <c r="AF302" s="75"/>
      <c r="AG302" s="75"/>
      <c r="AH302" s="75"/>
      <c r="AI302" s="75">
        <f>SUM(AE302:AH302)</f>
        <v>1123450</v>
      </c>
      <c r="AJ302" s="75"/>
      <c r="AK302" s="75"/>
      <c r="AL302" s="75"/>
      <c r="AM302" s="75">
        <f>SUM(AI302:AL302)</f>
        <v>1123450</v>
      </c>
      <c r="AN302" s="103">
        <f t="shared" si="236"/>
        <v>1</v>
      </c>
      <c r="AO302" s="331"/>
      <c r="AP302" s="30">
        <f>AP303</f>
        <v>1400000</v>
      </c>
      <c r="AT302" s="71">
        <f t="shared" si="259"/>
        <v>0</v>
      </c>
    </row>
    <row r="303" spans="2:46" s="32" customFormat="1" ht="15.75" customHeight="1" x14ac:dyDescent="0.25">
      <c r="B303" s="393" t="s">
        <v>195</v>
      </c>
      <c r="C303" s="29" t="s">
        <v>13</v>
      </c>
      <c r="D303" s="29" t="s">
        <v>776</v>
      </c>
      <c r="E303" s="29" t="s">
        <v>1411</v>
      </c>
      <c r="F303" s="29"/>
      <c r="G303" s="30">
        <f t="shared" ref="G303:P304" si="260">G304</f>
        <v>950000</v>
      </c>
      <c r="H303" s="30">
        <f t="shared" si="260"/>
        <v>0</v>
      </c>
      <c r="I303" s="30">
        <f t="shared" si="260"/>
        <v>0</v>
      </c>
      <c r="J303" s="30">
        <f t="shared" si="260"/>
        <v>2660000</v>
      </c>
      <c r="K303" s="30">
        <f t="shared" si="260"/>
        <v>3610000</v>
      </c>
      <c r="L303" s="30">
        <f t="shared" si="260"/>
        <v>0</v>
      </c>
      <c r="M303" s="30">
        <f t="shared" si="260"/>
        <v>1208330.8700000001</v>
      </c>
      <c r="N303" s="30">
        <f t="shared" si="260"/>
        <v>-901631.26</v>
      </c>
      <c r="O303" s="30">
        <f t="shared" si="260"/>
        <v>3916699.61</v>
      </c>
      <c r="P303" s="30">
        <f t="shared" si="260"/>
        <v>0</v>
      </c>
      <c r="Q303" s="30">
        <f t="shared" ref="Q303:Z304" si="261">Q304</f>
        <v>0</v>
      </c>
      <c r="R303" s="30">
        <f t="shared" si="261"/>
        <v>-3600000</v>
      </c>
      <c r="S303" s="30">
        <f t="shared" si="261"/>
        <v>316699.61</v>
      </c>
      <c r="T303" s="30">
        <f t="shared" si="261"/>
        <v>0</v>
      </c>
      <c r="U303" s="30">
        <f t="shared" si="261"/>
        <v>0</v>
      </c>
      <c r="V303" s="30">
        <f t="shared" si="261"/>
        <v>0</v>
      </c>
      <c r="W303" s="30">
        <f t="shared" si="261"/>
        <v>316699.61</v>
      </c>
      <c r="X303" s="30">
        <f t="shared" si="261"/>
        <v>0</v>
      </c>
      <c r="Y303" s="30">
        <f t="shared" si="261"/>
        <v>0</v>
      </c>
      <c r="Z303" s="30">
        <f t="shared" si="261"/>
        <v>0</v>
      </c>
      <c r="AA303" s="30">
        <f t="shared" ref="AA303:AJ304" si="262">AA304</f>
        <v>316699.61</v>
      </c>
      <c r="AB303" s="30">
        <f t="shared" si="262"/>
        <v>0</v>
      </c>
      <c r="AC303" s="30">
        <f t="shared" si="262"/>
        <v>0</v>
      </c>
      <c r="AD303" s="30">
        <f t="shared" si="262"/>
        <v>0</v>
      </c>
      <c r="AE303" s="30">
        <f t="shared" si="262"/>
        <v>316699.61</v>
      </c>
      <c r="AF303" s="30">
        <f t="shared" si="262"/>
        <v>0</v>
      </c>
      <c r="AG303" s="30">
        <f t="shared" si="262"/>
        <v>0</v>
      </c>
      <c r="AH303" s="30">
        <f t="shared" si="262"/>
        <v>0</v>
      </c>
      <c r="AI303" s="30">
        <f t="shared" si="262"/>
        <v>316699.61</v>
      </c>
      <c r="AJ303" s="30">
        <f t="shared" si="262"/>
        <v>0</v>
      </c>
      <c r="AK303" s="30">
        <f t="shared" ref="AK303:AM304" si="263">AK304</f>
        <v>0</v>
      </c>
      <c r="AL303" s="30">
        <f t="shared" si="263"/>
        <v>0</v>
      </c>
      <c r="AM303" s="30">
        <f t="shared" si="263"/>
        <v>316699.61</v>
      </c>
      <c r="AN303" s="103">
        <f t="shared" si="236"/>
        <v>1</v>
      </c>
      <c r="AO303" s="225"/>
      <c r="AP303" s="30">
        <f>AP304</f>
        <v>1400000</v>
      </c>
      <c r="AT303" s="71">
        <f t="shared" si="259"/>
        <v>3293300.39</v>
      </c>
    </row>
    <row r="304" spans="2:46" s="104" customFormat="1" ht="15" x14ac:dyDescent="0.25">
      <c r="B304" s="389" t="s">
        <v>1351</v>
      </c>
      <c r="C304" s="29" t="s">
        <v>13</v>
      </c>
      <c r="D304" s="29" t="s">
        <v>776</v>
      </c>
      <c r="E304" s="29" t="s">
        <v>1411</v>
      </c>
      <c r="F304" s="95" t="s">
        <v>1196</v>
      </c>
      <c r="G304" s="30">
        <f t="shared" si="260"/>
        <v>950000</v>
      </c>
      <c r="H304" s="30">
        <f t="shared" si="260"/>
        <v>0</v>
      </c>
      <c r="I304" s="30">
        <f t="shared" si="260"/>
        <v>0</v>
      </c>
      <c r="J304" s="30">
        <f t="shared" si="260"/>
        <v>2660000</v>
      </c>
      <c r="K304" s="30">
        <f t="shared" si="260"/>
        <v>3610000</v>
      </c>
      <c r="L304" s="30">
        <f t="shared" si="260"/>
        <v>0</v>
      </c>
      <c r="M304" s="30">
        <f t="shared" si="260"/>
        <v>1208330.8700000001</v>
      </c>
      <c r="N304" s="30">
        <f t="shared" si="260"/>
        <v>-901631.26</v>
      </c>
      <c r="O304" s="30">
        <f t="shared" si="260"/>
        <v>3916699.61</v>
      </c>
      <c r="P304" s="30">
        <f t="shared" si="260"/>
        <v>0</v>
      </c>
      <c r="Q304" s="30">
        <f t="shared" si="261"/>
        <v>0</v>
      </c>
      <c r="R304" s="30">
        <f t="shared" si="261"/>
        <v>-3600000</v>
      </c>
      <c r="S304" s="30">
        <f t="shared" si="261"/>
        <v>316699.61</v>
      </c>
      <c r="T304" s="30">
        <f t="shared" si="261"/>
        <v>0</v>
      </c>
      <c r="U304" s="30">
        <f t="shared" si="261"/>
        <v>0</v>
      </c>
      <c r="V304" s="30">
        <f t="shared" si="261"/>
        <v>0</v>
      </c>
      <c r="W304" s="30">
        <f t="shared" si="261"/>
        <v>316699.61</v>
      </c>
      <c r="X304" s="30">
        <f t="shared" si="261"/>
        <v>0</v>
      </c>
      <c r="Y304" s="30">
        <f t="shared" si="261"/>
        <v>0</v>
      </c>
      <c r="Z304" s="30">
        <f t="shared" si="261"/>
        <v>0</v>
      </c>
      <c r="AA304" s="30">
        <f t="shared" si="262"/>
        <v>316699.61</v>
      </c>
      <c r="AB304" s="30">
        <f t="shared" si="262"/>
        <v>0</v>
      </c>
      <c r="AC304" s="30">
        <f t="shared" si="262"/>
        <v>0</v>
      </c>
      <c r="AD304" s="30">
        <f t="shared" si="262"/>
        <v>0</v>
      </c>
      <c r="AE304" s="30">
        <f t="shared" si="262"/>
        <v>316699.61</v>
      </c>
      <c r="AF304" s="30">
        <f t="shared" si="262"/>
        <v>0</v>
      </c>
      <c r="AG304" s="30">
        <f t="shared" si="262"/>
        <v>0</v>
      </c>
      <c r="AH304" s="30">
        <f t="shared" si="262"/>
        <v>0</v>
      </c>
      <c r="AI304" s="30">
        <f t="shared" si="262"/>
        <v>316699.61</v>
      </c>
      <c r="AJ304" s="30">
        <f t="shared" si="262"/>
        <v>0</v>
      </c>
      <c r="AK304" s="30">
        <f t="shared" si="263"/>
        <v>0</v>
      </c>
      <c r="AL304" s="30">
        <f t="shared" si="263"/>
        <v>0</v>
      </c>
      <c r="AM304" s="30">
        <f t="shared" si="263"/>
        <v>316699.61</v>
      </c>
      <c r="AN304" s="103">
        <f t="shared" si="236"/>
        <v>1</v>
      </c>
      <c r="AO304" s="225"/>
      <c r="AP304" s="75">
        <f>1310000+90000</f>
        <v>1400000</v>
      </c>
      <c r="AT304" s="71">
        <f t="shared" si="259"/>
        <v>3293300.39</v>
      </c>
    </row>
    <row r="305" spans="2:46" s="115" customFormat="1" ht="15" x14ac:dyDescent="0.25">
      <c r="B305" s="390" t="s">
        <v>1352</v>
      </c>
      <c r="C305" s="97" t="s">
        <v>13</v>
      </c>
      <c r="D305" s="97" t="s">
        <v>776</v>
      </c>
      <c r="E305" s="97" t="s">
        <v>1411</v>
      </c>
      <c r="F305" s="95" t="s">
        <v>1236</v>
      </c>
      <c r="G305" s="75">
        <v>950000</v>
      </c>
      <c r="H305" s="75"/>
      <c r="I305" s="75"/>
      <c r="J305" s="75">
        <f>3060000-400000</f>
        <v>2660000</v>
      </c>
      <c r="K305" s="75">
        <f>SUM(G305:J305)</f>
        <v>3610000</v>
      </c>
      <c r="L305" s="75"/>
      <c r="M305" s="75">
        <v>1208330.8700000001</v>
      </c>
      <c r="N305" s="75">
        <f>-100000-800103.58-1527.68</f>
        <v>-901631.26</v>
      </c>
      <c r="O305" s="75">
        <f>SUM(K305:N305)</f>
        <v>3916699.61</v>
      </c>
      <c r="P305" s="75"/>
      <c r="Q305" s="75"/>
      <c r="R305" s="75">
        <v>-3600000</v>
      </c>
      <c r="S305" s="278">
        <f>SUM(O305:R305)</f>
        <v>316699.61</v>
      </c>
      <c r="T305" s="75"/>
      <c r="U305" s="75"/>
      <c r="V305" s="75"/>
      <c r="W305" s="75">
        <f>SUM(S305:V305)</f>
        <v>316699.61</v>
      </c>
      <c r="X305" s="75"/>
      <c r="Y305" s="75"/>
      <c r="Z305" s="75"/>
      <c r="AA305" s="75">
        <f>SUM(W305:Z305)</f>
        <v>316699.61</v>
      </c>
      <c r="AB305" s="75"/>
      <c r="AC305" s="75"/>
      <c r="AD305" s="75"/>
      <c r="AE305" s="75">
        <f>SUM(AA305:AD305)</f>
        <v>316699.61</v>
      </c>
      <c r="AF305" s="75"/>
      <c r="AG305" s="75"/>
      <c r="AH305" s="75"/>
      <c r="AI305" s="75">
        <f>SUM(AE305:AH305)</f>
        <v>316699.61</v>
      </c>
      <c r="AJ305" s="75"/>
      <c r="AK305" s="75"/>
      <c r="AL305" s="75"/>
      <c r="AM305" s="75">
        <f>SUM(AI305:AL305)</f>
        <v>316699.61</v>
      </c>
      <c r="AN305" s="103">
        <f t="shared" si="236"/>
        <v>1</v>
      </c>
      <c r="AO305" s="331"/>
      <c r="AP305" s="37">
        <f>AP306</f>
        <v>41800</v>
      </c>
      <c r="AT305" s="71">
        <f t="shared" si="259"/>
        <v>3293300.39</v>
      </c>
    </row>
    <row r="306" spans="2:46" s="32" customFormat="1" ht="15" x14ac:dyDescent="0.25">
      <c r="B306" s="83" t="s">
        <v>1342</v>
      </c>
      <c r="C306" s="29" t="s">
        <v>13</v>
      </c>
      <c r="D306" s="46" t="s">
        <v>834</v>
      </c>
      <c r="E306" s="46"/>
      <c r="F306" s="46"/>
      <c r="G306" s="37">
        <f t="shared" ref="G306:P307" si="264">G307</f>
        <v>0</v>
      </c>
      <c r="H306" s="37">
        <f t="shared" si="264"/>
        <v>4294700</v>
      </c>
      <c r="I306" s="37">
        <f t="shared" si="264"/>
        <v>0</v>
      </c>
      <c r="J306" s="37">
        <f t="shared" si="264"/>
        <v>43800</v>
      </c>
      <c r="K306" s="37">
        <f t="shared" si="264"/>
        <v>4338500</v>
      </c>
      <c r="L306" s="37">
        <f t="shared" si="264"/>
        <v>0</v>
      </c>
      <c r="M306" s="37">
        <f t="shared" si="264"/>
        <v>0</v>
      </c>
      <c r="N306" s="37">
        <f t="shared" si="264"/>
        <v>0</v>
      </c>
      <c r="O306" s="37">
        <f t="shared" si="264"/>
        <v>4338500</v>
      </c>
      <c r="P306" s="37">
        <f t="shared" si="264"/>
        <v>0</v>
      </c>
      <c r="Q306" s="37">
        <f t="shared" ref="Q306:Z307" si="265">Q307</f>
        <v>0</v>
      </c>
      <c r="R306" s="37">
        <f t="shared" si="265"/>
        <v>0</v>
      </c>
      <c r="S306" s="37">
        <f t="shared" si="265"/>
        <v>4338500</v>
      </c>
      <c r="T306" s="37">
        <f t="shared" si="265"/>
        <v>0</v>
      </c>
      <c r="U306" s="37">
        <f t="shared" si="265"/>
        <v>0</v>
      </c>
      <c r="V306" s="37">
        <f t="shared" si="265"/>
        <v>0</v>
      </c>
      <c r="W306" s="37">
        <f t="shared" si="265"/>
        <v>4338500</v>
      </c>
      <c r="X306" s="37">
        <f t="shared" si="265"/>
        <v>0</v>
      </c>
      <c r="Y306" s="37">
        <f t="shared" si="265"/>
        <v>0</v>
      </c>
      <c r="Z306" s="37">
        <f t="shared" si="265"/>
        <v>0</v>
      </c>
      <c r="AA306" s="37">
        <f t="shared" ref="AA306:AJ307" si="266">AA307</f>
        <v>4338500</v>
      </c>
      <c r="AB306" s="37">
        <f t="shared" si="266"/>
        <v>0</v>
      </c>
      <c r="AC306" s="37">
        <f t="shared" si="266"/>
        <v>0</v>
      </c>
      <c r="AD306" s="37">
        <f t="shared" si="266"/>
        <v>0</v>
      </c>
      <c r="AE306" s="37">
        <f t="shared" si="266"/>
        <v>4338500</v>
      </c>
      <c r="AF306" s="37">
        <f t="shared" si="266"/>
        <v>0</v>
      </c>
      <c r="AG306" s="37">
        <f t="shared" si="266"/>
        <v>0</v>
      </c>
      <c r="AH306" s="37">
        <f t="shared" si="266"/>
        <v>0</v>
      </c>
      <c r="AI306" s="37">
        <f t="shared" si="266"/>
        <v>4338500</v>
      </c>
      <c r="AJ306" s="37">
        <f t="shared" si="266"/>
        <v>0</v>
      </c>
      <c r="AK306" s="37">
        <f t="shared" ref="AK306:AM307" si="267">AK307</f>
        <v>0</v>
      </c>
      <c r="AL306" s="37">
        <f t="shared" si="267"/>
        <v>0</v>
      </c>
      <c r="AM306" s="37">
        <f t="shared" si="267"/>
        <v>4338500</v>
      </c>
      <c r="AN306" s="103">
        <f t="shared" si="236"/>
        <v>1</v>
      </c>
      <c r="AO306" s="203"/>
      <c r="AP306" s="37">
        <f>AP307</f>
        <v>41800</v>
      </c>
      <c r="AT306" s="71">
        <f t="shared" si="259"/>
        <v>0</v>
      </c>
    </row>
    <row r="307" spans="2:46" s="32" customFormat="1" ht="15" x14ac:dyDescent="0.25">
      <c r="B307" s="28" t="s">
        <v>1552</v>
      </c>
      <c r="C307" s="29" t="s">
        <v>13</v>
      </c>
      <c r="D307" s="29" t="s">
        <v>834</v>
      </c>
      <c r="E307" s="40" t="s">
        <v>1358</v>
      </c>
      <c r="F307" s="46"/>
      <c r="G307" s="37">
        <f t="shared" si="264"/>
        <v>0</v>
      </c>
      <c r="H307" s="37">
        <f t="shared" si="264"/>
        <v>4294700</v>
      </c>
      <c r="I307" s="37">
        <f t="shared" si="264"/>
        <v>0</v>
      </c>
      <c r="J307" s="37">
        <f t="shared" si="264"/>
        <v>43800</v>
      </c>
      <c r="K307" s="37">
        <f t="shared" si="264"/>
        <v>4338500</v>
      </c>
      <c r="L307" s="37">
        <f t="shared" si="264"/>
        <v>0</v>
      </c>
      <c r="M307" s="37">
        <f t="shared" si="264"/>
        <v>0</v>
      </c>
      <c r="N307" s="37">
        <f t="shared" si="264"/>
        <v>0</v>
      </c>
      <c r="O307" s="37">
        <f t="shared" si="264"/>
        <v>4338500</v>
      </c>
      <c r="P307" s="37">
        <f t="shared" si="264"/>
        <v>0</v>
      </c>
      <c r="Q307" s="37">
        <f t="shared" si="265"/>
        <v>0</v>
      </c>
      <c r="R307" s="37">
        <f t="shared" si="265"/>
        <v>0</v>
      </c>
      <c r="S307" s="37">
        <f t="shared" si="265"/>
        <v>4338500</v>
      </c>
      <c r="T307" s="37">
        <f t="shared" si="265"/>
        <v>0</v>
      </c>
      <c r="U307" s="37">
        <f t="shared" si="265"/>
        <v>0</v>
      </c>
      <c r="V307" s="37">
        <f t="shared" si="265"/>
        <v>0</v>
      </c>
      <c r="W307" s="37">
        <f t="shared" si="265"/>
        <v>4338500</v>
      </c>
      <c r="X307" s="37">
        <f t="shared" si="265"/>
        <v>0</v>
      </c>
      <c r="Y307" s="37">
        <f t="shared" si="265"/>
        <v>0</v>
      </c>
      <c r="Z307" s="37">
        <f t="shared" si="265"/>
        <v>0</v>
      </c>
      <c r="AA307" s="37">
        <f t="shared" si="266"/>
        <v>4338500</v>
      </c>
      <c r="AB307" s="37">
        <f t="shared" si="266"/>
        <v>0</v>
      </c>
      <c r="AC307" s="37">
        <f t="shared" si="266"/>
        <v>0</v>
      </c>
      <c r="AD307" s="37">
        <f t="shared" si="266"/>
        <v>0</v>
      </c>
      <c r="AE307" s="37">
        <f t="shared" si="266"/>
        <v>4338500</v>
      </c>
      <c r="AF307" s="37">
        <f t="shared" si="266"/>
        <v>0</v>
      </c>
      <c r="AG307" s="37">
        <f t="shared" si="266"/>
        <v>0</v>
      </c>
      <c r="AH307" s="37">
        <f t="shared" si="266"/>
        <v>0</v>
      </c>
      <c r="AI307" s="37">
        <f t="shared" si="266"/>
        <v>4338500</v>
      </c>
      <c r="AJ307" s="37">
        <f t="shared" si="266"/>
        <v>0</v>
      </c>
      <c r="AK307" s="37">
        <f t="shared" si="267"/>
        <v>0</v>
      </c>
      <c r="AL307" s="37">
        <f t="shared" si="267"/>
        <v>0</v>
      </c>
      <c r="AM307" s="37">
        <f t="shared" si="267"/>
        <v>4338500</v>
      </c>
      <c r="AN307" s="103">
        <f t="shared" si="236"/>
        <v>1</v>
      </c>
      <c r="AO307" s="203"/>
      <c r="AP307" s="37">
        <f>AP308+AP311</f>
        <v>41800</v>
      </c>
      <c r="AT307" s="71">
        <f t="shared" si="259"/>
        <v>0</v>
      </c>
    </row>
    <row r="308" spans="2:46" s="32" customFormat="1" ht="15" x14ac:dyDescent="0.25">
      <c r="B308" s="28" t="s">
        <v>1428</v>
      </c>
      <c r="C308" s="29" t="s">
        <v>13</v>
      </c>
      <c r="D308" s="29" t="s">
        <v>834</v>
      </c>
      <c r="E308" s="40" t="s">
        <v>1429</v>
      </c>
      <c r="F308" s="46"/>
      <c r="G308" s="37">
        <f t="shared" ref="G308:AM308" si="268">G309+G312</f>
        <v>0</v>
      </c>
      <c r="H308" s="37">
        <f t="shared" si="268"/>
        <v>4294700</v>
      </c>
      <c r="I308" s="37">
        <f t="shared" si="268"/>
        <v>0</v>
      </c>
      <c r="J308" s="37">
        <f t="shared" si="268"/>
        <v>43800</v>
      </c>
      <c r="K308" s="37">
        <f t="shared" si="268"/>
        <v>4338500</v>
      </c>
      <c r="L308" s="37">
        <f t="shared" si="268"/>
        <v>0</v>
      </c>
      <c r="M308" s="37">
        <f t="shared" si="268"/>
        <v>0</v>
      </c>
      <c r="N308" s="37">
        <f t="shared" si="268"/>
        <v>0</v>
      </c>
      <c r="O308" s="37">
        <f t="shared" si="268"/>
        <v>4338500</v>
      </c>
      <c r="P308" s="37">
        <f t="shared" si="268"/>
        <v>0</v>
      </c>
      <c r="Q308" s="37">
        <f t="shared" si="268"/>
        <v>0</v>
      </c>
      <c r="R308" s="37">
        <f t="shared" si="268"/>
        <v>0</v>
      </c>
      <c r="S308" s="37">
        <f t="shared" si="268"/>
        <v>4338500</v>
      </c>
      <c r="T308" s="37">
        <f t="shared" si="268"/>
        <v>0</v>
      </c>
      <c r="U308" s="37">
        <f t="shared" si="268"/>
        <v>0</v>
      </c>
      <c r="V308" s="37">
        <f t="shared" si="268"/>
        <v>0</v>
      </c>
      <c r="W308" s="37">
        <f t="shared" si="268"/>
        <v>4338500</v>
      </c>
      <c r="X308" s="37">
        <f t="shared" si="268"/>
        <v>0</v>
      </c>
      <c r="Y308" s="37">
        <f t="shared" si="268"/>
        <v>0</v>
      </c>
      <c r="Z308" s="37">
        <f t="shared" si="268"/>
        <v>0</v>
      </c>
      <c r="AA308" s="37">
        <f t="shared" si="268"/>
        <v>4338500</v>
      </c>
      <c r="AB308" s="37">
        <f t="shared" si="268"/>
        <v>0</v>
      </c>
      <c r="AC308" s="37">
        <f t="shared" si="268"/>
        <v>0</v>
      </c>
      <c r="AD308" s="37">
        <f t="shared" si="268"/>
        <v>0</v>
      </c>
      <c r="AE308" s="37">
        <f t="shared" si="268"/>
        <v>4338500</v>
      </c>
      <c r="AF308" s="37">
        <f t="shared" si="268"/>
        <v>0</v>
      </c>
      <c r="AG308" s="37">
        <f t="shared" si="268"/>
        <v>0</v>
      </c>
      <c r="AH308" s="37">
        <f t="shared" si="268"/>
        <v>0</v>
      </c>
      <c r="AI308" s="37">
        <f t="shared" si="268"/>
        <v>4338500</v>
      </c>
      <c r="AJ308" s="37">
        <f t="shared" si="268"/>
        <v>0</v>
      </c>
      <c r="AK308" s="37">
        <f t="shared" si="268"/>
        <v>0</v>
      </c>
      <c r="AL308" s="37">
        <f t="shared" si="268"/>
        <v>0</v>
      </c>
      <c r="AM308" s="37">
        <f t="shared" si="268"/>
        <v>4338500</v>
      </c>
      <c r="AN308" s="103">
        <f t="shared" si="236"/>
        <v>1</v>
      </c>
      <c r="AO308" s="203"/>
      <c r="AP308" s="30">
        <f>AP309</f>
        <v>41800</v>
      </c>
      <c r="AT308" s="71">
        <f t="shared" si="259"/>
        <v>0</v>
      </c>
    </row>
    <row r="309" spans="2:46" s="32" customFormat="1" ht="25.5" customHeight="1" x14ac:dyDescent="0.25">
      <c r="B309" s="28" t="s">
        <v>1551</v>
      </c>
      <c r="C309" s="29" t="s">
        <v>13</v>
      </c>
      <c r="D309" s="29" t="s">
        <v>834</v>
      </c>
      <c r="E309" s="97" t="s">
        <v>1447</v>
      </c>
      <c r="F309" s="29"/>
      <c r="G309" s="30">
        <f t="shared" ref="G309:P310" si="269">G310</f>
        <v>0</v>
      </c>
      <c r="H309" s="30">
        <f t="shared" si="269"/>
        <v>0</v>
      </c>
      <c r="I309" s="30">
        <f t="shared" si="269"/>
        <v>0</v>
      </c>
      <c r="J309" s="30">
        <f t="shared" si="269"/>
        <v>43800</v>
      </c>
      <c r="K309" s="30">
        <f t="shared" si="269"/>
        <v>43800</v>
      </c>
      <c r="L309" s="30">
        <f t="shared" si="269"/>
        <v>0</v>
      </c>
      <c r="M309" s="30">
        <f t="shared" si="269"/>
        <v>0</v>
      </c>
      <c r="N309" s="30">
        <f t="shared" si="269"/>
        <v>0</v>
      </c>
      <c r="O309" s="30">
        <f t="shared" si="269"/>
        <v>43800</v>
      </c>
      <c r="P309" s="30">
        <f t="shared" si="269"/>
        <v>0</v>
      </c>
      <c r="Q309" s="30">
        <f t="shared" ref="Q309:Z310" si="270">Q310</f>
        <v>0</v>
      </c>
      <c r="R309" s="30">
        <f t="shared" si="270"/>
        <v>0</v>
      </c>
      <c r="S309" s="30">
        <f t="shared" si="270"/>
        <v>43800</v>
      </c>
      <c r="T309" s="30">
        <f t="shared" si="270"/>
        <v>0</v>
      </c>
      <c r="U309" s="30">
        <f t="shared" si="270"/>
        <v>0</v>
      </c>
      <c r="V309" s="30">
        <f t="shared" si="270"/>
        <v>0</v>
      </c>
      <c r="W309" s="30">
        <f t="shared" si="270"/>
        <v>43800</v>
      </c>
      <c r="X309" s="30">
        <f t="shared" si="270"/>
        <v>0</v>
      </c>
      <c r="Y309" s="30">
        <f t="shared" si="270"/>
        <v>0</v>
      </c>
      <c r="Z309" s="30">
        <f t="shared" si="270"/>
        <v>0</v>
      </c>
      <c r="AA309" s="30">
        <f t="shared" ref="AA309:AJ310" si="271">AA310</f>
        <v>43800</v>
      </c>
      <c r="AB309" s="30">
        <f t="shared" si="271"/>
        <v>0</v>
      </c>
      <c r="AC309" s="30">
        <f t="shared" si="271"/>
        <v>0</v>
      </c>
      <c r="AD309" s="30">
        <f t="shared" si="271"/>
        <v>0</v>
      </c>
      <c r="AE309" s="30">
        <f t="shared" si="271"/>
        <v>43800</v>
      </c>
      <c r="AF309" s="30">
        <f t="shared" si="271"/>
        <v>0</v>
      </c>
      <c r="AG309" s="30">
        <f t="shared" si="271"/>
        <v>0</v>
      </c>
      <c r="AH309" s="30">
        <f t="shared" si="271"/>
        <v>0</v>
      </c>
      <c r="AI309" s="30">
        <f t="shared" si="271"/>
        <v>43800</v>
      </c>
      <c r="AJ309" s="30">
        <f t="shared" si="271"/>
        <v>0</v>
      </c>
      <c r="AK309" s="30">
        <f t="shared" ref="AK309:AM310" si="272">AK310</f>
        <v>0</v>
      </c>
      <c r="AL309" s="30">
        <f t="shared" si="272"/>
        <v>0</v>
      </c>
      <c r="AM309" s="30">
        <f t="shared" si="272"/>
        <v>43800</v>
      </c>
      <c r="AN309" s="103">
        <f t="shared" si="236"/>
        <v>1</v>
      </c>
      <c r="AO309" s="203"/>
      <c r="AP309" s="35">
        <f>AP310</f>
        <v>41800</v>
      </c>
      <c r="AT309" s="71">
        <f t="shared" si="259"/>
        <v>0</v>
      </c>
    </row>
    <row r="310" spans="2:46" s="104" customFormat="1" ht="15" x14ac:dyDescent="0.25">
      <c r="B310" s="33" t="s">
        <v>1351</v>
      </c>
      <c r="C310" s="34" t="s">
        <v>13</v>
      </c>
      <c r="D310" s="34" t="s">
        <v>834</v>
      </c>
      <c r="E310" s="97" t="s">
        <v>1447</v>
      </c>
      <c r="F310" s="34" t="s">
        <v>1196</v>
      </c>
      <c r="G310" s="35">
        <f t="shared" si="269"/>
        <v>0</v>
      </c>
      <c r="H310" s="35">
        <f t="shared" si="269"/>
        <v>0</v>
      </c>
      <c r="I310" s="35">
        <f t="shared" si="269"/>
        <v>0</v>
      </c>
      <c r="J310" s="35">
        <f t="shared" si="269"/>
        <v>43800</v>
      </c>
      <c r="K310" s="35">
        <f t="shared" si="269"/>
        <v>43800</v>
      </c>
      <c r="L310" s="35">
        <f t="shared" si="269"/>
        <v>0</v>
      </c>
      <c r="M310" s="35">
        <f t="shared" si="269"/>
        <v>0</v>
      </c>
      <c r="N310" s="35">
        <f t="shared" si="269"/>
        <v>0</v>
      </c>
      <c r="O310" s="35">
        <f t="shared" si="269"/>
        <v>43800</v>
      </c>
      <c r="P310" s="35">
        <f t="shared" si="269"/>
        <v>0</v>
      </c>
      <c r="Q310" s="35">
        <f t="shared" si="270"/>
        <v>0</v>
      </c>
      <c r="R310" s="35">
        <f t="shared" si="270"/>
        <v>0</v>
      </c>
      <c r="S310" s="35">
        <f t="shared" si="270"/>
        <v>43800</v>
      </c>
      <c r="T310" s="35">
        <f t="shared" si="270"/>
        <v>0</v>
      </c>
      <c r="U310" s="35">
        <f t="shared" si="270"/>
        <v>0</v>
      </c>
      <c r="V310" s="35">
        <f t="shared" si="270"/>
        <v>0</v>
      </c>
      <c r="W310" s="35">
        <f t="shared" si="270"/>
        <v>43800</v>
      </c>
      <c r="X310" s="35">
        <f t="shared" si="270"/>
        <v>0</v>
      </c>
      <c r="Y310" s="35">
        <f t="shared" si="270"/>
        <v>0</v>
      </c>
      <c r="Z310" s="35">
        <f t="shared" si="270"/>
        <v>0</v>
      </c>
      <c r="AA310" s="35">
        <f t="shared" si="271"/>
        <v>43800</v>
      </c>
      <c r="AB310" s="35">
        <f t="shared" si="271"/>
        <v>0</v>
      </c>
      <c r="AC310" s="35">
        <f t="shared" si="271"/>
        <v>0</v>
      </c>
      <c r="AD310" s="35">
        <f t="shared" si="271"/>
        <v>0</v>
      </c>
      <c r="AE310" s="35">
        <f t="shared" si="271"/>
        <v>43800</v>
      </c>
      <c r="AF310" s="35">
        <f t="shared" si="271"/>
        <v>0</v>
      </c>
      <c r="AG310" s="35">
        <f t="shared" si="271"/>
        <v>0</v>
      </c>
      <c r="AH310" s="35">
        <f t="shared" si="271"/>
        <v>0</v>
      </c>
      <c r="AI310" s="35">
        <f t="shared" si="271"/>
        <v>43800</v>
      </c>
      <c r="AJ310" s="35">
        <f t="shared" si="271"/>
        <v>0</v>
      </c>
      <c r="AK310" s="35">
        <f t="shared" si="272"/>
        <v>0</v>
      </c>
      <c r="AL310" s="35">
        <f t="shared" si="272"/>
        <v>0</v>
      </c>
      <c r="AM310" s="35">
        <f t="shared" si="272"/>
        <v>43800</v>
      </c>
      <c r="AN310" s="103">
        <f t="shared" si="236"/>
        <v>1</v>
      </c>
      <c r="AO310" s="225"/>
      <c r="AP310" s="75">
        <v>41800</v>
      </c>
      <c r="AT310" s="71">
        <f t="shared" si="259"/>
        <v>0</v>
      </c>
    </row>
    <row r="311" spans="2:46" s="115" customFormat="1" ht="15.75" customHeight="1" x14ac:dyDescent="0.25">
      <c r="B311" s="94" t="s">
        <v>1352</v>
      </c>
      <c r="C311" s="97" t="s">
        <v>13</v>
      </c>
      <c r="D311" s="97" t="s">
        <v>834</v>
      </c>
      <c r="E311" s="97" t="s">
        <v>1447</v>
      </c>
      <c r="F311" s="97" t="s">
        <v>1236</v>
      </c>
      <c r="G311" s="75">
        <v>0</v>
      </c>
      <c r="H311" s="75"/>
      <c r="I311" s="75"/>
      <c r="J311" s="75">
        <v>43800</v>
      </c>
      <c r="K311" s="75">
        <f>SUM(G311:J311)</f>
        <v>43800</v>
      </c>
      <c r="L311" s="75"/>
      <c r="M311" s="75"/>
      <c r="N311" s="75"/>
      <c r="O311" s="75">
        <f>SUM(K311:N311)</f>
        <v>43800</v>
      </c>
      <c r="P311" s="75"/>
      <c r="Q311" s="75"/>
      <c r="R311" s="75"/>
      <c r="S311" s="75">
        <f>SUM(O311:R311)</f>
        <v>43800</v>
      </c>
      <c r="T311" s="75"/>
      <c r="U311" s="75"/>
      <c r="V311" s="75"/>
      <c r="W311" s="75">
        <f>SUM(S311:V311)</f>
        <v>43800</v>
      </c>
      <c r="X311" s="75"/>
      <c r="Y311" s="75"/>
      <c r="Z311" s="75"/>
      <c r="AA311" s="75">
        <f>SUM(W311:Z311)</f>
        <v>43800</v>
      </c>
      <c r="AB311" s="75"/>
      <c r="AC311" s="75"/>
      <c r="AD311" s="75"/>
      <c r="AE311" s="75">
        <f>SUM(AA311:AD311)</f>
        <v>43800</v>
      </c>
      <c r="AF311" s="75"/>
      <c r="AG311" s="75"/>
      <c r="AH311" s="75"/>
      <c r="AI311" s="75">
        <f>SUM(AE311:AH311)</f>
        <v>43800</v>
      </c>
      <c r="AJ311" s="75"/>
      <c r="AK311" s="75"/>
      <c r="AL311" s="75"/>
      <c r="AM311" s="75">
        <f>SUM(AI311:AL311)</f>
        <v>43800</v>
      </c>
      <c r="AN311" s="103">
        <f t="shared" si="236"/>
        <v>1</v>
      </c>
      <c r="AO311" s="204"/>
      <c r="AP311" s="278">
        <f>AP312</f>
        <v>0</v>
      </c>
      <c r="AT311" s="71">
        <f t="shared" si="259"/>
        <v>0</v>
      </c>
    </row>
    <row r="312" spans="2:46" s="115" customFormat="1" ht="50.25" customHeight="1" x14ac:dyDescent="0.25">
      <c r="B312" s="94" t="s">
        <v>1554</v>
      </c>
      <c r="C312" s="97" t="s">
        <v>13</v>
      </c>
      <c r="D312" s="97" t="s">
        <v>834</v>
      </c>
      <c r="E312" s="97" t="s">
        <v>1452</v>
      </c>
      <c r="F312" s="97"/>
      <c r="G312" s="278">
        <f t="shared" ref="G312:P313" si="273">G313</f>
        <v>0</v>
      </c>
      <c r="H312" s="278">
        <f t="shared" si="273"/>
        <v>4294700</v>
      </c>
      <c r="I312" s="278">
        <f t="shared" si="273"/>
        <v>0</v>
      </c>
      <c r="J312" s="278">
        <f t="shared" si="273"/>
        <v>0</v>
      </c>
      <c r="K312" s="278">
        <f t="shared" si="273"/>
        <v>4294700</v>
      </c>
      <c r="L312" s="278">
        <f t="shared" si="273"/>
        <v>0</v>
      </c>
      <c r="M312" s="278">
        <f t="shared" si="273"/>
        <v>0</v>
      </c>
      <c r="N312" s="278">
        <f t="shared" si="273"/>
        <v>0</v>
      </c>
      <c r="O312" s="278">
        <f t="shared" si="273"/>
        <v>4294700</v>
      </c>
      <c r="P312" s="343">
        <f t="shared" si="273"/>
        <v>0</v>
      </c>
      <c r="Q312" s="343">
        <f t="shared" ref="Q312:Z313" si="274">Q313</f>
        <v>0</v>
      </c>
      <c r="R312" s="343">
        <f t="shared" si="274"/>
        <v>0</v>
      </c>
      <c r="S312" s="278">
        <f t="shared" si="274"/>
        <v>4294700</v>
      </c>
      <c r="T312" s="224">
        <f t="shared" si="274"/>
        <v>0</v>
      </c>
      <c r="U312" s="224">
        <f t="shared" si="274"/>
        <v>0</v>
      </c>
      <c r="V312" s="224">
        <f t="shared" si="274"/>
        <v>0</v>
      </c>
      <c r="W312" s="224">
        <f t="shared" si="274"/>
        <v>4294700</v>
      </c>
      <c r="X312" s="224">
        <f t="shared" si="274"/>
        <v>0</v>
      </c>
      <c r="Y312" s="224">
        <f t="shared" si="274"/>
        <v>0</v>
      </c>
      <c r="Z312" s="224">
        <f t="shared" si="274"/>
        <v>0</v>
      </c>
      <c r="AA312" s="224">
        <f t="shared" ref="AA312:AJ313" si="275">AA313</f>
        <v>4294700</v>
      </c>
      <c r="AB312" s="224">
        <f t="shared" si="275"/>
        <v>0</v>
      </c>
      <c r="AC312" s="224">
        <f t="shared" si="275"/>
        <v>0</v>
      </c>
      <c r="AD312" s="224">
        <f t="shared" si="275"/>
        <v>0</v>
      </c>
      <c r="AE312" s="224">
        <f t="shared" si="275"/>
        <v>4294700</v>
      </c>
      <c r="AF312" s="224">
        <f t="shared" si="275"/>
        <v>0</v>
      </c>
      <c r="AG312" s="224">
        <f t="shared" si="275"/>
        <v>0</v>
      </c>
      <c r="AH312" s="224">
        <f t="shared" si="275"/>
        <v>0</v>
      </c>
      <c r="AI312" s="224">
        <f t="shared" si="275"/>
        <v>4294700</v>
      </c>
      <c r="AJ312" s="224">
        <f t="shared" si="275"/>
        <v>0</v>
      </c>
      <c r="AK312" s="224">
        <f t="shared" ref="AK312:AM313" si="276">AK313</f>
        <v>0</v>
      </c>
      <c r="AL312" s="224">
        <f t="shared" si="276"/>
        <v>0</v>
      </c>
      <c r="AM312" s="224">
        <f t="shared" si="276"/>
        <v>4294700</v>
      </c>
      <c r="AN312" s="103">
        <f t="shared" si="236"/>
        <v>1</v>
      </c>
      <c r="AO312" s="331"/>
      <c r="AP312" s="278">
        <f>AP313</f>
        <v>0</v>
      </c>
      <c r="AT312" s="71">
        <f t="shared" si="259"/>
        <v>0</v>
      </c>
    </row>
    <row r="313" spans="2:46" s="115" customFormat="1" ht="14.25" customHeight="1" x14ac:dyDescent="0.25">
      <c r="B313" s="33" t="s">
        <v>1351</v>
      </c>
      <c r="C313" s="97" t="s">
        <v>13</v>
      </c>
      <c r="D313" s="97" t="s">
        <v>834</v>
      </c>
      <c r="E313" s="97" t="s">
        <v>1452</v>
      </c>
      <c r="F313" s="34" t="s">
        <v>1196</v>
      </c>
      <c r="G313" s="278">
        <f t="shared" si="273"/>
        <v>0</v>
      </c>
      <c r="H313" s="278">
        <f t="shared" si="273"/>
        <v>4294700</v>
      </c>
      <c r="I313" s="278">
        <f t="shared" si="273"/>
        <v>0</v>
      </c>
      <c r="J313" s="278">
        <f t="shared" si="273"/>
        <v>0</v>
      </c>
      <c r="K313" s="278">
        <f t="shared" si="273"/>
        <v>4294700</v>
      </c>
      <c r="L313" s="278">
        <f t="shared" si="273"/>
        <v>0</v>
      </c>
      <c r="M313" s="278">
        <f t="shared" si="273"/>
        <v>0</v>
      </c>
      <c r="N313" s="278">
        <f t="shared" si="273"/>
        <v>0</v>
      </c>
      <c r="O313" s="278">
        <f t="shared" si="273"/>
        <v>4294700</v>
      </c>
      <c r="P313" s="343">
        <f t="shared" si="273"/>
        <v>0</v>
      </c>
      <c r="Q313" s="343">
        <f t="shared" si="274"/>
        <v>0</v>
      </c>
      <c r="R313" s="343">
        <f t="shared" si="274"/>
        <v>0</v>
      </c>
      <c r="S313" s="278">
        <f t="shared" si="274"/>
        <v>4294700</v>
      </c>
      <c r="T313" s="224">
        <f t="shared" si="274"/>
        <v>0</v>
      </c>
      <c r="U313" s="224">
        <f t="shared" si="274"/>
        <v>0</v>
      </c>
      <c r="V313" s="224">
        <f t="shared" si="274"/>
        <v>0</v>
      </c>
      <c r="W313" s="224">
        <f t="shared" si="274"/>
        <v>4294700</v>
      </c>
      <c r="X313" s="224">
        <f t="shared" si="274"/>
        <v>0</v>
      </c>
      <c r="Y313" s="224">
        <f t="shared" si="274"/>
        <v>0</v>
      </c>
      <c r="Z313" s="224">
        <f t="shared" si="274"/>
        <v>0</v>
      </c>
      <c r="AA313" s="224">
        <f t="shared" si="275"/>
        <v>4294700</v>
      </c>
      <c r="AB313" s="224">
        <f t="shared" si="275"/>
        <v>0</v>
      </c>
      <c r="AC313" s="224">
        <f t="shared" si="275"/>
        <v>0</v>
      </c>
      <c r="AD313" s="224">
        <f t="shared" si="275"/>
        <v>0</v>
      </c>
      <c r="AE313" s="224">
        <f t="shared" si="275"/>
        <v>4294700</v>
      </c>
      <c r="AF313" s="224">
        <f t="shared" si="275"/>
        <v>0</v>
      </c>
      <c r="AG313" s="224">
        <f t="shared" si="275"/>
        <v>0</v>
      </c>
      <c r="AH313" s="224">
        <f t="shared" si="275"/>
        <v>0</v>
      </c>
      <c r="AI313" s="224">
        <f t="shared" si="275"/>
        <v>4294700</v>
      </c>
      <c r="AJ313" s="224">
        <f t="shared" si="275"/>
        <v>0</v>
      </c>
      <c r="AK313" s="224">
        <f t="shared" si="276"/>
        <v>0</v>
      </c>
      <c r="AL313" s="224">
        <f t="shared" si="276"/>
        <v>0</v>
      </c>
      <c r="AM313" s="224">
        <f t="shared" si="276"/>
        <v>4294700</v>
      </c>
      <c r="AN313" s="103">
        <f t="shared" si="236"/>
        <v>1</v>
      </c>
      <c r="AO313" s="331"/>
      <c r="AP313" s="230"/>
      <c r="AT313" s="71">
        <f t="shared" si="259"/>
        <v>0</v>
      </c>
    </row>
    <row r="314" spans="2:46" s="330" customFormat="1" ht="15" x14ac:dyDescent="0.25">
      <c r="B314" s="73" t="s">
        <v>1352</v>
      </c>
      <c r="C314" s="279" t="s">
        <v>13</v>
      </c>
      <c r="D314" s="279" t="s">
        <v>834</v>
      </c>
      <c r="E314" s="279" t="s">
        <v>1452</v>
      </c>
      <c r="F314" s="279" t="s">
        <v>1236</v>
      </c>
      <c r="G314" s="230"/>
      <c r="H314" s="230">
        <v>4294700</v>
      </c>
      <c r="I314" s="230"/>
      <c r="J314" s="230"/>
      <c r="K314" s="75">
        <f>SUM(G314:J314)</f>
        <v>4294700</v>
      </c>
      <c r="L314" s="230"/>
      <c r="M314" s="230"/>
      <c r="N314" s="230"/>
      <c r="O314" s="75">
        <f>SUM(K314:N314)</f>
        <v>4294700</v>
      </c>
      <c r="P314" s="344"/>
      <c r="Q314" s="344"/>
      <c r="R314" s="344">
        <v>0</v>
      </c>
      <c r="S314" s="75">
        <f>SUM(O314:R314)</f>
        <v>4294700</v>
      </c>
      <c r="T314" s="226"/>
      <c r="U314" s="226"/>
      <c r="V314" s="226"/>
      <c r="W314" s="75">
        <f>SUM(S314:V314)</f>
        <v>4294700</v>
      </c>
      <c r="X314" s="226"/>
      <c r="Y314" s="226"/>
      <c r="Z314" s="226"/>
      <c r="AA314" s="75">
        <f>SUM(W314:Z314)</f>
        <v>4294700</v>
      </c>
      <c r="AB314" s="226"/>
      <c r="AC314" s="226"/>
      <c r="AD314" s="226"/>
      <c r="AE314" s="75">
        <f>SUM(AA314:AD314)</f>
        <v>4294700</v>
      </c>
      <c r="AF314" s="226"/>
      <c r="AG314" s="226"/>
      <c r="AH314" s="226"/>
      <c r="AI314" s="75">
        <f>SUM(AE314:AH314)</f>
        <v>4294700</v>
      </c>
      <c r="AJ314" s="226"/>
      <c r="AK314" s="226"/>
      <c r="AL314" s="226"/>
      <c r="AM314" s="75">
        <f>SUM(AI314:AL314)</f>
        <v>4294700</v>
      </c>
      <c r="AN314" s="103">
        <f t="shared" si="236"/>
        <v>1</v>
      </c>
      <c r="AO314" s="332"/>
      <c r="AP314" s="37">
        <f>AP316</f>
        <v>300000</v>
      </c>
      <c r="AT314" s="71">
        <f t="shared" si="259"/>
        <v>0</v>
      </c>
    </row>
    <row r="315" spans="2:46" s="32" customFormat="1" ht="15" x14ac:dyDescent="0.25">
      <c r="B315" s="388" t="s">
        <v>847</v>
      </c>
      <c r="C315" s="29" t="s">
        <v>13</v>
      </c>
      <c r="D315" s="46" t="s">
        <v>846</v>
      </c>
      <c r="E315" s="46"/>
      <c r="F315" s="46"/>
      <c r="G315" s="37">
        <f t="shared" ref="G315:AM315" si="277">G317</f>
        <v>300000</v>
      </c>
      <c r="H315" s="37">
        <f t="shared" si="277"/>
        <v>0</v>
      </c>
      <c r="I315" s="37">
        <f t="shared" si="277"/>
        <v>0</v>
      </c>
      <c r="J315" s="37">
        <f t="shared" si="277"/>
        <v>0</v>
      </c>
      <c r="K315" s="37">
        <f t="shared" si="277"/>
        <v>300000</v>
      </c>
      <c r="L315" s="37">
        <f t="shared" si="277"/>
        <v>0</v>
      </c>
      <c r="M315" s="37">
        <f t="shared" si="277"/>
        <v>79000</v>
      </c>
      <c r="N315" s="37">
        <f t="shared" si="277"/>
        <v>0</v>
      </c>
      <c r="O315" s="37">
        <f t="shared" si="277"/>
        <v>379000</v>
      </c>
      <c r="P315" s="37">
        <f t="shared" si="277"/>
        <v>0</v>
      </c>
      <c r="Q315" s="37">
        <f t="shared" si="277"/>
        <v>0</v>
      </c>
      <c r="R315" s="37">
        <f t="shared" si="277"/>
        <v>-200000</v>
      </c>
      <c r="S315" s="47">
        <f t="shared" si="277"/>
        <v>179000</v>
      </c>
      <c r="T315" s="37">
        <f t="shared" si="277"/>
        <v>0</v>
      </c>
      <c r="U315" s="37">
        <f t="shared" si="277"/>
        <v>0</v>
      </c>
      <c r="V315" s="37">
        <f t="shared" si="277"/>
        <v>0</v>
      </c>
      <c r="W315" s="37">
        <f t="shared" si="277"/>
        <v>179000</v>
      </c>
      <c r="X315" s="37">
        <f t="shared" si="277"/>
        <v>0</v>
      </c>
      <c r="Y315" s="37">
        <f t="shared" si="277"/>
        <v>0</v>
      </c>
      <c r="Z315" s="37">
        <f t="shared" si="277"/>
        <v>0</v>
      </c>
      <c r="AA315" s="37">
        <f t="shared" si="277"/>
        <v>179000</v>
      </c>
      <c r="AB315" s="37">
        <f t="shared" si="277"/>
        <v>0</v>
      </c>
      <c r="AC315" s="37">
        <f t="shared" si="277"/>
        <v>0</v>
      </c>
      <c r="AD315" s="37">
        <f t="shared" si="277"/>
        <v>0</v>
      </c>
      <c r="AE315" s="37">
        <f t="shared" si="277"/>
        <v>179000</v>
      </c>
      <c r="AF315" s="37">
        <f t="shared" si="277"/>
        <v>0</v>
      </c>
      <c r="AG315" s="37">
        <f t="shared" si="277"/>
        <v>0</v>
      </c>
      <c r="AH315" s="37">
        <f t="shared" si="277"/>
        <v>0</v>
      </c>
      <c r="AI315" s="37">
        <f t="shared" si="277"/>
        <v>179000</v>
      </c>
      <c r="AJ315" s="37">
        <f t="shared" si="277"/>
        <v>0</v>
      </c>
      <c r="AK315" s="37">
        <f t="shared" si="277"/>
        <v>0</v>
      </c>
      <c r="AL315" s="37">
        <f t="shared" si="277"/>
        <v>0</v>
      </c>
      <c r="AM315" s="37">
        <f t="shared" si="277"/>
        <v>179000</v>
      </c>
      <c r="AN315" s="103">
        <f t="shared" si="236"/>
        <v>1</v>
      </c>
      <c r="AO315" s="225"/>
      <c r="AP315" s="47">
        <f>AP316</f>
        <v>300000</v>
      </c>
      <c r="AT315" s="71">
        <f t="shared" si="259"/>
        <v>121000</v>
      </c>
    </row>
    <row r="316" spans="2:46" s="32" customFormat="1" ht="15" x14ac:dyDescent="0.25">
      <c r="B316" s="388" t="s">
        <v>1413</v>
      </c>
      <c r="C316" s="46" t="s">
        <v>13</v>
      </c>
      <c r="D316" s="46" t="s">
        <v>846</v>
      </c>
      <c r="E316" s="46" t="s">
        <v>1414</v>
      </c>
      <c r="F316" s="46"/>
      <c r="G316" s="47">
        <f t="shared" ref="G316:P318" si="278">G317</f>
        <v>300000</v>
      </c>
      <c r="H316" s="47">
        <f t="shared" si="278"/>
        <v>0</v>
      </c>
      <c r="I316" s="47">
        <f t="shared" si="278"/>
        <v>0</v>
      </c>
      <c r="J316" s="47">
        <f t="shared" si="278"/>
        <v>0</v>
      </c>
      <c r="K316" s="47">
        <f t="shared" si="278"/>
        <v>300000</v>
      </c>
      <c r="L316" s="47">
        <f t="shared" si="278"/>
        <v>0</v>
      </c>
      <c r="M316" s="47">
        <f t="shared" si="278"/>
        <v>79000</v>
      </c>
      <c r="N316" s="47">
        <f t="shared" si="278"/>
        <v>0</v>
      </c>
      <c r="O316" s="47">
        <f t="shared" si="278"/>
        <v>379000</v>
      </c>
      <c r="P316" s="47">
        <f t="shared" si="278"/>
        <v>0</v>
      </c>
      <c r="Q316" s="47">
        <f t="shared" ref="Q316:Z318" si="279">Q317</f>
        <v>0</v>
      </c>
      <c r="R316" s="47">
        <f t="shared" si="279"/>
        <v>-200000</v>
      </c>
      <c r="S316" s="47">
        <f t="shared" si="279"/>
        <v>179000</v>
      </c>
      <c r="T316" s="47">
        <f t="shared" si="279"/>
        <v>0</v>
      </c>
      <c r="U316" s="47">
        <f t="shared" si="279"/>
        <v>0</v>
      </c>
      <c r="V316" s="47">
        <f t="shared" si="279"/>
        <v>0</v>
      </c>
      <c r="W316" s="47">
        <f t="shared" si="279"/>
        <v>179000</v>
      </c>
      <c r="X316" s="47">
        <f t="shared" si="279"/>
        <v>0</v>
      </c>
      <c r="Y316" s="47">
        <f t="shared" si="279"/>
        <v>0</v>
      </c>
      <c r="Z316" s="47">
        <f t="shared" si="279"/>
        <v>0</v>
      </c>
      <c r="AA316" s="47">
        <f t="shared" ref="AA316:AJ318" si="280">AA317</f>
        <v>179000</v>
      </c>
      <c r="AB316" s="47">
        <f t="shared" si="280"/>
        <v>0</v>
      </c>
      <c r="AC316" s="47">
        <f t="shared" si="280"/>
        <v>0</v>
      </c>
      <c r="AD316" s="47">
        <f t="shared" si="280"/>
        <v>0</v>
      </c>
      <c r="AE316" s="47">
        <f t="shared" si="280"/>
        <v>179000</v>
      </c>
      <c r="AF316" s="47">
        <f t="shared" si="280"/>
        <v>0</v>
      </c>
      <c r="AG316" s="47">
        <f t="shared" si="280"/>
        <v>0</v>
      </c>
      <c r="AH316" s="47">
        <f t="shared" si="280"/>
        <v>0</v>
      </c>
      <c r="AI316" s="47">
        <f t="shared" si="280"/>
        <v>179000</v>
      </c>
      <c r="AJ316" s="47">
        <f t="shared" si="280"/>
        <v>0</v>
      </c>
      <c r="AK316" s="47">
        <f t="shared" ref="AK316:AM318" si="281">AK317</f>
        <v>0</v>
      </c>
      <c r="AL316" s="47">
        <f t="shared" si="281"/>
        <v>0</v>
      </c>
      <c r="AM316" s="47">
        <f t="shared" si="281"/>
        <v>179000</v>
      </c>
      <c r="AN316" s="103">
        <f t="shared" si="236"/>
        <v>1</v>
      </c>
      <c r="AO316" s="225"/>
      <c r="AP316" s="44">
        <f>AP317</f>
        <v>300000</v>
      </c>
      <c r="AT316" s="71">
        <f t="shared" si="259"/>
        <v>121000</v>
      </c>
    </row>
    <row r="317" spans="2:46" s="54" customFormat="1" ht="15" x14ac:dyDescent="0.25">
      <c r="B317" s="382" t="s">
        <v>425</v>
      </c>
      <c r="C317" s="29" t="s">
        <v>13</v>
      </c>
      <c r="D317" s="34" t="s">
        <v>846</v>
      </c>
      <c r="E317" s="40" t="s">
        <v>1412</v>
      </c>
      <c r="F317" s="40"/>
      <c r="G317" s="44">
        <f t="shared" si="278"/>
        <v>300000</v>
      </c>
      <c r="H317" s="44">
        <f t="shared" si="278"/>
        <v>0</v>
      </c>
      <c r="I317" s="44">
        <f t="shared" si="278"/>
        <v>0</v>
      </c>
      <c r="J317" s="44">
        <f t="shared" si="278"/>
        <v>0</v>
      </c>
      <c r="K317" s="44">
        <f t="shared" si="278"/>
        <v>300000</v>
      </c>
      <c r="L317" s="44">
        <f t="shared" si="278"/>
        <v>0</v>
      </c>
      <c r="M317" s="44">
        <f t="shared" si="278"/>
        <v>79000</v>
      </c>
      <c r="N317" s="44">
        <f t="shared" si="278"/>
        <v>0</v>
      </c>
      <c r="O317" s="44">
        <f t="shared" si="278"/>
        <v>379000</v>
      </c>
      <c r="P317" s="44">
        <f t="shared" si="278"/>
        <v>0</v>
      </c>
      <c r="Q317" s="44">
        <f t="shared" si="279"/>
        <v>0</v>
      </c>
      <c r="R317" s="44">
        <f t="shared" si="279"/>
        <v>-200000</v>
      </c>
      <c r="S317" s="44">
        <f t="shared" si="279"/>
        <v>179000</v>
      </c>
      <c r="T317" s="44">
        <f t="shared" si="279"/>
        <v>0</v>
      </c>
      <c r="U317" s="44">
        <f t="shared" si="279"/>
        <v>0</v>
      </c>
      <c r="V317" s="44">
        <f t="shared" si="279"/>
        <v>0</v>
      </c>
      <c r="W317" s="44">
        <f t="shared" si="279"/>
        <v>179000</v>
      </c>
      <c r="X317" s="44">
        <f t="shared" si="279"/>
        <v>0</v>
      </c>
      <c r="Y317" s="44">
        <f t="shared" si="279"/>
        <v>0</v>
      </c>
      <c r="Z317" s="44">
        <f t="shared" si="279"/>
        <v>0</v>
      </c>
      <c r="AA317" s="44">
        <f t="shared" si="280"/>
        <v>179000</v>
      </c>
      <c r="AB317" s="44">
        <f t="shared" si="280"/>
        <v>0</v>
      </c>
      <c r="AC317" s="44">
        <f t="shared" si="280"/>
        <v>0</v>
      </c>
      <c r="AD317" s="44">
        <f t="shared" si="280"/>
        <v>0</v>
      </c>
      <c r="AE317" s="44">
        <f t="shared" si="280"/>
        <v>179000</v>
      </c>
      <c r="AF317" s="44">
        <f t="shared" si="280"/>
        <v>0</v>
      </c>
      <c r="AG317" s="44">
        <f t="shared" si="280"/>
        <v>0</v>
      </c>
      <c r="AH317" s="44">
        <f t="shared" si="280"/>
        <v>0</v>
      </c>
      <c r="AI317" s="44">
        <f t="shared" si="280"/>
        <v>179000</v>
      </c>
      <c r="AJ317" s="44">
        <f t="shared" si="280"/>
        <v>0</v>
      </c>
      <c r="AK317" s="44">
        <f t="shared" si="281"/>
        <v>0</v>
      </c>
      <c r="AL317" s="44">
        <f t="shared" si="281"/>
        <v>0</v>
      </c>
      <c r="AM317" s="44">
        <f t="shared" si="281"/>
        <v>179000</v>
      </c>
      <c r="AN317" s="103">
        <f t="shared" si="236"/>
        <v>1</v>
      </c>
      <c r="AO317" s="225"/>
      <c r="AP317" s="35">
        <f>AP318</f>
        <v>300000</v>
      </c>
      <c r="AT317" s="71">
        <f t="shared" si="259"/>
        <v>121000</v>
      </c>
    </row>
    <row r="318" spans="2:46" s="32" customFormat="1" ht="15" x14ac:dyDescent="0.25">
      <c r="B318" s="389" t="s">
        <v>1351</v>
      </c>
      <c r="C318" s="29" t="s">
        <v>13</v>
      </c>
      <c r="D318" s="34" t="s">
        <v>846</v>
      </c>
      <c r="E318" s="40" t="s">
        <v>1412</v>
      </c>
      <c r="F318" s="34" t="s">
        <v>1196</v>
      </c>
      <c r="G318" s="35">
        <f t="shared" si="278"/>
        <v>300000</v>
      </c>
      <c r="H318" s="35">
        <f t="shared" si="278"/>
        <v>0</v>
      </c>
      <c r="I318" s="35">
        <f t="shared" si="278"/>
        <v>0</v>
      </c>
      <c r="J318" s="35">
        <f t="shared" si="278"/>
        <v>0</v>
      </c>
      <c r="K318" s="35">
        <f t="shared" si="278"/>
        <v>300000</v>
      </c>
      <c r="L318" s="35">
        <f t="shared" si="278"/>
        <v>0</v>
      </c>
      <c r="M318" s="35">
        <f t="shared" si="278"/>
        <v>79000</v>
      </c>
      <c r="N318" s="35">
        <f t="shared" si="278"/>
        <v>0</v>
      </c>
      <c r="O318" s="35">
        <f t="shared" si="278"/>
        <v>379000</v>
      </c>
      <c r="P318" s="35">
        <f t="shared" si="278"/>
        <v>0</v>
      </c>
      <c r="Q318" s="35">
        <f t="shared" si="279"/>
        <v>0</v>
      </c>
      <c r="R318" s="35">
        <f t="shared" si="279"/>
        <v>-200000</v>
      </c>
      <c r="S318" s="35">
        <f t="shared" si="279"/>
        <v>179000</v>
      </c>
      <c r="T318" s="35">
        <f t="shared" si="279"/>
        <v>0</v>
      </c>
      <c r="U318" s="35">
        <f t="shared" si="279"/>
        <v>0</v>
      </c>
      <c r="V318" s="35">
        <f t="shared" si="279"/>
        <v>0</v>
      </c>
      <c r="W318" s="35">
        <f t="shared" si="279"/>
        <v>179000</v>
      </c>
      <c r="X318" s="35">
        <f t="shared" si="279"/>
        <v>0</v>
      </c>
      <c r="Y318" s="35">
        <f t="shared" si="279"/>
        <v>0</v>
      </c>
      <c r="Z318" s="35">
        <f t="shared" si="279"/>
        <v>0</v>
      </c>
      <c r="AA318" s="35">
        <f t="shared" si="280"/>
        <v>179000</v>
      </c>
      <c r="AB318" s="35">
        <f t="shared" si="280"/>
        <v>0</v>
      </c>
      <c r="AC318" s="35">
        <f t="shared" si="280"/>
        <v>0</v>
      </c>
      <c r="AD318" s="35">
        <f t="shared" si="280"/>
        <v>0</v>
      </c>
      <c r="AE318" s="35">
        <f t="shared" si="280"/>
        <v>179000</v>
      </c>
      <c r="AF318" s="35">
        <f t="shared" si="280"/>
        <v>0</v>
      </c>
      <c r="AG318" s="35">
        <f t="shared" si="280"/>
        <v>0</v>
      </c>
      <c r="AH318" s="35">
        <f t="shared" si="280"/>
        <v>0</v>
      </c>
      <c r="AI318" s="35">
        <f t="shared" si="280"/>
        <v>179000</v>
      </c>
      <c r="AJ318" s="35">
        <f t="shared" si="280"/>
        <v>0</v>
      </c>
      <c r="AK318" s="35">
        <f t="shared" si="281"/>
        <v>0</v>
      </c>
      <c r="AL318" s="35">
        <f t="shared" si="281"/>
        <v>0</v>
      </c>
      <c r="AM318" s="35">
        <f t="shared" si="281"/>
        <v>179000</v>
      </c>
      <c r="AN318" s="103">
        <f t="shared" si="236"/>
        <v>1</v>
      </c>
      <c r="AO318" s="225"/>
      <c r="AP318" s="75">
        <f>390000-90000</f>
        <v>300000</v>
      </c>
      <c r="AT318" s="71">
        <f t="shared" si="259"/>
        <v>121000</v>
      </c>
    </row>
    <row r="319" spans="2:46" s="115" customFormat="1" ht="15" x14ac:dyDescent="0.25">
      <c r="B319" s="390" t="s">
        <v>1352</v>
      </c>
      <c r="C319" s="97" t="s">
        <v>13</v>
      </c>
      <c r="D319" s="95" t="s">
        <v>846</v>
      </c>
      <c r="E319" s="98" t="s">
        <v>1412</v>
      </c>
      <c r="F319" s="95" t="s">
        <v>1236</v>
      </c>
      <c r="G319" s="75">
        <f>390000-90000</f>
        <v>300000</v>
      </c>
      <c r="H319" s="75"/>
      <c r="I319" s="75"/>
      <c r="J319" s="75"/>
      <c r="K319" s="75">
        <f>SUM(G319:J319)</f>
        <v>300000</v>
      </c>
      <c r="L319" s="75"/>
      <c r="M319" s="75">
        <v>79000</v>
      </c>
      <c r="N319" s="75"/>
      <c r="O319" s="75">
        <f>SUM(K319:N319)</f>
        <v>379000</v>
      </c>
      <c r="P319" s="75"/>
      <c r="Q319" s="75"/>
      <c r="R319" s="75">
        <v>-200000</v>
      </c>
      <c r="S319" s="278">
        <f>SUM(O319:R319)</f>
        <v>179000</v>
      </c>
      <c r="T319" s="75"/>
      <c r="U319" s="75"/>
      <c r="V319" s="75"/>
      <c r="W319" s="75">
        <f>SUM(S319:V319)</f>
        <v>179000</v>
      </c>
      <c r="X319" s="75"/>
      <c r="Y319" s="75"/>
      <c r="Z319" s="75"/>
      <c r="AA319" s="75">
        <f>SUM(W319:Z319)</f>
        <v>179000</v>
      </c>
      <c r="AB319" s="75"/>
      <c r="AC319" s="75"/>
      <c r="AD319" s="75"/>
      <c r="AE319" s="75">
        <f>SUM(AA319:AD319)</f>
        <v>179000</v>
      </c>
      <c r="AF319" s="75"/>
      <c r="AG319" s="75"/>
      <c r="AH319" s="75"/>
      <c r="AI319" s="75">
        <f>SUM(AE319:AH319)</f>
        <v>179000</v>
      </c>
      <c r="AJ319" s="75"/>
      <c r="AK319" s="75"/>
      <c r="AL319" s="75"/>
      <c r="AM319" s="75">
        <f>SUM(AI319:AL319)</f>
        <v>179000</v>
      </c>
      <c r="AN319" s="103">
        <f t="shared" si="236"/>
        <v>1</v>
      </c>
      <c r="AO319" s="331"/>
      <c r="AP319" s="84">
        <f>AP324</f>
        <v>17891690</v>
      </c>
      <c r="AT319" s="71">
        <f t="shared" si="259"/>
        <v>121000</v>
      </c>
    </row>
    <row r="320" spans="2:46" s="32" customFormat="1" ht="14.25" customHeight="1" x14ac:dyDescent="0.25">
      <c r="B320" s="388" t="s">
        <v>1413</v>
      </c>
      <c r="C320" s="46" t="s">
        <v>13</v>
      </c>
      <c r="D320" s="46" t="s">
        <v>850</v>
      </c>
      <c r="E320" s="46" t="s">
        <v>1414</v>
      </c>
      <c r="F320" s="46"/>
      <c r="G320" s="47">
        <f t="shared" ref="G320:AM322" si="282">G321</f>
        <v>161480</v>
      </c>
      <c r="H320" s="352">
        <f t="shared" si="282"/>
        <v>0</v>
      </c>
      <c r="I320" s="352">
        <f t="shared" si="282"/>
        <v>0</v>
      </c>
      <c r="J320" s="352">
        <f t="shared" si="282"/>
        <v>1775653.72</v>
      </c>
      <c r="K320" s="47">
        <f t="shared" si="282"/>
        <v>1937133.72</v>
      </c>
      <c r="L320" s="352">
        <f t="shared" si="282"/>
        <v>0</v>
      </c>
      <c r="M320" s="352">
        <f t="shared" si="282"/>
        <v>0</v>
      </c>
      <c r="N320" s="352">
        <f t="shared" si="282"/>
        <v>0</v>
      </c>
      <c r="O320" s="47">
        <f t="shared" si="282"/>
        <v>1937133.72</v>
      </c>
      <c r="P320" s="352">
        <f t="shared" si="282"/>
        <v>0</v>
      </c>
      <c r="Q320" s="352">
        <f t="shared" si="282"/>
        <v>0</v>
      </c>
      <c r="R320" s="352">
        <f t="shared" si="282"/>
        <v>0</v>
      </c>
      <c r="S320" s="47">
        <f t="shared" si="282"/>
        <v>1937133.72</v>
      </c>
      <c r="T320" s="352">
        <f t="shared" si="282"/>
        <v>0</v>
      </c>
      <c r="U320" s="352">
        <f t="shared" si="282"/>
        <v>0</v>
      </c>
      <c r="V320" s="352">
        <f t="shared" si="282"/>
        <v>0</v>
      </c>
      <c r="W320" s="47">
        <f t="shared" si="282"/>
        <v>1937133.72</v>
      </c>
      <c r="X320" s="352">
        <f t="shared" si="282"/>
        <v>0</v>
      </c>
      <c r="Y320" s="352">
        <f t="shared" si="282"/>
        <v>0</v>
      </c>
      <c r="Z320" s="352">
        <f t="shared" si="282"/>
        <v>0</v>
      </c>
      <c r="AA320" s="352">
        <f t="shared" si="282"/>
        <v>1937133.72</v>
      </c>
      <c r="AB320" s="352">
        <f t="shared" si="282"/>
        <v>0</v>
      </c>
      <c r="AC320" s="352">
        <f t="shared" si="282"/>
        <v>0</v>
      </c>
      <c r="AD320" s="352">
        <f t="shared" si="282"/>
        <v>0</v>
      </c>
      <c r="AE320" s="352">
        <f t="shared" si="282"/>
        <v>1937133.72</v>
      </c>
      <c r="AF320" s="352">
        <f t="shared" si="282"/>
        <v>0</v>
      </c>
      <c r="AG320" s="352">
        <f t="shared" si="282"/>
        <v>0</v>
      </c>
      <c r="AH320" s="352">
        <f t="shared" si="282"/>
        <v>0</v>
      </c>
      <c r="AI320" s="352">
        <f t="shared" si="282"/>
        <v>1937133.72</v>
      </c>
      <c r="AJ320" s="352">
        <f t="shared" si="282"/>
        <v>0</v>
      </c>
      <c r="AK320" s="352">
        <f t="shared" si="282"/>
        <v>0</v>
      </c>
      <c r="AL320" s="352">
        <f t="shared" si="282"/>
        <v>0</v>
      </c>
      <c r="AM320" s="352">
        <f t="shared" si="282"/>
        <v>1937133.72</v>
      </c>
      <c r="AN320" s="103">
        <f t="shared" si="236"/>
        <v>1</v>
      </c>
      <c r="AO320" s="225"/>
      <c r="AP320" s="340">
        <f>AP321</f>
        <v>0</v>
      </c>
      <c r="AT320" s="71">
        <f t="shared" si="259"/>
        <v>0</v>
      </c>
    </row>
    <row r="321" spans="2:46" s="32" customFormat="1" ht="15" customHeight="1" x14ac:dyDescent="0.25">
      <c r="B321" s="393" t="s">
        <v>1507</v>
      </c>
      <c r="C321" s="29" t="s">
        <v>13</v>
      </c>
      <c r="D321" s="29" t="s">
        <v>850</v>
      </c>
      <c r="E321" s="29" t="s">
        <v>1508</v>
      </c>
      <c r="F321" s="29"/>
      <c r="G321" s="30">
        <f t="shared" si="282"/>
        <v>161480</v>
      </c>
      <c r="H321" s="340">
        <f t="shared" si="282"/>
        <v>0</v>
      </c>
      <c r="I321" s="340">
        <f t="shared" si="282"/>
        <v>0</v>
      </c>
      <c r="J321" s="340">
        <f t="shared" si="282"/>
        <v>1775653.72</v>
      </c>
      <c r="K321" s="30">
        <f t="shared" si="282"/>
        <v>1937133.72</v>
      </c>
      <c r="L321" s="340">
        <f t="shared" si="282"/>
        <v>0</v>
      </c>
      <c r="M321" s="340">
        <f t="shared" si="282"/>
        <v>0</v>
      </c>
      <c r="N321" s="340">
        <f t="shared" si="282"/>
        <v>0</v>
      </c>
      <c r="O321" s="30">
        <f t="shared" si="282"/>
        <v>1937133.72</v>
      </c>
      <c r="P321" s="340">
        <f t="shared" si="282"/>
        <v>0</v>
      </c>
      <c r="Q321" s="340">
        <f t="shared" si="282"/>
        <v>0</v>
      </c>
      <c r="R321" s="340">
        <f t="shared" si="282"/>
        <v>0</v>
      </c>
      <c r="S321" s="30">
        <f t="shared" si="282"/>
        <v>1937133.72</v>
      </c>
      <c r="T321" s="340">
        <f t="shared" si="282"/>
        <v>0</v>
      </c>
      <c r="U321" s="340">
        <f t="shared" si="282"/>
        <v>0</v>
      </c>
      <c r="V321" s="340">
        <f t="shared" si="282"/>
        <v>0</v>
      </c>
      <c r="W321" s="30">
        <f t="shared" si="282"/>
        <v>1937133.72</v>
      </c>
      <c r="X321" s="340">
        <f t="shared" si="282"/>
        <v>0</v>
      </c>
      <c r="Y321" s="340">
        <f t="shared" si="282"/>
        <v>0</v>
      </c>
      <c r="Z321" s="340">
        <f t="shared" si="282"/>
        <v>0</v>
      </c>
      <c r="AA321" s="340">
        <f t="shared" si="282"/>
        <v>1937133.72</v>
      </c>
      <c r="AB321" s="340">
        <f t="shared" si="282"/>
        <v>0</v>
      </c>
      <c r="AC321" s="340">
        <f t="shared" si="282"/>
        <v>0</v>
      </c>
      <c r="AD321" s="340">
        <f t="shared" si="282"/>
        <v>0</v>
      </c>
      <c r="AE321" s="340">
        <f t="shared" si="282"/>
        <v>1937133.72</v>
      </c>
      <c r="AF321" s="340">
        <f t="shared" si="282"/>
        <v>0</v>
      </c>
      <c r="AG321" s="340">
        <f t="shared" si="282"/>
        <v>0</v>
      </c>
      <c r="AH321" s="340">
        <f t="shared" si="282"/>
        <v>0</v>
      </c>
      <c r="AI321" s="340">
        <f t="shared" si="282"/>
        <v>1937133.72</v>
      </c>
      <c r="AJ321" s="340">
        <f t="shared" si="282"/>
        <v>0</v>
      </c>
      <c r="AK321" s="340">
        <f t="shared" si="282"/>
        <v>0</v>
      </c>
      <c r="AL321" s="340">
        <f t="shared" si="282"/>
        <v>0</v>
      </c>
      <c r="AM321" s="340">
        <f>AM322</f>
        <v>1937133.72</v>
      </c>
      <c r="AN321" s="103">
        <f t="shared" si="236"/>
        <v>1</v>
      </c>
      <c r="AO321" s="225"/>
      <c r="AP321" s="340">
        <f>AP322</f>
        <v>0</v>
      </c>
      <c r="AT321" s="71">
        <f t="shared" si="259"/>
        <v>0</v>
      </c>
    </row>
    <row r="322" spans="2:46" s="104" customFormat="1" ht="15" x14ac:dyDescent="0.25">
      <c r="B322" s="389" t="s">
        <v>1351</v>
      </c>
      <c r="C322" s="29" t="s">
        <v>13</v>
      </c>
      <c r="D322" s="29" t="s">
        <v>850</v>
      </c>
      <c r="E322" s="29" t="s">
        <v>1508</v>
      </c>
      <c r="F322" s="34" t="s">
        <v>1196</v>
      </c>
      <c r="G322" s="30">
        <f t="shared" si="282"/>
        <v>161480</v>
      </c>
      <c r="H322" s="340">
        <f t="shared" si="282"/>
        <v>0</v>
      </c>
      <c r="I322" s="340">
        <f t="shared" si="282"/>
        <v>0</v>
      </c>
      <c r="J322" s="340">
        <f t="shared" si="282"/>
        <v>1775653.72</v>
      </c>
      <c r="K322" s="30">
        <f t="shared" si="282"/>
        <v>1937133.72</v>
      </c>
      <c r="L322" s="340">
        <f t="shared" si="282"/>
        <v>0</v>
      </c>
      <c r="M322" s="340">
        <f t="shared" si="282"/>
        <v>0</v>
      </c>
      <c r="N322" s="340">
        <f t="shared" si="282"/>
        <v>0</v>
      </c>
      <c r="O322" s="30">
        <f t="shared" si="282"/>
        <v>1937133.72</v>
      </c>
      <c r="P322" s="340">
        <f t="shared" si="282"/>
        <v>0</v>
      </c>
      <c r="Q322" s="340">
        <f t="shared" si="282"/>
        <v>0</v>
      </c>
      <c r="R322" s="340">
        <f t="shared" si="282"/>
        <v>0</v>
      </c>
      <c r="S322" s="30">
        <f t="shared" si="282"/>
        <v>1937133.72</v>
      </c>
      <c r="T322" s="340">
        <f t="shared" si="282"/>
        <v>0</v>
      </c>
      <c r="U322" s="340">
        <f t="shared" si="282"/>
        <v>0</v>
      </c>
      <c r="V322" s="340">
        <f t="shared" si="282"/>
        <v>0</v>
      </c>
      <c r="W322" s="30">
        <f t="shared" si="282"/>
        <v>1937133.72</v>
      </c>
      <c r="X322" s="340">
        <f t="shared" si="282"/>
        <v>0</v>
      </c>
      <c r="Y322" s="340">
        <f t="shared" si="282"/>
        <v>0</v>
      </c>
      <c r="Z322" s="340">
        <f t="shared" si="282"/>
        <v>0</v>
      </c>
      <c r="AA322" s="340">
        <f t="shared" si="282"/>
        <v>1937133.72</v>
      </c>
      <c r="AB322" s="340">
        <f t="shared" si="282"/>
        <v>0</v>
      </c>
      <c r="AC322" s="340">
        <f t="shared" si="282"/>
        <v>0</v>
      </c>
      <c r="AD322" s="340">
        <f t="shared" si="282"/>
        <v>0</v>
      </c>
      <c r="AE322" s="340">
        <f t="shared" si="282"/>
        <v>1937133.72</v>
      </c>
      <c r="AF322" s="340">
        <f t="shared" si="282"/>
        <v>0</v>
      </c>
      <c r="AG322" s="340">
        <f t="shared" si="282"/>
        <v>0</v>
      </c>
      <c r="AH322" s="340">
        <f t="shared" si="282"/>
        <v>0</v>
      </c>
      <c r="AI322" s="340">
        <f t="shared" si="282"/>
        <v>1937133.72</v>
      </c>
      <c r="AJ322" s="340">
        <f t="shared" si="282"/>
        <v>0</v>
      </c>
      <c r="AK322" s="340">
        <f>AK323</f>
        <v>0</v>
      </c>
      <c r="AL322" s="340">
        <f>AL323</f>
        <v>0</v>
      </c>
      <c r="AM322" s="340">
        <f>AM323</f>
        <v>1937133.72</v>
      </c>
      <c r="AN322" s="103">
        <f t="shared" si="236"/>
        <v>1</v>
      </c>
      <c r="AO322" s="225"/>
      <c r="AP322" s="347"/>
      <c r="AT322" s="71">
        <f t="shared" si="259"/>
        <v>0</v>
      </c>
    </row>
    <row r="323" spans="2:46" s="115" customFormat="1" ht="15" x14ac:dyDescent="0.25">
      <c r="B323" s="390" t="s">
        <v>1352</v>
      </c>
      <c r="C323" s="97" t="s">
        <v>13</v>
      </c>
      <c r="D323" s="97" t="s">
        <v>850</v>
      </c>
      <c r="E323" s="97" t="s">
        <v>1508</v>
      </c>
      <c r="F323" s="95" t="s">
        <v>1236</v>
      </c>
      <c r="G323" s="75">
        <v>161480</v>
      </c>
      <c r="H323" s="347"/>
      <c r="I323" s="347"/>
      <c r="J323" s="347">
        <f>394136.1+1381517.62</f>
        <v>1775653.72</v>
      </c>
      <c r="K323" s="75">
        <f>SUM(G323:J323)</f>
        <v>1937133.72</v>
      </c>
      <c r="L323" s="347"/>
      <c r="M323" s="347"/>
      <c r="N323" s="347"/>
      <c r="O323" s="75">
        <f>SUM(K323:N323)</f>
        <v>1937133.72</v>
      </c>
      <c r="P323" s="347"/>
      <c r="Q323" s="347"/>
      <c r="R323" s="347"/>
      <c r="S323" s="278">
        <f>SUM(O323:R323)</f>
        <v>1937133.72</v>
      </c>
      <c r="T323" s="347"/>
      <c r="U323" s="347"/>
      <c r="V323" s="347"/>
      <c r="W323" s="75">
        <f>SUM(S323:V323)</f>
        <v>1937133.72</v>
      </c>
      <c r="X323" s="347"/>
      <c r="Y323" s="347"/>
      <c r="Z323" s="347"/>
      <c r="AA323" s="347">
        <f>SUM(W323:Z323)</f>
        <v>1937133.72</v>
      </c>
      <c r="AB323" s="347"/>
      <c r="AC323" s="347"/>
      <c r="AD323" s="347"/>
      <c r="AE323" s="347">
        <f>SUM(AA323:AD323)</f>
        <v>1937133.72</v>
      </c>
      <c r="AF323" s="347"/>
      <c r="AG323" s="347"/>
      <c r="AH323" s="347"/>
      <c r="AI323" s="347">
        <f>SUM(AE323:AH323)</f>
        <v>1937133.72</v>
      </c>
      <c r="AJ323" s="347"/>
      <c r="AK323" s="347"/>
      <c r="AL323" s="347"/>
      <c r="AM323" s="347">
        <f>SUM(AI323:AL323)</f>
        <v>1937133.72</v>
      </c>
      <c r="AN323" s="103">
        <f t="shared" si="236"/>
        <v>1</v>
      </c>
      <c r="AO323" s="331"/>
      <c r="AP323" s="47">
        <f>AP136+AP145</f>
        <v>3905100</v>
      </c>
      <c r="AT323" s="71">
        <f t="shared" si="259"/>
        <v>0</v>
      </c>
    </row>
    <row r="324" spans="2:46" s="101" customFormat="1" ht="18.75" customHeight="1" x14ac:dyDescent="0.25">
      <c r="B324" s="381" t="s">
        <v>1489</v>
      </c>
      <c r="C324" s="82" t="s">
        <v>14</v>
      </c>
      <c r="D324" s="82"/>
      <c r="E324" s="82"/>
      <c r="F324" s="82"/>
      <c r="G324" s="84">
        <f t="shared" ref="G324:P327" si="283">G325</f>
        <v>18501893.530000001</v>
      </c>
      <c r="H324" s="84">
        <f t="shared" si="283"/>
        <v>0</v>
      </c>
      <c r="I324" s="84">
        <f t="shared" si="283"/>
        <v>0</v>
      </c>
      <c r="J324" s="84">
        <f t="shared" si="283"/>
        <v>0</v>
      </c>
      <c r="K324" s="84">
        <f t="shared" si="283"/>
        <v>18501893.530000001</v>
      </c>
      <c r="L324" s="84">
        <f t="shared" si="283"/>
        <v>0</v>
      </c>
      <c r="M324" s="84">
        <f t="shared" si="283"/>
        <v>0</v>
      </c>
      <c r="N324" s="84">
        <f t="shared" si="283"/>
        <v>0</v>
      </c>
      <c r="O324" s="84">
        <f t="shared" si="283"/>
        <v>18501893.530000001</v>
      </c>
      <c r="P324" s="84">
        <f t="shared" si="283"/>
        <v>0</v>
      </c>
      <c r="Q324" s="84">
        <f t="shared" ref="Q324:Z327" si="284">Q325</f>
        <v>0</v>
      </c>
      <c r="R324" s="84">
        <f t="shared" si="284"/>
        <v>0</v>
      </c>
      <c r="S324" s="84">
        <f t="shared" si="284"/>
        <v>18501893.530000001</v>
      </c>
      <c r="T324" s="84">
        <f t="shared" si="284"/>
        <v>0</v>
      </c>
      <c r="U324" s="84">
        <f t="shared" si="284"/>
        <v>0</v>
      </c>
      <c r="V324" s="84">
        <f t="shared" si="284"/>
        <v>0</v>
      </c>
      <c r="W324" s="84">
        <f t="shared" si="284"/>
        <v>18501893.530000001</v>
      </c>
      <c r="X324" s="84">
        <f t="shared" si="284"/>
        <v>0</v>
      </c>
      <c r="Y324" s="84">
        <f t="shared" si="284"/>
        <v>0</v>
      </c>
      <c r="Z324" s="84">
        <f t="shared" si="284"/>
        <v>0</v>
      </c>
      <c r="AA324" s="84">
        <f t="shared" ref="AA324:AJ327" si="285">AA325</f>
        <v>18501893.530000001</v>
      </c>
      <c r="AB324" s="84">
        <f t="shared" si="285"/>
        <v>0</v>
      </c>
      <c r="AC324" s="84">
        <f t="shared" si="285"/>
        <v>0</v>
      </c>
      <c r="AD324" s="84">
        <f t="shared" si="285"/>
        <v>0</v>
      </c>
      <c r="AE324" s="84">
        <f t="shared" si="285"/>
        <v>18501893.530000001</v>
      </c>
      <c r="AF324" s="84">
        <f t="shared" si="285"/>
        <v>0</v>
      </c>
      <c r="AG324" s="84">
        <f t="shared" si="285"/>
        <v>0</v>
      </c>
      <c r="AH324" s="84">
        <f t="shared" si="285"/>
        <v>0</v>
      </c>
      <c r="AI324" s="84">
        <f t="shared" si="285"/>
        <v>18501893.530000001</v>
      </c>
      <c r="AJ324" s="84">
        <f t="shared" si="285"/>
        <v>0</v>
      </c>
      <c r="AK324" s="84">
        <f t="shared" ref="AK324:AM327" si="286">AK325</f>
        <v>0</v>
      </c>
      <c r="AL324" s="84">
        <f t="shared" si="286"/>
        <v>0</v>
      </c>
      <c r="AM324" s="84">
        <f t="shared" si="286"/>
        <v>18501893.530000001</v>
      </c>
      <c r="AN324" s="103">
        <f t="shared" si="236"/>
        <v>1</v>
      </c>
      <c r="AO324" s="225">
        <f>G324/273486311.21*100</f>
        <v>6.77</v>
      </c>
      <c r="AP324" s="47">
        <f>AP325</f>
        <v>17891690</v>
      </c>
      <c r="AT324" s="71">
        <f t="shared" si="259"/>
        <v>0</v>
      </c>
    </row>
    <row r="325" spans="2:46" s="32" customFormat="1" ht="15" x14ac:dyDescent="0.25">
      <c r="B325" s="388" t="s">
        <v>876</v>
      </c>
      <c r="C325" s="46" t="s">
        <v>14</v>
      </c>
      <c r="D325" s="46" t="s">
        <v>875</v>
      </c>
      <c r="E325" s="46"/>
      <c r="F325" s="46"/>
      <c r="G325" s="47">
        <f t="shared" si="283"/>
        <v>18501893.530000001</v>
      </c>
      <c r="H325" s="47">
        <f t="shared" si="283"/>
        <v>0</v>
      </c>
      <c r="I325" s="47">
        <f t="shared" si="283"/>
        <v>0</v>
      </c>
      <c r="J325" s="47">
        <f t="shared" si="283"/>
        <v>0</v>
      </c>
      <c r="K325" s="47">
        <f t="shared" si="283"/>
        <v>18501893.530000001</v>
      </c>
      <c r="L325" s="47">
        <f t="shared" si="283"/>
        <v>0</v>
      </c>
      <c r="M325" s="47">
        <f t="shared" si="283"/>
        <v>0</v>
      </c>
      <c r="N325" s="47">
        <f t="shared" si="283"/>
        <v>0</v>
      </c>
      <c r="O325" s="47">
        <f t="shared" si="283"/>
        <v>18501893.530000001</v>
      </c>
      <c r="P325" s="47">
        <f t="shared" si="283"/>
        <v>0</v>
      </c>
      <c r="Q325" s="47">
        <f t="shared" si="284"/>
        <v>0</v>
      </c>
      <c r="R325" s="47">
        <f t="shared" si="284"/>
        <v>0</v>
      </c>
      <c r="S325" s="47">
        <f t="shared" si="284"/>
        <v>18501893.530000001</v>
      </c>
      <c r="T325" s="47">
        <f t="shared" si="284"/>
        <v>0</v>
      </c>
      <c r="U325" s="47">
        <f t="shared" si="284"/>
        <v>0</v>
      </c>
      <c r="V325" s="47">
        <f t="shared" si="284"/>
        <v>0</v>
      </c>
      <c r="W325" s="47">
        <f t="shared" si="284"/>
        <v>18501893.530000001</v>
      </c>
      <c r="X325" s="47">
        <f t="shared" si="284"/>
        <v>0</v>
      </c>
      <c r="Y325" s="47">
        <f t="shared" si="284"/>
        <v>0</v>
      </c>
      <c r="Z325" s="47">
        <f t="shared" si="284"/>
        <v>0</v>
      </c>
      <c r="AA325" s="47">
        <f t="shared" si="285"/>
        <v>18501893.530000001</v>
      </c>
      <c r="AB325" s="47">
        <f t="shared" si="285"/>
        <v>0</v>
      </c>
      <c r="AC325" s="47">
        <f t="shared" si="285"/>
        <v>0</v>
      </c>
      <c r="AD325" s="47">
        <f t="shared" si="285"/>
        <v>0</v>
      </c>
      <c r="AE325" s="47">
        <f t="shared" si="285"/>
        <v>18501893.530000001</v>
      </c>
      <c r="AF325" s="47">
        <f t="shared" si="285"/>
        <v>0</v>
      </c>
      <c r="AG325" s="47">
        <f t="shared" si="285"/>
        <v>0</v>
      </c>
      <c r="AH325" s="47">
        <f t="shared" si="285"/>
        <v>0</v>
      </c>
      <c r="AI325" s="47">
        <f t="shared" si="285"/>
        <v>18501893.530000001</v>
      </c>
      <c r="AJ325" s="47">
        <f t="shared" si="285"/>
        <v>0</v>
      </c>
      <c r="AK325" s="47">
        <f t="shared" si="286"/>
        <v>0</v>
      </c>
      <c r="AL325" s="47">
        <f t="shared" si="286"/>
        <v>0</v>
      </c>
      <c r="AM325" s="47">
        <f t="shared" si="286"/>
        <v>18501893.530000001</v>
      </c>
      <c r="AN325" s="103">
        <f t="shared" si="236"/>
        <v>1</v>
      </c>
      <c r="AO325" s="225"/>
      <c r="AP325" s="30">
        <f>AP326</f>
        <v>17891690</v>
      </c>
      <c r="AT325" s="71">
        <f t="shared" si="259"/>
        <v>0</v>
      </c>
    </row>
    <row r="326" spans="2:46" s="32" customFormat="1" ht="16.5" customHeight="1" x14ac:dyDescent="0.25">
      <c r="B326" s="382" t="s">
        <v>1534</v>
      </c>
      <c r="C326" s="29" t="s">
        <v>14</v>
      </c>
      <c r="D326" s="29" t="s">
        <v>875</v>
      </c>
      <c r="E326" s="29" t="s">
        <v>1388</v>
      </c>
      <c r="F326" s="29"/>
      <c r="G326" s="30">
        <f t="shared" si="283"/>
        <v>18501893.530000001</v>
      </c>
      <c r="H326" s="30">
        <f t="shared" si="283"/>
        <v>0</v>
      </c>
      <c r="I326" s="30">
        <f t="shared" si="283"/>
        <v>0</v>
      </c>
      <c r="J326" s="30">
        <f t="shared" si="283"/>
        <v>0</v>
      </c>
      <c r="K326" s="30">
        <f t="shared" si="283"/>
        <v>18501893.530000001</v>
      </c>
      <c r="L326" s="30">
        <f t="shared" si="283"/>
        <v>0</v>
      </c>
      <c r="M326" s="30">
        <f t="shared" si="283"/>
        <v>0</v>
      </c>
      <c r="N326" s="30">
        <f t="shared" si="283"/>
        <v>0</v>
      </c>
      <c r="O326" s="30">
        <f t="shared" si="283"/>
        <v>18501893.530000001</v>
      </c>
      <c r="P326" s="30">
        <f t="shared" si="283"/>
        <v>0</v>
      </c>
      <c r="Q326" s="30">
        <f t="shared" si="284"/>
        <v>0</v>
      </c>
      <c r="R326" s="30">
        <f t="shared" si="284"/>
        <v>0</v>
      </c>
      <c r="S326" s="30">
        <f t="shared" si="284"/>
        <v>18501893.530000001</v>
      </c>
      <c r="T326" s="30">
        <f t="shared" si="284"/>
        <v>0</v>
      </c>
      <c r="U326" s="30">
        <f t="shared" si="284"/>
        <v>0</v>
      </c>
      <c r="V326" s="30">
        <f t="shared" si="284"/>
        <v>0</v>
      </c>
      <c r="W326" s="30">
        <f t="shared" si="284"/>
        <v>18501893.530000001</v>
      </c>
      <c r="X326" s="30">
        <f t="shared" si="284"/>
        <v>0</v>
      </c>
      <c r="Y326" s="30">
        <f t="shared" si="284"/>
        <v>0</v>
      </c>
      <c r="Z326" s="30">
        <f t="shared" si="284"/>
        <v>0</v>
      </c>
      <c r="AA326" s="30">
        <f t="shared" si="285"/>
        <v>18501893.530000001</v>
      </c>
      <c r="AB326" s="30">
        <f t="shared" si="285"/>
        <v>0</v>
      </c>
      <c r="AC326" s="30">
        <f t="shared" si="285"/>
        <v>0</v>
      </c>
      <c r="AD326" s="30">
        <f t="shared" si="285"/>
        <v>0</v>
      </c>
      <c r="AE326" s="30">
        <f t="shared" si="285"/>
        <v>18501893.530000001</v>
      </c>
      <c r="AF326" s="30">
        <f t="shared" si="285"/>
        <v>0</v>
      </c>
      <c r="AG326" s="30">
        <f t="shared" si="285"/>
        <v>0</v>
      </c>
      <c r="AH326" s="30">
        <f t="shared" si="285"/>
        <v>0</v>
      </c>
      <c r="AI326" s="30">
        <f t="shared" si="285"/>
        <v>18501893.530000001</v>
      </c>
      <c r="AJ326" s="30">
        <f t="shared" si="285"/>
        <v>0</v>
      </c>
      <c r="AK326" s="30">
        <f t="shared" si="286"/>
        <v>0</v>
      </c>
      <c r="AL326" s="30">
        <f t="shared" si="286"/>
        <v>0</v>
      </c>
      <c r="AM326" s="30">
        <f t="shared" si="286"/>
        <v>18501893.530000001</v>
      </c>
      <c r="AN326" s="103">
        <f t="shared" si="236"/>
        <v>1</v>
      </c>
      <c r="AO326" s="225"/>
      <c r="AP326" s="30">
        <f>AP327</f>
        <v>17891690</v>
      </c>
      <c r="AT326" s="71">
        <f t="shared" si="259"/>
        <v>0</v>
      </c>
    </row>
    <row r="327" spans="2:46" s="32" customFormat="1" ht="16.5" customHeight="1" x14ac:dyDescent="0.25">
      <c r="B327" s="382" t="s">
        <v>1441</v>
      </c>
      <c r="C327" s="29" t="s">
        <v>14</v>
      </c>
      <c r="D327" s="29" t="s">
        <v>875</v>
      </c>
      <c r="E327" s="29" t="s">
        <v>1389</v>
      </c>
      <c r="F327" s="29"/>
      <c r="G327" s="30">
        <f t="shared" si="283"/>
        <v>18501893.530000001</v>
      </c>
      <c r="H327" s="30">
        <f t="shared" si="283"/>
        <v>0</v>
      </c>
      <c r="I327" s="30">
        <f t="shared" si="283"/>
        <v>0</v>
      </c>
      <c r="J327" s="30">
        <f t="shared" si="283"/>
        <v>0</v>
      </c>
      <c r="K327" s="30">
        <f t="shared" si="283"/>
        <v>18501893.530000001</v>
      </c>
      <c r="L327" s="30">
        <f t="shared" si="283"/>
        <v>0</v>
      </c>
      <c r="M327" s="30">
        <f t="shared" si="283"/>
        <v>0</v>
      </c>
      <c r="N327" s="30">
        <f t="shared" si="283"/>
        <v>0</v>
      </c>
      <c r="O327" s="30">
        <f t="shared" si="283"/>
        <v>18501893.530000001</v>
      </c>
      <c r="P327" s="30">
        <f t="shared" si="283"/>
        <v>0</v>
      </c>
      <c r="Q327" s="30">
        <f t="shared" si="284"/>
        <v>0</v>
      </c>
      <c r="R327" s="30">
        <f t="shared" si="284"/>
        <v>0</v>
      </c>
      <c r="S327" s="30">
        <f t="shared" si="284"/>
        <v>18501893.530000001</v>
      </c>
      <c r="T327" s="30">
        <f t="shared" si="284"/>
        <v>0</v>
      </c>
      <c r="U327" s="30">
        <f t="shared" si="284"/>
        <v>0</v>
      </c>
      <c r="V327" s="30">
        <f t="shared" si="284"/>
        <v>0</v>
      </c>
      <c r="W327" s="30">
        <f t="shared" si="284"/>
        <v>18501893.530000001</v>
      </c>
      <c r="X327" s="30">
        <f t="shared" si="284"/>
        <v>0</v>
      </c>
      <c r="Y327" s="30">
        <f t="shared" si="284"/>
        <v>0</v>
      </c>
      <c r="Z327" s="30">
        <f t="shared" si="284"/>
        <v>0</v>
      </c>
      <c r="AA327" s="30">
        <f t="shared" si="285"/>
        <v>18501893.530000001</v>
      </c>
      <c r="AB327" s="30">
        <f t="shared" si="285"/>
        <v>0</v>
      </c>
      <c r="AC327" s="30">
        <f t="shared" si="285"/>
        <v>0</v>
      </c>
      <c r="AD327" s="30">
        <f t="shared" si="285"/>
        <v>0</v>
      </c>
      <c r="AE327" s="30">
        <f t="shared" si="285"/>
        <v>18501893.530000001</v>
      </c>
      <c r="AF327" s="30">
        <f t="shared" si="285"/>
        <v>0</v>
      </c>
      <c r="AG327" s="30">
        <f t="shared" si="285"/>
        <v>0</v>
      </c>
      <c r="AH327" s="30">
        <f t="shared" si="285"/>
        <v>0</v>
      </c>
      <c r="AI327" s="30">
        <f t="shared" si="285"/>
        <v>18501893.530000001</v>
      </c>
      <c r="AJ327" s="30">
        <f t="shared" si="285"/>
        <v>0</v>
      </c>
      <c r="AK327" s="30">
        <f t="shared" si="286"/>
        <v>0</v>
      </c>
      <c r="AL327" s="30">
        <f t="shared" si="286"/>
        <v>0</v>
      </c>
      <c r="AM327" s="30">
        <f t="shared" si="286"/>
        <v>18501893.530000001</v>
      </c>
      <c r="AN327" s="103">
        <f t="shared" si="236"/>
        <v>1</v>
      </c>
      <c r="AO327" s="225"/>
      <c r="AP327" s="30">
        <f>AP328+AP330+AP332</f>
        <v>17891690</v>
      </c>
      <c r="AT327" s="71">
        <f t="shared" si="259"/>
        <v>0</v>
      </c>
    </row>
    <row r="328" spans="2:46" s="32" customFormat="1" ht="27" customHeight="1" x14ac:dyDescent="0.25">
      <c r="B328" s="382" t="s">
        <v>1344</v>
      </c>
      <c r="C328" s="29" t="s">
        <v>14</v>
      </c>
      <c r="D328" s="29" t="s">
        <v>875</v>
      </c>
      <c r="E328" s="29" t="s">
        <v>1390</v>
      </c>
      <c r="F328" s="29"/>
      <c r="G328" s="30">
        <f t="shared" ref="G328:AM328" si="287">G329+G331+G333</f>
        <v>18501893.530000001</v>
      </c>
      <c r="H328" s="30">
        <f t="shared" si="287"/>
        <v>0</v>
      </c>
      <c r="I328" s="30">
        <f t="shared" si="287"/>
        <v>0</v>
      </c>
      <c r="J328" s="30">
        <f t="shared" si="287"/>
        <v>0</v>
      </c>
      <c r="K328" s="30">
        <f t="shared" si="287"/>
        <v>18501893.530000001</v>
      </c>
      <c r="L328" s="30">
        <f t="shared" si="287"/>
        <v>0</v>
      </c>
      <c r="M328" s="30">
        <f t="shared" si="287"/>
        <v>0</v>
      </c>
      <c r="N328" s="30">
        <f t="shared" si="287"/>
        <v>0</v>
      </c>
      <c r="O328" s="30">
        <f t="shared" si="287"/>
        <v>18501893.530000001</v>
      </c>
      <c r="P328" s="30">
        <f t="shared" si="287"/>
        <v>0</v>
      </c>
      <c r="Q328" s="30">
        <f t="shared" si="287"/>
        <v>0</v>
      </c>
      <c r="R328" s="30">
        <f t="shared" si="287"/>
        <v>0</v>
      </c>
      <c r="S328" s="30">
        <f t="shared" si="287"/>
        <v>18501893.530000001</v>
      </c>
      <c r="T328" s="30">
        <f t="shared" si="287"/>
        <v>0</v>
      </c>
      <c r="U328" s="30">
        <f t="shared" si="287"/>
        <v>0</v>
      </c>
      <c r="V328" s="30">
        <f t="shared" si="287"/>
        <v>0</v>
      </c>
      <c r="W328" s="30">
        <f t="shared" si="287"/>
        <v>18501893.530000001</v>
      </c>
      <c r="X328" s="30">
        <f t="shared" si="287"/>
        <v>0</v>
      </c>
      <c r="Y328" s="30">
        <f t="shared" si="287"/>
        <v>0</v>
      </c>
      <c r="Z328" s="30">
        <f t="shared" si="287"/>
        <v>0</v>
      </c>
      <c r="AA328" s="30">
        <f t="shared" si="287"/>
        <v>18501893.530000001</v>
      </c>
      <c r="AB328" s="30">
        <f t="shared" si="287"/>
        <v>0</v>
      </c>
      <c r="AC328" s="30">
        <f t="shared" si="287"/>
        <v>0</v>
      </c>
      <c r="AD328" s="30">
        <f t="shared" si="287"/>
        <v>0</v>
      </c>
      <c r="AE328" s="30">
        <f t="shared" si="287"/>
        <v>18501893.530000001</v>
      </c>
      <c r="AF328" s="30">
        <f t="shared" si="287"/>
        <v>0</v>
      </c>
      <c r="AG328" s="30">
        <f t="shared" si="287"/>
        <v>0</v>
      </c>
      <c r="AH328" s="30">
        <f t="shared" si="287"/>
        <v>0</v>
      </c>
      <c r="AI328" s="30">
        <f t="shared" si="287"/>
        <v>18501893.530000001</v>
      </c>
      <c r="AJ328" s="30">
        <f t="shared" si="287"/>
        <v>0</v>
      </c>
      <c r="AK328" s="30">
        <f t="shared" si="287"/>
        <v>0</v>
      </c>
      <c r="AL328" s="30">
        <f t="shared" si="287"/>
        <v>0</v>
      </c>
      <c r="AM328" s="30">
        <f t="shared" si="287"/>
        <v>18501893.530000001</v>
      </c>
      <c r="AN328" s="103">
        <f t="shared" si="236"/>
        <v>1</v>
      </c>
      <c r="AO328" s="225"/>
      <c r="AP328" s="35">
        <f>AP329</f>
        <v>11316550</v>
      </c>
      <c r="AT328" s="71">
        <f t="shared" si="259"/>
        <v>0</v>
      </c>
    </row>
    <row r="329" spans="2:46" s="104" customFormat="1" ht="28.5" customHeight="1" x14ac:dyDescent="0.25">
      <c r="B329" s="389" t="s">
        <v>1349</v>
      </c>
      <c r="C329" s="34" t="s">
        <v>14</v>
      </c>
      <c r="D329" s="34" t="s">
        <v>875</v>
      </c>
      <c r="E329" s="29" t="s">
        <v>1390</v>
      </c>
      <c r="F329" s="95" t="s">
        <v>1097</v>
      </c>
      <c r="G329" s="35">
        <f t="shared" ref="G329:AM329" si="288">G330</f>
        <v>11610160</v>
      </c>
      <c r="H329" s="35">
        <f t="shared" si="288"/>
        <v>0</v>
      </c>
      <c r="I329" s="35">
        <f t="shared" si="288"/>
        <v>0</v>
      </c>
      <c r="J329" s="35">
        <f t="shared" si="288"/>
        <v>0</v>
      </c>
      <c r="K329" s="35">
        <f t="shared" si="288"/>
        <v>11610160</v>
      </c>
      <c r="L329" s="35">
        <f t="shared" si="288"/>
        <v>0</v>
      </c>
      <c r="M329" s="35">
        <f t="shared" si="288"/>
        <v>0</v>
      </c>
      <c r="N329" s="35">
        <f t="shared" si="288"/>
        <v>0</v>
      </c>
      <c r="O329" s="35">
        <f t="shared" si="288"/>
        <v>11610160</v>
      </c>
      <c r="P329" s="35">
        <f t="shared" si="288"/>
        <v>0</v>
      </c>
      <c r="Q329" s="35">
        <f t="shared" si="288"/>
        <v>0</v>
      </c>
      <c r="R329" s="35">
        <f t="shared" si="288"/>
        <v>0</v>
      </c>
      <c r="S329" s="35">
        <f t="shared" si="288"/>
        <v>11610160</v>
      </c>
      <c r="T329" s="35">
        <f t="shared" si="288"/>
        <v>0</v>
      </c>
      <c r="U329" s="35">
        <f t="shared" si="288"/>
        <v>0</v>
      </c>
      <c r="V329" s="35">
        <f t="shared" si="288"/>
        <v>0</v>
      </c>
      <c r="W329" s="35">
        <f t="shared" si="288"/>
        <v>11610160</v>
      </c>
      <c r="X329" s="35">
        <f t="shared" si="288"/>
        <v>0</v>
      </c>
      <c r="Y329" s="35">
        <f t="shared" si="288"/>
        <v>0</v>
      </c>
      <c r="Z329" s="35">
        <f t="shared" si="288"/>
        <v>0</v>
      </c>
      <c r="AA329" s="35">
        <f t="shared" si="288"/>
        <v>11610160</v>
      </c>
      <c r="AB329" s="35">
        <f t="shared" si="288"/>
        <v>0</v>
      </c>
      <c r="AC329" s="35">
        <f t="shared" si="288"/>
        <v>0</v>
      </c>
      <c r="AD329" s="35">
        <f t="shared" si="288"/>
        <v>0</v>
      </c>
      <c r="AE329" s="35">
        <f t="shared" si="288"/>
        <v>11610160</v>
      </c>
      <c r="AF329" s="35">
        <f t="shared" si="288"/>
        <v>0</v>
      </c>
      <c r="AG329" s="35">
        <f t="shared" si="288"/>
        <v>0</v>
      </c>
      <c r="AH329" s="35">
        <f t="shared" si="288"/>
        <v>0</v>
      </c>
      <c r="AI329" s="35">
        <f t="shared" si="288"/>
        <v>11610160</v>
      </c>
      <c r="AJ329" s="35">
        <f t="shared" si="288"/>
        <v>0</v>
      </c>
      <c r="AK329" s="35">
        <f t="shared" si="288"/>
        <v>0</v>
      </c>
      <c r="AL329" s="35">
        <f t="shared" si="288"/>
        <v>0</v>
      </c>
      <c r="AM329" s="35">
        <f t="shared" si="288"/>
        <v>11610160</v>
      </c>
      <c r="AN329" s="103">
        <f t="shared" ref="AN329:AN392" si="289">IF(SUM(S329)&gt;0,1," ")</f>
        <v>1</v>
      </c>
      <c r="AO329" s="225"/>
      <c r="AP329" s="75">
        <f>10906840+175000+133300+101410</f>
        <v>11316550</v>
      </c>
      <c r="AT329" s="71">
        <f t="shared" si="259"/>
        <v>0</v>
      </c>
    </row>
    <row r="330" spans="2:46" s="115" customFormat="1" ht="14.25" customHeight="1" x14ac:dyDescent="0.25">
      <c r="B330" s="390" t="s">
        <v>1391</v>
      </c>
      <c r="C330" s="95" t="s">
        <v>14</v>
      </c>
      <c r="D330" s="95" t="s">
        <v>875</v>
      </c>
      <c r="E330" s="95" t="s">
        <v>1390</v>
      </c>
      <c r="F330" s="95" t="s">
        <v>1107</v>
      </c>
      <c r="G330" s="75">
        <v>11610160</v>
      </c>
      <c r="H330" s="75"/>
      <c r="I330" s="75"/>
      <c r="J330" s="75"/>
      <c r="K330" s="75">
        <f>SUM(G330:J330)</f>
        <v>11610160</v>
      </c>
      <c r="L330" s="75"/>
      <c r="M330" s="75"/>
      <c r="N330" s="75"/>
      <c r="O330" s="75">
        <f>SUM(K330:N330)</f>
        <v>11610160</v>
      </c>
      <c r="P330" s="75"/>
      <c r="Q330" s="75"/>
      <c r="R330" s="75"/>
      <c r="S330" s="278">
        <f>SUM(O330:R330)</f>
        <v>11610160</v>
      </c>
      <c r="T330" s="75"/>
      <c r="U330" s="75"/>
      <c r="V330" s="75"/>
      <c r="W330" s="75">
        <f>SUM(S330:V330)</f>
        <v>11610160</v>
      </c>
      <c r="X330" s="75"/>
      <c r="Y330" s="75"/>
      <c r="Z330" s="75"/>
      <c r="AA330" s="75">
        <f>SUM(W330:Z330)</f>
        <v>11610160</v>
      </c>
      <c r="AB330" s="75"/>
      <c r="AC330" s="75"/>
      <c r="AD330" s="75"/>
      <c r="AE330" s="75">
        <f>SUM(AA330:AD330)</f>
        <v>11610160</v>
      </c>
      <c r="AF330" s="75"/>
      <c r="AG330" s="75"/>
      <c r="AH330" s="75"/>
      <c r="AI330" s="75">
        <f>SUM(AE330:AH330)</f>
        <v>11610160</v>
      </c>
      <c r="AJ330" s="75"/>
      <c r="AK330" s="75"/>
      <c r="AL330" s="75"/>
      <c r="AM330" s="75">
        <f>SUM(AI330:AL330)</f>
        <v>11610160</v>
      </c>
      <c r="AN330" s="103">
        <f t="shared" si="289"/>
        <v>1</v>
      </c>
      <c r="AO330" s="331"/>
      <c r="AP330" s="30">
        <f>AP331</f>
        <v>6575140</v>
      </c>
      <c r="AT330" s="71">
        <f t="shared" si="259"/>
        <v>0</v>
      </c>
    </row>
    <row r="331" spans="2:46" s="104" customFormat="1" ht="15" x14ac:dyDescent="0.25">
      <c r="B331" s="389" t="s">
        <v>1351</v>
      </c>
      <c r="C331" s="34" t="s">
        <v>14</v>
      </c>
      <c r="D331" s="34" t="s">
        <v>875</v>
      </c>
      <c r="E331" s="34" t="s">
        <v>1390</v>
      </c>
      <c r="F331" s="95" t="s">
        <v>1196</v>
      </c>
      <c r="G331" s="30">
        <f t="shared" ref="G331:AM331" si="290">G332</f>
        <v>6891733.5300000003</v>
      </c>
      <c r="H331" s="30">
        <f t="shared" si="290"/>
        <v>0</v>
      </c>
      <c r="I331" s="30">
        <f t="shared" si="290"/>
        <v>0</v>
      </c>
      <c r="J331" s="30">
        <f t="shared" si="290"/>
        <v>0</v>
      </c>
      <c r="K331" s="30">
        <f t="shared" si="290"/>
        <v>6891733.5300000003</v>
      </c>
      <c r="L331" s="30">
        <f t="shared" si="290"/>
        <v>0</v>
      </c>
      <c r="M331" s="30">
        <f t="shared" si="290"/>
        <v>0</v>
      </c>
      <c r="N331" s="30">
        <f t="shared" si="290"/>
        <v>0</v>
      </c>
      <c r="O331" s="30">
        <f t="shared" si="290"/>
        <v>6891733.5300000003</v>
      </c>
      <c r="P331" s="30">
        <f t="shared" si="290"/>
        <v>0</v>
      </c>
      <c r="Q331" s="30">
        <f t="shared" si="290"/>
        <v>0</v>
      </c>
      <c r="R331" s="30">
        <f t="shared" si="290"/>
        <v>0</v>
      </c>
      <c r="S331" s="30">
        <f t="shared" si="290"/>
        <v>6891733.5300000003</v>
      </c>
      <c r="T331" s="30">
        <f t="shared" si="290"/>
        <v>0</v>
      </c>
      <c r="U331" s="30">
        <f t="shared" si="290"/>
        <v>0</v>
      </c>
      <c r="V331" s="30">
        <f t="shared" si="290"/>
        <v>0</v>
      </c>
      <c r="W331" s="30">
        <f t="shared" si="290"/>
        <v>6891733.5300000003</v>
      </c>
      <c r="X331" s="30">
        <f t="shared" si="290"/>
        <v>0</v>
      </c>
      <c r="Y331" s="30">
        <f t="shared" si="290"/>
        <v>0</v>
      </c>
      <c r="Z331" s="30">
        <f t="shared" si="290"/>
        <v>0</v>
      </c>
      <c r="AA331" s="30">
        <f t="shared" si="290"/>
        <v>6891733.5300000003</v>
      </c>
      <c r="AB331" s="30">
        <f t="shared" si="290"/>
        <v>0</v>
      </c>
      <c r="AC331" s="30">
        <f t="shared" si="290"/>
        <v>0</v>
      </c>
      <c r="AD331" s="30">
        <f t="shared" si="290"/>
        <v>0</v>
      </c>
      <c r="AE331" s="30">
        <f t="shared" si="290"/>
        <v>6891733.5300000003</v>
      </c>
      <c r="AF331" s="30">
        <f t="shared" si="290"/>
        <v>0</v>
      </c>
      <c r="AG331" s="30">
        <f t="shared" si="290"/>
        <v>0</v>
      </c>
      <c r="AH331" s="30">
        <f t="shared" si="290"/>
        <v>0</v>
      </c>
      <c r="AI331" s="30">
        <f t="shared" si="290"/>
        <v>6891733.5300000003</v>
      </c>
      <c r="AJ331" s="30">
        <f t="shared" si="290"/>
        <v>0</v>
      </c>
      <c r="AK331" s="30">
        <f t="shared" si="290"/>
        <v>0</v>
      </c>
      <c r="AL331" s="30">
        <f t="shared" si="290"/>
        <v>0</v>
      </c>
      <c r="AM331" s="30">
        <f t="shared" si="290"/>
        <v>6891733.5300000003</v>
      </c>
      <c r="AN331" s="103">
        <f t="shared" si="289"/>
        <v>1</v>
      </c>
      <c r="AO331" s="225"/>
      <c r="AP331" s="75">
        <f>6761210+63000+160640-175000-133300-101410</f>
        <v>6575140</v>
      </c>
      <c r="AT331" s="71">
        <f t="shared" si="259"/>
        <v>0</v>
      </c>
    </row>
    <row r="332" spans="2:46" s="115" customFormat="1" ht="15" x14ac:dyDescent="0.25">
      <c r="B332" s="390" t="s">
        <v>1352</v>
      </c>
      <c r="C332" s="95" t="s">
        <v>14</v>
      </c>
      <c r="D332" s="95" t="s">
        <v>875</v>
      </c>
      <c r="E332" s="95" t="s">
        <v>1390</v>
      </c>
      <c r="F332" s="95" t="s">
        <v>1236</v>
      </c>
      <c r="G332" s="75">
        <v>6891733.5300000003</v>
      </c>
      <c r="H332" s="75"/>
      <c r="I332" s="75"/>
      <c r="J332" s="75"/>
      <c r="K332" s="75">
        <f>SUM(G332:J332)</f>
        <v>6891733.5300000003</v>
      </c>
      <c r="L332" s="75"/>
      <c r="M332" s="75"/>
      <c r="N332" s="75"/>
      <c r="O332" s="75">
        <f>SUM(K332:N332)</f>
        <v>6891733.5300000003</v>
      </c>
      <c r="P332" s="75"/>
      <c r="Q332" s="75"/>
      <c r="R332" s="75"/>
      <c r="S332" s="278">
        <f>SUM(O332:R332)</f>
        <v>6891733.5300000003</v>
      </c>
      <c r="T332" s="75"/>
      <c r="U332" s="75"/>
      <c r="V332" s="75"/>
      <c r="W332" s="75">
        <f>SUM(S332:V332)</f>
        <v>6891733.5300000003</v>
      </c>
      <c r="X332" s="75"/>
      <c r="Y332" s="75"/>
      <c r="Z332" s="75"/>
      <c r="AA332" s="75">
        <f>SUM(W332:Z332)</f>
        <v>6891733.5300000003</v>
      </c>
      <c r="AB332" s="75"/>
      <c r="AC332" s="75"/>
      <c r="AD332" s="75"/>
      <c r="AE332" s="75">
        <f>SUM(AA332:AD332)</f>
        <v>6891733.5300000003</v>
      </c>
      <c r="AF332" s="75"/>
      <c r="AG332" s="75"/>
      <c r="AH332" s="75"/>
      <c r="AI332" s="75">
        <f>SUM(AE332:AH332)</f>
        <v>6891733.5300000003</v>
      </c>
      <c r="AJ332" s="75"/>
      <c r="AK332" s="75"/>
      <c r="AL332" s="75"/>
      <c r="AM332" s="75">
        <f>SUM(AI332:AL332)</f>
        <v>6891733.5300000003</v>
      </c>
      <c r="AN332" s="103">
        <f t="shared" si="289"/>
        <v>1</v>
      </c>
      <c r="AO332" s="331"/>
      <c r="AP332" s="35">
        <f>AP333</f>
        <v>0</v>
      </c>
      <c r="AT332" s="71">
        <f t="shared" si="259"/>
        <v>0</v>
      </c>
    </row>
    <row r="333" spans="2:46" s="104" customFormat="1" hidden="1" x14ac:dyDescent="0.2">
      <c r="B333" s="33" t="s">
        <v>1353</v>
      </c>
      <c r="C333" s="34" t="s">
        <v>14</v>
      </c>
      <c r="D333" s="34" t="s">
        <v>875</v>
      </c>
      <c r="E333" s="34" t="s">
        <v>1390</v>
      </c>
      <c r="F333" s="95" t="s">
        <v>979</v>
      </c>
      <c r="G333" s="35">
        <f t="shared" ref="G333:AM333" si="291">G334</f>
        <v>0</v>
      </c>
      <c r="H333" s="35">
        <f t="shared" si="291"/>
        <v>0</v>
      </c>
      <c r="I333" s="35">
        <f t="shared" si="291"/>
        <v>0</v>
      </c>
      <c r="J333" s="35">
        <f t="shared" si="291"/>
        <v>0</v>
      </c>
      <c r="K333" s="35">
        <f t="shared" si="291"/>
        <v>0</v>
      </c>
      <c r="L333" s="35">
        <f t="shared" si="291"/>
        <v>0</v>
      </c>
      <c r="M333" s="35">
        <f t="shared" si="291"/>
        <v>0</v>
      </c>
      <c r="N333" s="35">
        <f t="shared" si="291"/>
        <v>0</v>
      </c>
      <c r="O333" s="35">
        <f t="shared" si="291"/>
        <v>0</v>
      </c>
      <c r="P333" s="35">
        <f t="shared" si="291"/>
        <v>0</v>
      </c>
      <c r="Q333" s="35">
        <f t="shared" si="291"/>
        <v>0</v>
      </c>
      <c r="R333" s="35">
        <f t="shared" si="291"/>
        <v>0</v>
      </c>
      <c r="S333" s="35">
        <f t="shared" si="291"/>
        <v>0</v>
      </c>
      <c r="T333" s="35">
        <f t="shared" si="291"/>
        <v>0</v>
      </c>
      <c r="U333" s="35">
        <f t="shared" si="291"/>
        <v>0</v>
      </c>
      <c r="V333" s="35">
        <f t="shared" si="291"/>
        <v>0</v>
      </c>
      <c r="W333" s="35">
        <f t="shared" si="291"/>
        <v>0</v>
      </c>
      <c r="X333" s="35">
        <f t="shared" si="291"/>
        <v>0</v>
      </c>
      <c r="Y333" s="35">
        <f t="shared" si="291"/>
        <v>0</v>
      </c>
      <c r="Z333" s="35">
        <f t="shared" si="291"/>
        <v>0</v>
      </c>
      <c r="AA333" s="35">
        <f t="shared" si="291"/>
        <v>0</v>
      </c>
      <c r="AB333" s="35">
        <f t="shared" si="291"/>
        <v>0</v>
      </c>
      <c r="AC333" s="35">
        <f t="shared" si="291"/>
        <v>0</v>
      </c>
      <c r="AD333" s="35">
        <f t="shared" si="291"/>
        <v>0</v>
      </c>
      <c r="AE333" s="35">
        <f t="shared" si="291"/>
        <v>0</v>
      </c>
      <c r="AF333" s="35">
        <f t="shared" si="291"/>
        <v>0</v>
      </c>
      <c r="AG333" s="35">
        <f t="shared" si="291"/>
        <v>0</v>
      </c>
      <c r="AH333" s="35">
        <f t="shared" si="291"/>
        <v>0</v>
      </c>
      <c r="AI333" s="35">
        <f t="shared" si="291"/>
        <v>0</v>
      </c>
      <c r="AJ333" s="35">
        <f t="shared" si="291"/>
        <v>0</v>
      </c>
      <c r="AK333" s="35">
        <f t="shared" si="291"/>
        <v>0</v>
      </c>
      <c r="AL333" s="35">
        <f t="shared" si="291"/>
        <v>0</v>
      </c>
      <c r="AM333" s="35">
        <f t="shared" si="291"/>
        <v>0</v>
      </c>
      <c r="AN333" s="103" t="str">
        <f t="shared" si="289"/>
        <v xml:space="preserve"> </v>
      </c>
      <c r="AO333" s="225"/>
      <c r="AP333" s="75"/>
    </row>
    <row r="334" spans="2:46" s="115" customFormat="1" ht="15" hidden="1" x14ac:dyDescent="0.2">
      <c r="B334" s="94" t="s">
        <v>1354</v>
      </c>
      <c r="C334" s="95" t="s">
        <v>14</v>
      </c>
      <c r="D334" s="95" t="s">
        <v>875</v>
      </c>
      <c r="E334" s="95" t="s">
        <v>1390</v>
      </c>
      <c r="F334" s="95" t="s">
        <v>996</v>
      </c>
      <c r="G334" s="75"/>
      <c r="H334" s="75"/>
      <c r="I334" s="75"/>
      <c r="J334" s="75"/>
      <c r="K334" s="75">
        <f>SUM(G334:J334)</f>
        <v>0</v>
      </c>
      <c r="L334" s="75"/>
      <c r="M334" s="75"/>
      <c r="N334" s="75"/>
      <c r="O334" s="75">
        <f>SUM(K334:N334)</f>
        <v>0</v>
      </c>
      <c r="P334" s="75"/>
      <c r="Q334" s="75"/>
      <c r="R334" s="75"/>
      <c r="S334" s="278">
        <f>SUM(O334:R334)</f>
        <v>0</v>
      </c>
      <c r="T334" s="75"/>
      <c r="U334" s="75"/>
      <c r="V334" s="75"/>
      <c r="W334" s="75">
        <f>SUM(S334:V334)</f>
        <v>0</v>
      </c>
      <c r="X334" s="75"/>
      <c r="Y334" s="75"/>
      <c r="Z334" s="75"/>
      <c r="AA334" s="75">
        <f>SUM(W334:Z334)</f>
        <v>0</v>
      </c>
      <c r="AB334" s="75"/>
      <c r="AC334" s="75"/>
      <c r="AD334" s="75"/>
      <c r="AE334" s="75">
        <f>SUM(AA334:AD334)</f>
        <v>0</v>
      </c>
      <c r="AF334" s="75"/>
      <c r="AG334" s="75"/>
      <c r="AH334" s="75"/>
      <c r="AI334" s="75">
        <f>SUM(AE334:AH334)</f>
        <v>0</v>
      </c>
      <c r="AJ334" s="75"/>
      <c r="AK334" s="75"/>
      <c r="AL334" s="75"/>
      <c r="AM334" s="75">
        <f>SUM(AI334:AL334)</f>
        <v>0</v>
      </c>
      <c r="AN334" s="103" t="str">
        <f t="shared" si="289"/>
        <v xml:space="preserve"> </v>
      </c>
      <c r="AO334" s="331"/>
      <c r="AP334" s="84">
        <f>AP340+AP379+AP335+AP397</f>
        <v>114927890</v>
      </c>
    </row>
    <row r="335" spans="2:46" s="101" customFormat="1" ht="15" x14ac:dyDescent="0.25">
      <c r="B335" s="381" t="s">
        <v>1548</v>
      </c>
      <c r="C335" s="82" t="s">
        <v>1346</v>
      </c>
      <c r="D335" s="82"/>
      <c r="E335" s="82"/>
      <c r="F335" s="82"/>
      <c r="G335" s="84">
        <f>G341+G385+G336+G398</f>
        <v>115956588.14</v>
      </c>
      <c r="H335" s="84">
        <f t="shared" ref="H335:AM335" si="292">H341+H385+H336+H398</f>
        <v>76539.009999999995</v>
      </c>
      <c r="I335" s="84">
        <f t="shared" si="292"/>
        <v>0</v>
      </c>
      <c r="J335" s="84">
        <f t="shared" si="292"/>
        <v>23460.99</v>
      </c>
      <c r="K335" s="84">
        <f t="shared" si="292"/>
        <v>116056588.14</v>
      </c>
      <c r="L335" s="84">
        <f t="shared" si="292"/>
        <v>39000</v>
      </c>
      <c r="M335" s="84">
        <f t="shared" si="292"/>
        <v>6249331.7300000004</v>
      </c>
      <c r="N335" s="84">
        <f t="shared" si="292"/>
        <v>0</v>
      </c>
      <c r="O335" s="84">
        <f t="shared" si="292"/>
        <v>122344919.87</v>
      </c>
      <c r="P335" s="84">
        <f t="shared" si="292"/>
        <v>-20077.46</v>
      </c>
      <c r="Q335" s="84">
        <f t="shared" si="292"/>
        <v>0</v>
      </c>
      <c r="R335" s="84">
        <f t="shared" si="292"/>
        <v>140000</v>
      </c>
      <c r="S335" s="84">
        <f t="shared" si="292"/>
        <v>122464842.41</v>
      </c>
      <c r="T335" s="84">
        <f t="shared" si="292"/>
        <v>0</v>
      </c>
      <c r="U335" s="84">
        <f t="shared" si="292"/>
        <v>0</v>
      </c>
      <c r="V335" s="84">
        <f t="shared" si="292"/>
        <v>0</v>
      </c>
      <c r="W335" s="84">
        <f t="shared" si="292"/>
        <v>122464842.41</v>
      </c>
      <c r="X335" s="84">
        <f t="shared" si="292"/>
        <v>0</v>
      </c>
      <c r="Y335" s="84">
        <f t="shared" si="292"/>
        <v>0</v>
      </c>
      <c r="Z335" s="84">
        <f t="shared" si="292"/>
        <v>0</v>
      </c>
      <c r="AA335" s="84">
        <f t="shared" si="292"/>
        <v>122464842.41</v>
      </c>
      <c r="AB335" s="84">
        <f t="shared" si="292"/>
        <v>0</v>
      </c>
      <c r="AC335" s="84">
        <f t="shared" si="292"/>
        <v>0</v>
      </c>
      <c r="AD335" s="84">
        <f t="shared" si="292"/>
        <v>0</v>
      </c>
      <c r="AE335" s="84">
        <f t="shared" si="292"/>
        <v>122464842.41</v>
      </c>
      <c r="AF335" s="84">
        <f t="shared" si="292"/>
        <v>0</v>
      </c>
      <c r="AG335" s="84">
        <f t="shared" si="292"/>
        <v>0</v>
      </c>
      <c r="AH335" s="84">
        <f t="shared" si="292"/>
        <v>0</v>
      </c>
      <c r="AI335" s="84">
        <f t="shared" si="292"/>
        <v>122464842.41</v>
      </c>
      <c r="AJ335" s="84">
        <f t="shared" si="292"/>
        <v>0</v>
      </c>
      <c r="AK335" s="84">
        <f t="shared" si="292"/>
        <v>0</v>
      </c>
      <c r="AL335" s="84">
        <f t="shared" si="292"/>
        <v>0</v>
      </c>
      <c r="AM335" s="84">
        <f t="shared" si="292"/>
        <v>122464842.41</v>
      </c>
      <c r="AN335" s="103">
        <f t="shared" si="289"/>
        <v>1</v>
      </c>
      <c r="AO335" s="225">
        <f>G335/273486311.21*100</f>
        <v>42.4</v>
      </c>
      <c r="AP335" s="47">
        <f>AP336</f>
        <v>400000</v>
      </c>
      <c r="AT335" s="71">
        <f t="shared" ref="AT335:AT361" si="293">K335-AM335</f>
        <v>-6408254.2699999996</v>
      </c>
    </row>
    <row r="336" spans="2:46" s="32" customFormat="1" ht="15" x14ac:dyDescent="0.25">
      <c r="B336" s="388" t="s">
        <v>886</v>
      </c>
      <c r="C336" s="34" t="s">
        <v>1346</v>
      </c>
      <c r="D336" s="46" t="s">
        <v>885</v>
      </c>
      <c r="E336" s="46"/>
      <c r="F336" s="46"/>
      <c r="G336" s="47">
        <f t="shared" ref="G336:P339" si="294">G337</f>
        <v>400000</v>
      </c>
      <c r="H336" s="47">
        <f t="shared" si="294"/>
        <v>0</v>
      </c>
      <c r="I336" s="47">
        <f t="shared" si="294"/>
        <v>0</v>
      </c>
      <c r="J336" s="47">
        <f t="shared" si="294"/>
        <v>0</v>
      </c>
      <c r="K336" s="47">
        <f t="shared" si="294"/>
        <v>400000</v>
      </c>
      <c r="L336" s="47">
        <f t="shared" si="294"/>
        <v>0</v>
      </c>
      <c r="M336" s="47">
        <f t="shared" si="294"/>
        <v>0</v>
      </c>
      <c r="N336" s="47">
        <f t="shared" si="294"/>
        <v>0</v>
      </c>
      <c r="O336" s="47">
        <f t="shared" si="294"/>
        <v>400000</v>
      </c>
      <c r="P336" s="47">
        <f t="shared" si="294"/>
        <v>0</v>
      </c>
      <c r="Q336" s="47">
        <f t="shared" ref="Q336:Z339" si="295">Q337</f>
        <v>0</v>
      </c>
      <c r="R336" s="47">
        <f t="shared" si="295"/>
        <v>0</v>
      </c>
      <c r="S336" s="47">
        <f t="shared" si="295"/>
        <v>400000</v>
      </c>
      <c r="T336" s="47">
        <f t="shared" si="295"/>
        <v>0</v>
      </c>
      <c r="U336" s="47">
        <f t="shared" si="295"/>
        <v>0</v>
      </c>
      <c r="V336" s="47">
        <f t="shared" si="295"/>
        <v>0</v>
      </c>
      <c r="W336" s="47">
        <f t="shared" si="295"/>
        <v>400000</v>
      </c>
      <c r="X336" s="47">
        <f t="shared" si="295"/>
        <v>0</v>
      </c>
      <c r="Y336" s="47">
        <f t="shared" si="295"/>
        <v>0</v>
      </c>
      <c r="Z336" s="47">
        <f t="shared" si="295"/>
        <v>0</v>
      </c>
      <c r="AA336" s="47">
        <f t="shared" ref="AA336:AJ339" si="296">AA337</f>
        <v>400000</v>
      </c>
      <c r="AB336" s="47">
        <f t="shared" si="296"/>
        <v>0</v>
      </c>
      <c r="AC336" s="47">
        <f t="shared" si="296"/>
        <v>0</v>
      </c>
      <c r="AD336" s="47">
        <f t="shared" si="296"/>
        <v>0</v>
      </c>
      <c r="AE336" s="47">
        <f t="shared" si="296"/>
        <v>400000</v>
      </c>
      <c r="AF336" s="47">
        <f t="shared" si="296"/>
        <v>0</v>
      </c>
      <c r="AG336" s="47">
        <f t="shared" si="296"/>
        <v>0</v>
      </c>
      <c r="AH336" s="47">
        <f t="shared" si="296"/>
        <v>0</v>
      </c>
      <c r="AI336" s="47">
        <f t="shared" si="296"/>
        <v>400000</v>
      </c>
      <c r="AJ336" s="47">
        <f t="shared" si="296"/>
        <v>0</v>
      </c>
      <c r="AK336" s="47">
        <f t="shared" ref="AK336:AM339" si="297">AK337</f>
        <v>0</v>
      </c>
      <c r="AL336" s="47">
        <f t="shared" si="297"/>
        <v>0</v>
      </c>
      <c r="AM336" s="47">
        <f t="shared" si="297"/>
        <v>400000</v>
      </c>
      <c r="AN336" s="103">
        <f t="shared" si="289"/>
        <v>1</v>
      </c>
      <c r="AO336" s="225"/>
      <c r="AP336" s="30">
        <f>AP337</f>
        <v>400000</v>
      </c>
      <c r="AT336" s="71">
        <f t="shared" si="293"/>
        <v>0</v>
      </c>
    </row>
    <row r="337" spans="2:46" s="32" customFormat="1" ht="14.25" customHeight="1" x14ac:dyDescent="0.25">
      <c r="B337" s="36" t="s">
        <v>1533</v>
      </c>
      <c r="C337" s="34" t="s">
        <v>1346</v>
      </c>
      <c r="D337" s="29" t="s">
        <v>885</v>
      </c>
      <c r="E337" s="29" t="s">
        <v>1392</v>
      </c>
      <c r="F337" s="29"/>
      <c r="G337" s="30">
        <f t="shared" si="294"/>
        <v>400000</v>
      </c>
      <c r="H337" s="30">
        <f t="shared" si="294"/>
        <v>0</v>
      </c>
      <c r="I337" s="30">
        <f t="shared" si="294"/>
        <v>0</v>
      </c>
      <c r="J337" s="30">
        <f t="shared" si="294"/>
        <v>0</v>
      </c>
      <c r="K337" s="30">
        <f t="shared" si="294"/>
        <v>400000</v>
      </c>
      <c r="L337" s="30">
        <f t="shared" si="294"/>
        <v>0</v>
      </c>
      <c r="M337" s="30">
        <f t="shared" si="294"/>
        <v>0</v>
      </c>
      <c r="N337" s="30">
        <f t="shared" si="294"/>
        <v>0</v>
      </c>
      <c r="O337" s="30">
        <f t="shared" si="294"/>
        <v>400000</v>
      </c>
      <c r="P337" s="30">
        <f t="shared" si="294"/>
        <v>0</v>
      </c>
      <c r="Q337" s="30">
        <f t="shared" si="295"/>
        <v>0</v>
      </c>
      <c r="R337" s="30">
        <f t="shared" si="295"/>
        <v>0</v>
      </c>
      <c r="S337" s="30">
        <f t="shared" si="295"/>
        <v>400000</v>
      </c>
      <c r="T337" s="30">
        <f t="shared" si="295"/>
        <v>0</v>
      </c>
      <c r="U337" s="30">
        <f t="shared" si="295"/>
        <v>0</v>
      </c>
      <c r="V337" s="30">
        <f t="shared" si="295"/>
        <v>0</v>
      </c>
      <c r="W337" s="30">
        <f t="shared" si="295"/>
        <v>400000</v>
      </c>
      <c r="X337" s="30">
        <f t="shared" si="295"/>
        <v>0</v>
      </c>
      <c r="Y337" s="30">
        <f t="shared" si="295"/>
        <v>0</v>
      </c>
      <c r="Z337" s="30">
        <f t="shared" si="295"/>
        <v>0</v>
      </c>
      <c r="AA337" s="30">
        <f t="shared" si="296"/>
        <v>400000</v>
      </c>
      <c r="AB337" s="30">
        <f t="shared" si="296"/>
        <v>0</v>
      </c>
      <c r="AC337" s="30">
        <f t="shared" si="296"/>
        <v>0</v>
      </c>
      <c r="AD337" s="30">
        <f t="shared" si="296"/>
        <v>0</v>
      </c>
      <c r="AE337" s="30">
        <f t="shared" si="296"/>
        <v>400000</v>
      </c>
      <c r="AF337" s="30">
        <f t="shared" si="296"/>
        <v>0</v>
      </c>
      <c r="AG337" s="30">
        <f t="shared" si="296"/>
        <v>0</v>
      </c>
      <c r="AH337" s="30">
        <f t="shared" si="296"/>
        <v>0</v>
      </c>
      <c r="AI337" s="30">
        <f t="shared" si="296"/>
        <v>400000</v>
      </c>
      <c r="AJ337" s="30">
        <f t="shared" si="296"/>
        <v>0</v>
      </c>
      <c r="AK337" s="30">
        <f t="shared" si="297"/>
        <v>0</v>
      </c>
      <c r="AL337" s="30">
        <f t="shared" si="297"/>
        <v>0</v>
      </c>
      <c r="AM337" s="30">
        <f t="shared" si="297"/>
        <v>400000</v>
      </c>
      <c r="AN337" s="103">
        <f t="shared" si="289"/>
        <v>1</v>
      </c>
      <c r="AO337" s="225"/>
      <c r="AP337" s="30">
        <f>AP338</f>
        <v>400000</v>
      </c>
      <c r="AT337" s="71">
        <f t="shared" si="293"/>
        <v>0</v>
      </c>
    </row>
    <row r="338" spans="2:46" s="32" customFormat="1" ht="15" x14ac:dyDescent="0.25">
      <c r="B338" s="382" t="s">
        <v>957</v>
      </c>
      <c r="C338" s="34" t="s">
        <v>1346</v>
      </c>
      <c r="D338" s="29" t="s">
        <v>885</v>
      </c>
      <c r="E338" s="29" t="s">
        <v>1393</v>
      </c>
      <c r="F338" s="29"/>
      <c r="G338" s="30">
        <f t="shared" si="294"/>
        <v>400000</v>
      </c>
      <c r="H338" s="30">
        <f t="shared" si="294"/>
        <v>0</v>
      </c>
      <c r="I338" s="30">
        <f t="shared" si="294"/>
        <v>0</v>
      </c>
      <c r="J338" s="30">
        <f t="shared" si="294"/>
        <v>0</v>
      </c>
      <c r="K338" s="30">
        <f t="shared" si="294"/>
        <v>400000</v>
      </c>
      <c r="L338" s="30">
        <f t="shared" si="294"/>
        <v>0</v>
      </c>
      <c r="M338" s="30">
        <f t="shared" si="294"/>
        <v>0</v>
      </c>
      <c r="N338" s="30">
        <f t="shared" si="294"/>
        <v>0</v>
      </c>
      <c r="O338" s="30">
        <f t="shared" si="294"/>
        <v>400000</v>
      </c>
      <c r="P338" s="30">
        <f t="shared" si="294"/>
        <v>0</v>
      </c>
      <c r="Q338" s="30">
        <f t="shared" si="295"/>
        <v>0</v>
      </c>
      <c r="R338" s="30">
        <f t="shared" si="295"/>
        <v>0</v>
      </c>
      <c r="S338" s="30">
        <f t="shared" si="295"/>
        <v>400000</v>
      </c>
      <c r="T338" s="30">
        <f t="shared" si="295"/>
        <v>0</v>
      </c>
      <c r="U338" s="30">
        <f t="shared" si="295"/>
        <v>0</v>
      </c>
      <c r="V338" s="30">
        <f t="shared" si="295"/>
        <v>0</v>
      </c>
      <c r="W338" s="30">
        <f t="shared" si="295"/>
        <v>400000</v>
      </c>
      <c r="X338" s="30">
        <f t="shared" si="295"/>
        <v>0</v>
      </c>
      <c r="Y338" s="30">
        <f t="shared" si="295"/>
        <v>0</v>
      </c>
      <c r="Z338" s="30">
        <f t="shared" si="295"/>
        <v>0</v>
      </c>
      <c r="AA338" s="30">
        <f t="shared" si="296"/>
        <v>400000</v>
      </c>
      <c r="AB338" s="30">
        <f t="shared" si="296"/>
        <v>0</v>
      </c>
      <c r="AC338" s="30">
        <f t="shared" si="296"/>
        <v>0</v>
      </c>
      <c r="AD338" s="30">
        <f t="shared" si="296"/>
        <v>0</v>
      </c>
      <c r="AE338" s="30">
        <f t="shared" si="296"/>
        <v>400000</v>
      </c>
      <c r="AF338" s="30">
        <f t="shared" si="296"/>
        <v>0</v>
      </c>
      <c r="AG338" s="30">
        <f t="shared" si="296"/>
        <v>0</v>
      </c>
      <c r="AH338" s="30">
        <f t="shared" si="296"/>
        <v>0</v>
      </c>
      <c r="AI338" s="30">
        <f t="shared" si="296"/>
        <v>400000</v>
      </c>
      <c r="AJ338" s="30">
        <f t="shared" si="296"/>
        <v>0</v>
      </c>
      <c r="AK338" s="30">
        <f t="shared" si="297"/>
        <v>0</v>
      </c>
      <c r="AL338" s="30">
        <f t="shared" si="297"/>
        <v>0</v>
      </c>
      <c r="AM338" s="30">
        <f t="shared" si="297"/>
        <v>400000</v>
      </c>
      <c r="AN338" s="103">
        <f t="shared" si="289"/>
        <v>1</v>
      </c>
      <c r="AO338" s="225"/>
      <c r="AP338" s="30">
        <f>AP339</f>
        <v>400000</v>
      </c>
      <c r="AT338" s="71">
        <f t="shared" si="293"/>
        <v>0</v>
      </c>
    </row>
    <row r="339" spans="2:46" s="104" customFormat="1" ht="15" x14ac:dyDescent="0.25">
      <c r="B339" s="389" t="s">
        <v>1351</v>
      </c>
      <c r="C339" s="34" t="s">
        <v>1346</v>
      </c>
      <c r="D339" s="34" t="s">
        <v>885</v>
      </c>
      <c r="E339" s="34" t="s">
        <v>1393</v>
      </c>
      <c r="F339" s="95" t="s">
        <v>1196</v>
      </c>
      <c r="G339" s="30">
        <f t="shared" si="294"/>
        <v>400000</v>
      </c>
      <c r="H339" s="30">
        <f t="shared" si="294"/>
        <v>0</v>
      </c>
      <c r="I339" s="30">
        <f t="shared" si="294"/>
        <v>0</v>
      </c>
      <c r="J339" s="30">
        <f t="shared" si="294"/>
        <v>0</v>
      </c>
      <c r="K339" s="30">
        <f t="shared" si="294"/>
        <v>400000</v>
      </c>
      <c r="L339" s="30">
        <f t="shared" si="294"/>
        <v>0</v>
      </c>
      <c r="M339" s="30">
        <f t="shared" si="294"/>
        <v>0</v>
      </c>
      <c r="N339" s="30">
        <f t="shared" si="294"/>
        <v>0</v>
      </c>
      <c r="O339" s="30">
        <f t="shared" si="294"/>
        <v>400000</v>
      </c>
      <c r="P339" s="30">
        <f t="shared" si="294"/>
        <v>0</v>
      </c>
      <c r="Q339" s="30">
        <f t="shared" si="295"/>
        <v>0</v>
      </c>
      <c r="R339" s="30">
        <f t="shared" si="295"/>
        <v>0</v>
      </c>
      <c r="S339" s="30">
        <f t="shared" si="295"/>
        <v>400000</v>
      </c>
      <c r="T339" s="30">
        <f t="shared" si="295"/>
        <v>0</v>
      </c>
      <c r="U339" s="30">
        <f t="shared" si="295"/>
        <v>0</v>
      </c>
      <c r="V339" s="30">
        <f t="shared" si="295"/>
        <v>0</v>
      </c>
      <c r="W339" s="30">
        <f t="shared" si="295"/>
        <v>400000</v>
      </c>
      <c r="X339" s="30">
        <f t="shared" si="295"/>
        <v>0</v>
      </c>
      <c r="Y339" s="30">
        <f t="shared" si="295"/>
        <v>0</v>
      </c>
      <c r="Z339" s="30">
        <f t="shared" si="295"/>
        <v>0</v>
      </c>
      <c r="AA339" s="30">
        <f t="shared" si="296"/>
        <v>400000</v>
      </c>
      <c r="AB339" s="30">
        <f t="shared" si="296"/>
        <v>0</v>
      </c>
      <c r="AC339" s="30">
        <f t="shared" si="296"/>
        <v>0</v>
      </c>
      <c r="AD339" s="30">
        <f t="shared" si="296"/>
        <v>0</v>
      </c>
      <c r="AE339" s="30">
        <f t="shared" si="296"/>
        <v>400000</v>
      </c>
      <c r="AF339" s="30">
        <f t="shared" si="296"/>
        <v>0</v>
      </c>
      <c r="AG339" s="30">
        <f t="shared" si="296"/>
        <v>0</v>
      </c>
      <c r="AH339" s="30">
        <f t="shared" si="296"/>
        <v>0</v>
      </c>
      <c r="AI339" s="30">
        <f t="shared" si="296"/>
        <v>400000</v>
      </c>
      <c r="AJ339" s="30">
        <f t="shared" si="296"/>
        <v>0</v>
      </c>
      <c r="AK339" s="30">
        <f t="shared" si="297"/>
        <v>0</v>
      </c>
      <c r="AL339" s="30">
        <f t="shared" si="297"/>
        <v>0</v>
      </c>
      <c r="AM339" s="30">
        <f t="shared" si="297"/>
        <v>400000</v>
      </c>
      <c r="AN339" s="103">
        <f t="shared" si="289"/>
        <v>1</v>
      </c>
      <c r="AO339" s="225"/>
      <c r="AP339" s="75">
        <v>400000</v>
      </c>
      <c r="AT339" s="71">
        <f t="shared" si="293"/>
        <v>0</v>
      </c>
    </row>
    <row r="340" spans="2:46" s="115" customFormat="1" ht="15" x14ac:dyDescent="0.25">
      <c r="B340" s="390" t="s">
        <v>1352</v>
      </c>
      <c r="C340" s="95" t="s">
        <v>1346</v>
      </c>
      <c r="D340" s="95" t="s">
        <v>885</v>
      </c>
      <c r="E340" s="95" t="s">
        <v>1393</v>
      </c>
      <c r="F340" s="95" t="s">
        <v>1236</v>
      </c>
      <c r="G340" s="75">
        <v>400000</v>
      </c>
      <c r="H340" s="75"/>
      <c r="I340" s="75"/>
      <c r="J340" s="75"/>
      <c r="K340" s="75">
        <f>SUM(G340:J340)</f>
        <v>400000</v>
      </c>
      <c r="L340" s="75"/>
      <c r="M340" s="75"/>
      <c r="N340" s="75"/>
      <c r="O340" s="75">
        <f>SUM(K340:N340)</f>
        <v>400000</v>
      </c>
      <c r="P340" s="75"/>
      <c r="Q340" s="75"/>
      <c r="R340" s="75"/>
      <c r="S340" s="278">
        <f>SUM(O340:R340)</f>
        <v>400000</v>
      </c>
      <c r="T340" s="75"/>
      <c r="U340" s="75"/>
      <c r="V340" s="75"/>
      <c r="W340" s="75">
        <f>SUM(S340:V340)</f>
        <v>400000</v>
      </c>
      <c r="X340" s="75"/>
      <c r="Y340" s="75"/>
      <c r="Z340" s="75"/>
      <c r="AA340" s="75">
        <f>SUM(W340:Z340)</f>
        <v>400000</v>
      </c>
      <c r="AB340" s="75"/>
      <c r="AC340" s="75"/>
      <c r="AD340" s="75"/>
      <c r="AE340" s="75">
        <f>SUM(AA340:AD340)</f>
        <v>400000</v>
      </c>
      <c r="AF340" s="75"/>
      <c r="AG340" s="75"/>
      <c r="AH340" s="75"/>
      <c r="AI340" s="75">
        <f>SUM(AE340:AH340)</f>
        <v>400000</v>
      </c>
      <c r="AJ340" s="75"/>
      <c r="AK340" s="75"/>
      <c r="AL340" s="75"/>
      <c r="AM340" s="75">
        <f>SUM(AI340:AL340)</f>
        <v>400000</v>
      </c>
      <c r="AN340" s="103">
        <f t="shared" si="289"/>
        <v>1</v>
      </c>
      <c r="AO340" s="331"/>
      <c r="AP340" s="47">
        <f>AP341</f>
        <v>109807790</v>
      </c>
      <c r="AT340" s="71">
        <f t="shared" si="293"/>
        <v>0</v>
      </c>
    </row>
    <row r="341" spans="2:46" s="32" customFormat="1" ht="15" x14ac:dyDescent="0.25">
      <c r="B341" s="201" t="s">
        <v>894</v>
      </c>
      <c r="C341" s="46" t="s">
        <v>1346</v>
      </c>
      <c r="D341" s="46" t="s">
        <v>893</v>
      </c>
      <c r="E341" s="46"/>
      <c r="F341" s="46"/>
      <c r="G341" s="47">
        <f t="shared" ref="G341:V342" si="298">G342</f>
        <v>111341306.03</v>
      </c>
      <c r="H341" s="47">
        <f t="shared" si="298"/>
        <v>76539.009999999995</v>
      </c>
      <c r="I341" s="47">
        <f t="shared" si="298"/>
        <v>0</v>
      </c>
      <c r="J341" s="47">
        <f t="shared" si="298"/>
        <v>23460.99</v>
      </c>
      <c r="K341" s="47">
        <f t="shared" si="298"/>
        <v>111441306.03</v>
      </c>
      <c r="L341" s="47">
        <f t="shared" si="298"/>
        <v>39000</v>
      </c>
      <c r="M341" s="47">
        <f t="shared" si="298"/>
        <v>6249331.7300000004</v>
      </c>
      <c r="N341" s="47">
        <f t="shared" si="298"/>
        <v>0</v>
      </c>
      <c r="O341" s="47">
        <f>O342</f>
        <v>117729637.76000001</v>
      </c>
      <c r="P341" s="47">
        <f t="shared" si="298"/>
        <v>-20077.46</v>
      </c>
      <c r="Q341" s="47">
        <f t="shared" si="298"/>
        <v>0</v>
      </c>
      <c r="R341" s="47">
        <f t="shared" si="298"/>
        <v>140000</v>
      </c>
      <c r="S341" s="47">
        <f t="shared" si="298"/>
        <v>117849560.3</v>
      </c>
      <c r="T341" s="47">
        <f t="shared" si="298"/>
        <v>0</v>
      </c>
      <c r="U341" s="47">
        <f t="shared" si="298"/>
        <v>0</v>
      </c>
      <c r="V341" s="47">
        <f t="shared" si="298"/>
        <v>0</v>
      </c>
      <c r="W341" s="47">
        <f t="shared" ref="H341:AM342" si="299">W342</f>
        <v>117849560.3</v>
      </c>
      <c r="X341" s="47">
        <f t="shared" si="299"/>
        <v>0</v>
      </c>
      <c r="Y341" s="47">
        <f t="shared" si="299"/>
        <v>0</v>
      </c>
      <c r="Z341" s="47">
        <f t="shared" si="299"/>
        <v>0</v>
      </c>
      <c r="AA341" s="47">
        <f t="shared" si="299"/>
        <v>117849560.3</v>
      </c>
      <c r="AB341" s="47">
        <f t="shared" si="299"/>
        <v>0</v>
      </c>
      <c r="AC341" s="47">
        <f t="shared" si="299"/>
        <v>0</v>
      </c>
      <c r="AD341" s="47">
        <f t="shared" si="299"/>
        <v>0</v>
      </c>
      <c r="AE341" s="47">
        <f t="shared" si="299"/>
        <v>117849560.3</v>
      </c>
      <c r="AF341" s="47">
        <f t="shared" si="299"/>
        <v>0</v>
      </c>
      <c r="AG341" s="47">
        <f t="shared" si="299"/>
        <v>0</v>
      </c>
      <c r="AH341" s="47">
        <f t="shared" si="299"/>
        <v>0</v>
      </c>
      <c r="AI341" s="47">
        <f t="shared" si="299"/>
        <v>117849560.3</v>
      </c>
      <c r="AJ341" s="47">
        <f t="shared" si="299"/>
        <v>0</v>
      </c>
      <c r="AK341" s="47">
        <f t="shared" si="299"/>
        <v>0</v>
      </c>
      <c r="AL341" s="47">
        <f t="shared" si="299"/>
        <v>0</v>
      </c>
      <c r="AM341" s="47">
        <f t="shared" si="299"/>
        <v>117849560.3</v>
      </c>
      <c r="AN341" s="103">
        <f t="shared" si="289"/>
        <v>1</v>
      </c>
      <c r="AO341" s="225"/>
      <c r="AP341" s="30">
        <f>AP342</f>
        <v>109807790</v>
      </c>
      <c r="AT341" s="71">
        <f t="shared" si="293"/>
        <v>-6408254.2699999996</v>
      </c>
    </row>
    <row r="342" spans="2:46" s="32" customFormat="1" ht="15" customHeight="1" x14ac:dyDescent="0.25">
      <c r="B342" s="394" t="s">
        <v>1534</v>
      </c>
      <c r="C342" s="29" t="s">
        <v>1346</v>
      </c>
      <c r="D342" s="29" t="s">
        <v>893</v>
      </c>
      <c r="E342" s="29" t="s">
        <v>1388</v>
      </c>
      <c r="F342" s="29"/>
      <c r="G342" s="30">
        <f t="shared" si="298"/>
        <v>111341306.03</v>
      </c>
      <c r="H342" s="30">
        <f t="shared" si="299"/>
        <v>76539.009999999995</v>
      </c>
      <c r="I342" s="30">
        <f t="shared" si="299"/>
        <v>0</v>
      </c>
      <c r="J342" s="30">
        <f t="shared" si="299"/>
        <v>23460.99</v>
      </c>
      <c r="K342" s="30">
        <f t="shared" si="299"/>
        <v>111441306.03</v>
      </c>
      <c r="L342" s="30">
        <f t="shared" si="299"/>
        <v>39000</v>
      </c>
      <c r="M342" s="30">
        <f t="shared" si="299"/>
        <v>6249331.7300000004</v>
      </c>
      <c r="N342" s="30">
        <f t="shared" si="299"/>
        <v>0</v>
      </c>
      <c r="O342" s="30">
        <f>O343</f>
        <v>117729637.76000001</v>
      </c>
      <c r="P342" s="30">
        <f t="shared" si="299"/>
        <v>-20077.46</v>
      </c>
      <c r="Q342" s="30">
        <f t="shared" si="299"/>
        <v>0</v>
      </c>
      <c r="R342" s="30">
        <f t="shared" si="299"/>
        <v>140000</v>
      </c>
      <c r="S342" s="30">
        <f t="shared" si="299"/>
        <v>117849560.3</v>
      </c>
      <c r="T342" s="30">
        <f t="shared" si="299"/>
        <v>0</v>
      </c>
      <c r="U342" s="30">
        <f t="shared" si="299"/>
        <v>0</v>
      </c>
      <c r="V342" s="30">
        <f t="shared" si="299"/>
        <v>0</v>
      </c>
      <c r="W342" s="30">
        <f t="shared" si="299"/>
        <v>117849560.3</v>
      </c>
      <c r="X342" s="30">
        <f t="shared" si="299"/>
        <v>0</v>
      </c>
      <c r="Y342" s="30">
        <f t="shared" si="299"/>
        <v>0</v>
      </c>
      <c r="Z342" s="30">
        <f t="shared" si="299"/>
        <v>0</v>
      </c>
      <c r="AA342" s="30">
        <f t="shared" si="299"/>
        <v>117849560.3</v>
      </c>
      <c r="AB342" s="30">
        <f t="shared" si="299"/>
        <v>0</v>
      </c>
      <c r="AC342" s="30">
        <f t="shared" si="299"/>
        <v>0</v>
      </c>
      <c r="AD342" s="30">
        <f t="shared" si="299"/>
        <v>0</v>
      </c>
      <c r="AE342" s="30">
        <f t="shared" si="299"/>
        <v>117849560.3</v>
      </c>
      <c r="AF342" s="30">
        <f t="shared" si="299"/>
        <v>0</v>
      </c>
      <c r="AG342" s="30">
        <f t="shared" si="299"/>
        <v>0</v>
      </c>
      <c r="AH342" s="30">
        <f t="shared" si="299"/>
        <v>0</v>
      </c>
      <c r="AI342" s="30">
        <f t="shared" si="299"/>
        <v>117849560.3</v>
      </c>
      <c r="AJ342" s="30">
        <f t="shared" si="299"/>
        <v>0</v>
      </c>
      <c r="AK342" s="30">
        <f t="shared" si="299"/>
        <v>0</v>
      </c>
      <c r="AL342" s="30">
        <f t="shared" si="299"/>
        <v>0</v>
      </c>
      <c r="AM342" s="30">
        <f t="shared" si="299"/>
        <v>117849560.3</v>
      </c>
      <c r="AN342" s="103">
        <f t="shared" si="289"/>
        <v>1</v>
      </c>
      <c r="AO342" s="225"/>
      <c r="AP342" s="30">
        <f>AP343+AP346+AP376+AP367+AP364+AP349+AP352+AP358+AP361+AP370+AP373</f>
        <v>109807790</v>
      </c>
      <c r="AT342" s="71">
        <f t="shared" si="293"/>
        <v>-6408254.2699999996</v>
      </c>
    </row>
    <row r="343" spans="2:46" s="32" customFormat="1" ht="15" customHeight="1" x14ac:dyDescent="0.25">
      <c r="B343" s="394" t="s">
        <v>1394</v>
      </c>
      <c r="C343" s="29" t="s">
        <v>1346</v>
      </c>
      <c r="D343" s="29" t="s">
        <v>893</v>
      </c>
      <c r="E343" s="29" t="s">
        <v>1395</v>
      </c>
      <c r="F343" s="30"/>
      <c r="G343" s="30">
        <f>G344+G347+G377+G368+G365+G350+G356+G359+G362+G371+G374+G353</f>
        <v>111341306.03</v>
      </c>
      <c r="H343" s="30">
        <f>H344+H347+H377+H368+H365+H350+H356+H359+H362+H371+H374+H353</f>
        <v>76539.009999999995</v>
      </c>
      <c r="I343" s="30">
        <f>I344+I347+I377+I368+I365+I350+I356+I359+I362+I371+I374+I353</f>
        <v>0</v>
      </c>
      <c r="J343" s="30">
        <f>J344+J347+J377+J368+J365+J350+J356+J359+J362+J371+J374+J353</f>
        <v>23460.99</v>
      </c>
      <c r="K343" s="30">
        <f>K344+K347+K377+K368+K365+K350+K356+K359+K362+K371+K374+K353+K382</f>
        <v>111441306.03</v>
      </c>
      <c r="L343" s="30">
        <f t="shared" ref="L343:AM343" si="300">L344+L347+L377+L368+L365+L350+L356+L359+L362+L371+L374+L353+L382</f>
        <v>39000</v>
      </c>
      <c r="M343" s="30">
        <f t="shared" si="300"/>
        <v>6249331.7300000004</v>
      </c>
      <c r="N343" s="30">
        <f t="shared" si="300"/>
        <v>0</v>
      </c>
      <c r="O343" s="30">
        <f t="shared" si="300"/>
        <v>117729637.76000001</v>
      </c>
      <c r="P343" s="30">
        <f t="shared" si="300"/>
        <v>-20077.46</v>
      </c>
      <c r="Q343" s="30">
        <f t="shared" si="300"/>
        <v>0</v>
      </c>
      <c r="R343" s="30">
        <f t="shared" si="300"/>
        <v>140000</v>
      </c>
      <c r="S343" s="30">
        <f t="shared" si="300"/>
        <v>117849560.3</v>
      </c>
      <c r="T343" s="30">
        <f t="shared" si="300"/>
        <v>0</v>
      </c>
      <c r="U343" s="30">
        <f t="shared" si="300"/>
        <v>0</v>
      </c>
      <c r="V343" s="30">
        <f t="shared" si="300"/>
        <v>0</v>
      </c>
      <c r="W343" s="30">
        <f t="shared" si="300"/>
        <v>117849560.3</v>
      </c>
      <c r="X343" s="30">
        <f t="shared" si="300"/>
        <v>0</v>
      </c>
      <c r="Y343" s="30">
        <f t="shared" si="300"/>
        <v>0</v>
      </c>
      <c r="Z343" s="30">
        <f t="shared" si="300"/>
        <v>0</v>
      </c>
      <c r="AA343" s="30">
        <f t="shared" si="300"/>
        <v>117849560.3</v>
      </c>
      <c r="AB343" s="30">
        <f t="shared" si="300"/>
        <v>0</v>
      </c>
      <c r="AC343" s="30">
        <f t="shared" si="300"/>
        <v>0</v>
      </c>
      <c r="AD343" s="30">
        <f t="shared" si="300"/>
        <v>0</v>
      </c>
      <c r="AE343" s="30">
        <f t="shared" si="300"/>
        <v>117849560.3</v>
      </c>
      <c r="AF343" s="30">
        <f t="shared" si="300"/>
        <v>0</v>
      </c>
      <c r="AG343" s="30">
        <f t="shared" si="300"/>
        <v>0</v>
      </c>
      <c r="AH343" s="30">
        <f t="shared" si="300"/>
        <v>0</v>
      </c>
      <c r="AI343" s="30">
        <f t="shared" si="300"/>
        <v>117849560.3</v>
      </c>
      <c r="AJ343" s="30">
        <f t="shared" si="300"/>
        <v>0</v>
      </c>
      <c r="AK343" s="30">
        <f t="shared" si="300"/>
        <v>0</v>
      </c>
      <c r="AL343" s="30">
        <f t="shared" si="300"/>
        <v>0</v>
      </c>
      <c r="AM343" s="30">
        <f t="shared" si="300"/>
        <v>117849560.3</v>
      </c>
      <c r="AN343" s="103">
        <f t="shared" si="289"/>
        <v>1</v>
      </c>
      <c r="AO343" s="225"/>
      <c r="AP343" s="35">
        <f>AP344</f>
        <v>103674180</v>
      </c>
      <c r="AT343" s="71">
        <f t="shared" si="293"/>
        <v>-6408254.2699999996</v>
      </c>
    </row>
    <row r="344" spans="2:46" s="104" customFormat="1" ht="15" x14ac:dyDescent="0.25">
      <c r="B344" s="394" t="s">
        <v>1432</v>
      </c>
      <c r="C344" s="34" t="s">
        <v>1346</v>
      </c>
      <c r="D344" s="34" t="s">
        <v>893</v>
      </c>
      <c r="E344" s="29" t="s">
        <v>1396</v>
      </c>
      <c r="F344" s="95"/>
      <c r="G344" s="35">
        <f t="shared" ref="G344:V345" si="301">G345</f>
        <v>107311266.03</v>
      </c>
      <c r="H344" s="35">
        <f t="shared" si="301"/>
        <v>0</v>
      </c>
      <c r="I344" s="35">
        <f t="shared" si="301"/>
        <v>0</v>
      </c>
      <c r="J344" s="35">
        <f t="shared" si="301"/>
        <v>0</v>
      </c>
      <c r="K344" s="35">
        <f t="shared" si="301"/>
        <v>107311266.03</v>
      </c>
      <c r="L344" s="35">
        <f t="shared" si="301"/>
        <v>0</v>
      </c>
      <c r="M344" s="35">
        <f t="shared" si="301"/>
        <v>249331.73</v>
      </c>
      <c r="N344" s="35">
        <f t="shared" si="301"/>
        <v>0</v>
      </c>
      <c r="O344" s="35">
        <f t="shared" si="301"/>
        <v>107560597.76000001</v>
      </c>
      <c r="P344" s="35">
        <f t="shared" si="301"/>
        <v>0</v>
      </c>
      <c r="Q344" s="35">
        <f t="shared" si="301"/>
        <v>0</v>
      </c>
      <c r="R344" s="35">
        <f t="shared" si="301"/>
        <v>0</v>
      </c>
      <c r="S344" s="35">
        <f t="shared" si="301"/>
        <v>107560597.76000001</v>
      </c>
      <c r="T344" s="35">
        <f t="shared" si="301"/>
        <v>0</v>
      </c>
      <c r="U344" s="35">
        <f t="shared" si="301"/>
        <v>0</v>
      </c>
      <c r="V344" s="35">
        <f t="shared" si="301"/>
        <v>0</v>
      </c>
      <c r="W344" s="35">
        <f t="shared" ref="L344:AM345" si="302">W345</f>
        <v>107560597.76000001</v>
      </c>
      <c r="X344" s="35">
        <f t="shared" si="302"/>
        <v>0</v>
      </c>
      <c r="Y344" s="35">
        <f t="shared" si="302"/>
        <v>0</v>
      </c>
      <c r="Z344" s="35">
        <f t="shared" si="302"/>
        <v>0</v>
      </c>
      <c r="AA344" s="35">
        <f t="shared" si="302"/>
        <v>107560597.76000001</v>
      </c>
      <c r="AB344" s="35">
        <f t="shared" si="302"/>
        <v>0</v>
      </c>
      <c r="AC344" s="35">
        <f t="shared" si="302"/>
        <v>0</v>
      </c>
      <c r="AD344" s="35">
        <f t="shared" si="302"/>
        <v>0</v>
      </c>
      <c r="AE344" s="35">
        <f t="shared" si="302"/>
        <v>107560597.76000001</v>
      </c>
      <c r="AF344" s="35">
        <f t="shared" si="302"/>
        <v>0</v>
      </c>
      <c r="AG344" s="35">
        <f t="shared" si="302"/>
        <v>0</v>
      </c>
      <c r="AH344" s="35">
        <f t="shared" si="302"/>
        <v>0</v>
      </c>
      <c r="AI344" s="35">
        <f t="shared" si="302"/>
        <v>107560597.76000001</v>
      </c>
      <c r="AJ344" s="35">
        <f t="shared" si="302"/>
        <v>0</v>
      </c>
      <c r="AK344" s="35">
        <f t="shared" si="302"/>
        <v>0</v>
      </c>
      <c r="AL344" s="35">
        <f t="shared" si="302"/>
        <v>0</v>
      </c>
      <c r="AM344" s="35">
        <f t="shared" si="302"/>
        <v>107560597.76000001</v>
      </c>
      <c r="AN344" s="103">
        <f t="shared" si="289"/>
        <v>1</v>
      </c>
      <c r="AO344" s="225"/>
      <c r="AP344" s="35">
        <f>AP345</f>
        <v>103674180</v>
      </c>
      <c r="AT344" s="71">
        <f t="shared" si="293"/>
        <v>-249331.73</v>
      </c>
    </row>
    <row r="345" spans="2:46" s="104" customFormat="1" ht="15" x14ac:dyDescent="0.25">
      <c r="B345" s="389" t="s">
        <v>1363</v>
      </c>
      <c r="C345" s="34" t="s">
        <v>1346</v>
      </c>
      <c r="D345" s="34" t="s">
        <v>893</v>
      </c>
      <c r="E345" s="29" t="s">
        <v>1396</v>
      </c>
      <c r="F345" s="95" t="s">
        <v>1364</v>
      </c>
      <c r="G345" s="35">
        <f t="shared" si="301"/>
        <v>107311266.03</v>
      </c>
      <c r="H345" s="35">
        <f t="shared" si="301"/>
        <v>0</v>
      </c>
      <c r="I345" s="35">
        <f t="shared" si="301"/>
        <v>0</v>
      </c>
      <c r="J345" s="35">
        <f t="shared" si="301"/>
        <v>0</v>
      </c>
      <c r="K345" s="35">
        <f t="shared" si="301"/>
        <v>107311266.03</v>
      </c>
      <c r="L345" s="35">
        <f t="shared" si="302"/>
        <v>0</v>
      </c>
      <c r="M345" s="35">
        <f t="shared" si="302"/>
        <v>249331.73</v>
      </c>
      <c r="N345" s="35">
        <f t="shared" si="302"/>
        <v>0</v>
      </c>
      <c r="O345" s="35">
        <f t="shared" si="302"/>
        <v>107560597.76000001</v>
      </c>
      <c r="P345" s="35">
        <f t="shared" si="302"/>
        <v>0</v>
      </c>
      <c r="Q345" s="35">
        <f t="shared" si="302"/>
        <v>0</v>
      </c>
      <c r="R345" s="35">
        <f t="shared" si="302"/>
        <v>0</v>
      </c>
      <c r="S345" s="35">
        <f t="shared" si="302"/>
        <v>107560597.76000001</v>
      </c>
      <c r="T345" s="35">
        <f t="shared" si="302"/>
        <v>0</v>
      </c>
      <c r="U345" s="35">
        <f t="shared" si="302"/>
        <v>0</v>
      </c>
      <c r="V345" s="35">
        <f t="shared" si="302"/>
        <v>0</v>
      </c>
      <c r="W345" s="35">
        <f t="shared" si="302"/>
        <v>107560597.76000001</v>
      </c>
      <c r="X345" s="35">
        <f t="shared" si="302"/>
        <v>0</v>
      </c>
      <c r="Y345" s="35">
        <f t="shared" si="302"/>
        <v>0</v>
      </c>
      <c r="Z345" s="35">
        <f t="shared" si="302"/>
        <v>0</v>
      </c>
      <c r="AA345" s="35">
        <f t="shared" si="302"/>
        <v>107560597.76000001</v>
      </c>
      <c r="AB345" s="35">
        <f t="shared" si="302"/>
        <v>0</v>
      </c>
      <c r="AC345" s="35">
        <f t="shared" si="302"/>
        <v>0</v>
      </c>
      <c r="AD345" s="35">
        <f t="shared" si="302"/>
        <v>0</v>
      </c>
      <c r="AE345" s="35">
        <f t="shared" si="302"/>
        <v>107560597.76000001</v>
      </c>
      <c r="AF345" s="35">
        <f t="shared" si="302"/>
        <v>0</v>
      </c>
      <c r="AG345" s="35">
        <f t="shared" si="302"/>
        <v>0</v>
      </c>
      <c r="AH345" s="35">
        <f t="shared" si="302"/>
        <v>0</v>
      </c>
      <c r="AI345" s="35">
        <f t="shared" si="302"/>
        <v>107560597.76000001</v>
      </c>
      <c r="AJ345" s="35">
        <f t="shared" si="302"/>
        <v>0</v>
      </c>
      <c r="AK345" s="35">
        <f t="shared" si="302"/>
        <v>0</v>
      </c>
      <c r="AL345" s="35">
        <f t="shared" si="302"/>
        <v>0</v>
      </c>
      <c r="AM345" s="35">
        <f t="shared" si="302"/>
        <v>107560597.76000001</v>
      </c>
      <c r="AN345" s="103">
        <f t="shared" si="289"/>
        <v>1</v>
      </c>
      <c r="AO345" s="225"/>
      <c r="AP345" s="75">
        <f>109574550-5900370</f>
        <v>103674180</v>
      </c>
      <c r="AT345" s="71">
        <f t="shared" si="293"/>
        <v>-249331.73</v>
      </c>
    </row>
    <row r="346" spans="2:46" s="115" customFormat="1" ht="15" customHeight="1" x14ac:dyDescent="0.25">
      <c r="B346" s="390" t="s">
        <v>1397</v>
      </c>
      <c r="C346" s="95" t="s">
        <v>1346</v>
      </c>
      <c r="D346" s="95" t="s">
        <v>893</v>
      </c>
      <c r="E346" s="97" t="s">
        <v>1396</v>
      </c>
      <c r="F346" s="95" t="s">
        <v>1398</v>
      </c>
      <c r="G346" s="75">
        <f>110080977.3-2500200-400000-100007.3-8307.69+238803.72</f>
        <v>107311266.03</v>
      </c>
      <c r="H346" s="75"/>
      <c r="I346" s="75"/>
      <c r="J346" s="75"/>
      <c r="K346" s="75">
        <f>SUM(G346:J346)</f>
        <v>107311266.03</v>
      </c>
      <c r="L346" s="75"/>
      <c r="M346" s="75">
        <v>249331.73</v>
      </c>
      <c r="N346" s="75"/>
      <c r="O346" s="75">
        <f>SUM(K346:N346)</f>
        <v>107560597.76000001</v>
      </c>
      <c r="P346" s="75"/>
      <c r="Q346" s="75"/>
      <c r="R346" s="75"/>
      <c r="S346" s="278">
        <f>SUM(O346:R346)</f>
        <v>107560597.76000001</v>
      </c>
      <c r="T346" s="75"/>
      <c r="U346" s="75"/>
      <c r="V346" s="75"/>
      <c r="W346" s="75">
        <f>SUM(S346:V346)</f>
        <v>107560597.76000001</v>
      </c>
      <c r="X346" s="75"/>
      <c r="Y346" s="75"/>
      <c r="Z346" s="75"/>
      <c r="AA346" s="75">
        <f>SUM(W346:Z346)</f>
        <v>107560597.76000001</v>
      </c>
      <c r="AB346" s="75"/>
      <c r="AC346" s="75"/>
      <c r="AD346" s="75"/>
      <c r="AE346" s="75">
        <f>SUM(AA346:AD346)</f>
        <v>107560597.76000001</v>
      </c>
      <c r="AF346" s="75"/>
      <c r="AG346" s="75"/>
      <c r="AH346" s="75"/>
      <c r="AI346" s="75">
        <f>SUM(AE346:AH346)</f>
        <v>107560597.76000001</v>
      </c>
      <c r="AJ346" s="75"/>
      <c r="AK346" s="75"/>
      <c r="AL346" s="75"/>
      <c r="AM346" s="75">
        <f>SUM(AI346:AL346)</f>
        <v>107560597.76000001</v>
      </c>
      <c r="AN346" s="103">
        <f t="shared" si="289"/>
        <v>1</v>
      </c>
      <c r="AO346" s="331"/>
      <c r="AP346" s="35">
        <f>AP347</f>
        <v>5900370</v>
      </c>
      <c r="AT346" s="71">
        <f t="shared" si="293"/>
        <v>-249331.73</v>
      </c>
    </row>
    <row r="347" spans="2:46" s="104" customFormat="1" ht="15" x14ac:dyDescent="0.25">
      <c r="B347" s="394" t="s">
        <v>1433</v>
      </c>
      <c r="C347" s="34" t="s">
        <v>1346</v>
      </c>
      <c r="D347" s="34" t="s">
        <v>893</v>
      </c>
      <c r="E347" s="29" t="s">
        <v>1399</v>
      </c>
      <c r="F347" s="95"/>
      <c r="G347" s="35">
        <f t="shared" ref="G347:P348" si="303">G348</f>
        <v>400000</v>
      </c>
      <c r="H347" s="35">
        <f t="shared" si="303"/>
        <v>0</v>
      </c>
      <c r="I347" s="35">
        <f t="shared" si="303"/>
        <v>0</v>
      </c>
      <c r="J347" s="35">
        <f t="shared" si="303"/>
        <v>0</v>
      </c>
      <c r="K347" s="35">
        <f t="shared" si="303"/>
        <v>400000</v>
      </c>
      <c r="L347" s="35">
        <f t="shared" si="303"/>
        <v>0</v>
      </c>
      <c r="M347" s="35">
        <f t="shared" si="303"/>
        <v>0</v>
      </c>
      <c r="N347" s="35">
        <f t="shared" si="303"/>
        <v>0</v>
      </c>
      <c r="O347" s="35">
        <f t="shared" si="303"/>
        <v>400000</v>
      </c>
      <c r="P347" s="35">
        <f t="shared" si="303"/>
        <v>0</v>
      </c>
      <c r="Q347" s="35">
        <f t="shared" ref="Q347:Z348" si="304">Q348</f>
        <v>0</v>
      </c>
      <c r="R347" s="35">
        <f t="shared" si="304"/>
        <v>140000</v>
      </c>
      <c r="S347" s="35">
        <f t="shared" si="304"/>
        <v>540000</v>
      </c>
      <c r="T347" s="35">
        <f t="shared" si="304"/>
        <v>0</v>
      </c>
      <c r="U347" s="35">
        <f t="shared" si="304"/>
        <v>0</v>
      </c>
      <c r="V347" s="35">
        <f t="shared" si="304"/>
        <v>0</v>
      </c>
      <c r="W347" s="35">
        <f t="shared" si="304"/>
        <v>540000</v>
      </c>
      <c r="X347" s="35">
        <f t="shared" si="304"/>
        <v>0</v>
      </c>
      <c r="Y347" s="35">
        <f t="shared" si="304"/>
        <v>0</v>
      </c>
      <c r="Z347" s="35">
        <f t="shared" si="304"/>
        <v>0</v>
      </c>
      <c r="AA347" s="35">
        <f t="shared" ref="AA347:AJ348" si="305">AA348</f>
        <v>540000</v>
      </c>
      <c r="AB347" s="35">
        <f t="shared" si="305"/>
        <v>0</v>
      </c>
      <c r="AC347" s="35">
        <f t="shared" si="305"/>
        <v>0</v>
      </c>
      <c r="AD347" s="35">
        <f t="shared" si="305"/>
        <v>0</v>
      </c>
      <c r="AE347" s="35">
        <f t="shared" si="305"/>
        <v>540000</v>
      </c>
      <c r="AF347" s="35">
        <f t="shared" si="305"/>
        <v>0</v>
      </c>
      <c r="AG347" s="35">
        <f t="shared" si="305"/>
        <v>0</v>
      </c>
      <c r="AH347" s="35">
        <f t="shared" si="305"/>
        <v>0</v>
      </c>
      <c r="AI347" s="35">
        <f t="shared" si="305"/>
        <v>540000</v>
      </c>
      <c r="AJ347" s="35">
        <f t="shared" si="305"/>
        <v>0</v>
      </c>
      <c r="AK347" s="35">
        <f t="shared" ref="AK347:AM348" si="306">AK348</f>
        <v>0</v>
      </c>
      <c r="AL347" s="35">
        <f t="shared" si="306"/>
        <v>0</v>
      </c>
      <c r="AM347" s="35">
        <f t="shared" si="306"/>
        <v>540000</v>
      </c>
      <c r="AN347" s="103">
        <f t="shared" si="289"/>
        <v>1</v>
      </c>
      <c r="AO347" s="225"/>
      <c r="AP347" s="35">
        <f>AP348</f>
        <v>5900370</v>
      </c>
      <c r="AT347" s="71">
        <f t="shared" si="293"/>
        <v>-140000</v>
      </c>
    </row>
    <row r="348" spans="2:46" s="104" customFormat="1" ht="14.25" customHeight="1" x14ac:dyDescent="0.25">
      <c r="B348" s="389" t="s">
        <v>1363</v>
      </c>
      <c r="C348" s="34" t="s">
        <v>1346</v>
      </c>
      <c r="D348" s="34" t="s">
        <v>893</v>
      </c>
      <c r="E348" s="29" t="s">
        <v>1399</v>
      </c>
      <c r="F348" s="95" t="s">
        <v>1364</v>
      </c>
      <c r="G348" s="35">
        <f t="shared" si="303"/>
        <v>400000</v>
      </c>
      <c r="H348" s="35">
        <f t="shared" si="303"/>
        <v>0</v>
      </c>
      <c r="I348" s="35">
        <f t="shared" si="303"/>
        <v>0</v>
      </c>
      <c r="J348" s="35">
        <f t="shared" si="303"/>
        <v>0</v>
      </c>
      <c r="K348" s="35">
        <f t="shared" si="303"/>
        <v>400000</v>
      </c>
      <c r="L348" s="35">
        <f t="shared" si="303"/>
        <v>0</v>
      </c>
      <c r="M348" s="35">
        <f t="shared" si="303"/>
        <v>0</v>
      </c>
      <c r="N348" s="35">
        <f t="shared" si="303"/>
        <v>0</v>
      </c>
      <c r="O348" s="35">
        <f t="shared" si="303"/>
        <v>400000</v>
      </c>
      <c r="P348" s="35">
        <f t="shared" si="303"/>
        <v>0</v>
      </c>
      <c r="Q348" s="35">
        <f t="shared" si="304"/>
        <v>0</v>
      </c>
      <c r="R348" s="35">
        <f t="shared" si="304"/>
        <v>140000</v>
      </c>
      <c r="S348" s="35">
        <f t="shared" si="304"/>
        <v>540000</v>
      </c>
      <c r="T348" s="35">
        <f t="shared" si="304"/>
        <v>0</v>
      </c>
      <c r="U348" s="35">
        <f t="shared" si="304"/>
        <v>0</v>
      </c>
      <c r="V348" s="35">
        <f t="shared" si="304"/>
        <v>0</v>
      </c>
      <c r="W348" s="35">
        <f t="shared" si="304"/>
        <v>540000</v>
      </c>
      <c r="X348" s="35">
        <f t="shared" si="304"/>
        <v>0</v>
      </c>
      <c r="Y348" s="35">
        <f t="shared" si="304"/>
        <v>0</v>
      </c>
      <c r="Z348" s="35">
        <f t="shared" si="304"/>
        <v>0</v>
      </c>
      <c r="AA348" s="35">
        <f t="shared" si="305"/>
        <v>540000</v>
      </c>
      <c r="AB348" s="35">
        <f t="shared" si="305"/>
        <v>0</v>
      </c>
      <c r="AC348" s="35">
        <f t="shared" si="305"/>
        <v>0</v>
      </c>
      <c r="AD348" s="35">
        <f t="shared" si="305"/>
        <v>0</v>
      </c>
      <c r="AE348" s="35">
        <f t="shared" si="305"/>
        <v>540000</v>
      </c>
      <c r="AF348" s="35">
        <f t="shared" si="305"/>
        <v>0</v>
      </c>
      <c r="AG348" s="35">
        <f t="shared" si="305"/>
        <v>0</v>
      </c>
      <c r="AH348" s="35">
        <f t="shared" si="305"/>
        <v>0</v>
      </c>
      <c r="AI348" s="35">
        <f t="shared" si="305"/>
        <v>540000</v>
      </c>
      <c r="AJ348" s="35">
        <f t="shared" si="305"/>
        <v>0</v>
      </c>
      <c r="AK348" s="35">
        <f t="shared" si="306"/>
        <v>0</v>
      </c>
      <c r="AL348" s="35">
        <f t="shared" si="306"/>
        <v>0</v>
      </c>
      <c r="AM348" s="35">
        <f t="shared" si="306"/>
        <v>540000</v>
      </c>
      <c r="AN348" s="103">
        <f t="shared" si="289"/>
        <v>1</v>
      </c>
      <c r="AO348" s="225"/>
      <c r="AP348" s="75">
        <v>5900370</v>
      </c>
      <c r="AT348" s="71">
        <f t="shared" si="293"/>
        <v>-140000</v>
      </c>
    </row>
    <row r="349" spans="2:46" s="115" customFormat="1" ht="15" customHeight="1" x14ac:dyDescent="0.25">
      <c r="B349" s="390" t="s">
        <v>1397</v>
      </c>
      <c r="C349" s="95" t="s">
        <v>1346</v>
      </c>
      <c r="D349" s="95" t="s">
        <v>893</v>
      </c>
      <c r="E349" s="97" t="s">
        <v>1399</v>
      </c>
      <c r="F349" s="95" t="s">
        <v>1398</v>
      </c>
      <c r="G349" s="75">
        <v>400000</v>
      </c>
      <c r="H349" s="75"/>
      <c r="I349" s="75"/>
      <c r="J349" s="75"/>
      <c r="K349" s="75">
        <f>SUM(G349:J349)</f>
        <v>400000</v>
      </c>
      <c r="L349" s="75"/>
      <c r="M349" s="75"/>
      <c r="N349" s="75"/>
      <c r="O349" s="75">
        <f>SUM(K349:N349)</f>
        <v>400000</v>
      </c>
      <c r="P349" s="75"/>
      <c r="Q349" s="75"/>
      <c r="R349" s="75">
        <v>140000</v>
      </c>
      <c r="S349" s="278">
        <f>SUM(O349:R349)</f>
        <v>540000</v>
      </c>
      <c r="T349" s="75"/>
      <c r="U349" s="75"/>
      <c r="V349" s="75"/>
      <c r="W349" s="75">
        <f>SUM(S349:V349)</f>
        <v>540000</v>
      </c>
      <c r="X349" s="75"/>
      <c r="Y349" s="75"/>
      <c r="Z349" s="75"/>
      <c r="AA349" s="75">
        <f>SUM(W349:Z349)</f>
        <v>540000</v>
      </c>
      <c r="AB349" s="75"/>
      <c r="AC349" s="75"/>
      <c r="AD349" s="75"/>
      <c r="AE349" s="75">
        <f>SUM(AA349:AD349)</f>
        <v>540000</v>
      </c>
      <c r="AF349" s="75"/>
      <c r="AG349" s="75"/>
      <c r="AH349" s="75"/>
      <c r="AI349" s="75">
        <f>SUM(AE349:AH349)</f>
        <v>540000</v>
      </c>
      <c r="AJ349" s="75"/>
      <c r="AK349" s="75"/>
      <c r="AL349" s="75"/>
      <c r="AM349" s="75">
        <f>SUM(AI349:AL349)</f>
        <v>540000</v>
      </c>
      <c r="AN349" s="103">
        <f t="shared" si="289"/>
        <v>1</v>
      </c>
      <c r="AO349" s="331"/>
      <c r="AP349" s="35">
        <f>AP350</f>
        <v>0</v>
      </c>
      <c r="AT349" s="71">
        <f t="shared" si="293"/>
        <v>-140000</v>
      </c>
    </row>
    <row r="350" spans="2:46" s="76" customFormat="1" ht="15" x14ac:dyDescent="0.25">
      <c r="B350" s="394" t="s">
        <v>1517</v>
      </c>
      <c r="C350" s="34" t="s">
        <v>1346</v>
      </c>
      <c r="D350" s="34" t="s">
        <v>893</v>
      </c>
      <c r="E350" s="29" t="s">
        <v>1528</v>
      </c>
      <c r="F350" s="74"/>
      <c r="G350" s="35">
        <f t="shared" ref="G350:P354" si="307">G351</f>
        <v>1692.31</v>
      </c>
      <c r="H350" s="35">
        <f t="shared" si="307"/>
        <v>0</v>
      </c>
      <c r="I350" s="35">
        <f t="shared" si="307"/>
        <v>0</v>
      </c>
      <c r="J350" s="35">
        <f t="shared" si="307"/>
        <v>-0.01</v>
      </c>
      <c r="K350" s="35">
        <f t="shared" si="307"/>
        <v>1692.3</v>
      </c>
      <c r="L350" s="35">
        <f t="shared" si="307"/>
        <v>0</v>
      </c>
      <c r="M350" s="35">
        <f t="shared" si="307"/>
        <v>0</v>
      </c>
      <c r="N350" s="35">
        <f t="shared" si="307"/>
        <v>0</v>
      </c>
      <c r="O350" s="35">
        <f t="shared" si="307"/>
        <v>1692.3</v>
      </c>
      <c r="P350" s="35">
        <f t="shared" si="307"/>
        <v>0</v>
      </c>
      <c r="Q350" s="35">
        <f t="shared" ref="Q350:Z354" si="308">Q351</f>
        <v>0</v>
      </c>
      <c r="R350" s="35">
        <f t="shared" si="308"/>
        <v>0</v>
      </c>
      <c r="S350" s="35">
        <f t="shared" si="308"/>
        <v>1692.3</v>
      </c>
      <c r="T350" s="231">
        <f t="shared" si="308"/>
        <v>0</v>
      </c>
      <c r="U350" s="231">
        <f t="shared" si="308"/>
        <v>0</v>
      </c>
      <c r="V350" s="231">
        <f t="shared" si="308"/>
        <v>0</v>
      </c>
      <c r="W350" s="231">
        <f t="shared" si="308"/>
        <v>1692.3</v>
      </c>
      <c r="X350" s="231">
        <f t="shared" si="308"/>
        <v>0</v>
      </c>
      <c r="Y350" s="231">
        <f t="shared" si="308"/>
        <v>0</v>
      </c>
      <c r="Z350" s="231">
        <f t="shared" si="308"/>
        <v>0</v>
      </c>
      <c r="AA350" s="231">
        <f t="shared" ref="AA350:AJ354" si="309">AA351</f>
        <v>1692.3</v>
      </c>
      <c r="AB350" s="231">
        <f t="shared" si="309"/>
        <v>0</v>
      </c>
      <c r="AC350" s="231">
        <f t="shared" si="309"/>
        <v>0</v>
      </c>
      <c r="AD350" s="231">
        <f t="shared" si="309"/>
        <v>0</v>
      </c>
      <c r="AE350" s="231">
        <f t="shared" si="309"/>
        <v>1692.3</v>
      </c>
      <c r="AF350" s="231">
        <f t="shared" si="309"/>
        <v>0</v>
      </c>
      <c r="AG350" s="231">
        <f t="shared" si="309"/>
        <v>0</v>
      </c>
      <c r="AH350" s="231">
        <f t="shared" si="309"/>
        <v>0</v>
      </c>
      <c r="AI350" s="231">
        <f t="shared" si="309"/>
        <v>1692.3</v>
      </c>
      <c r="AJ350" s="231">
        <f t="shared" si="309"/>
        <v>0</v>
      </c>
      <c r="AK350" s="231">
        <f t="shared" ref="AK350:AM354" si="310">AK351</f>
        <v>0</v>
      </c>
      <c r="AL350" s="231">
        <f t="shared" si="310"/>
        <v>0</v>
      </c>
      <c r="AM350" s="231">
        <f t="shared" si="310"/>
        <v>1692.3</v>
      </c>
      <c r="AN350" s="103">
        <f t="shared" si="289"/>
        <v>1</v>
      </c>
      <c r="AO350" s="203"/>
      <c r="AP350" s="35">
        <f>AP351</f>
        <v>0</v>
      </c>
      <c r="AT350" s="71">
        <f t="shared" si="293"/>
        <v>0</v>
      </c>
    </row>
    <row r="351" spans="2:46" s="76" customFormat="1" ht="14.25" customHeight="1" x14ac:dyDescent="0.25">
      <c r="B351" s="389" t="s">
        <v>1363</v>
      </c>
      <c r="C351" s="34" t="s">
        <v>1346</v>
      </c>
      <c r="D351" s="34" t="s">
        <v>893</v>
      </c>
      <c r="E351" s="29" t="s">
        <v>1528</v>
      </c>
      <c r="F351" s="95" t="s">
        <v>1364</v>
      </c>
      <c r="G351" s="35">
        <f t="shared" si="307"/>
        <v>1692.31</v>
      </c>
      <c r="H351" s="35">
        <f t="shared" si="307"/>
        <v>0</v>
      </c>
      <c r="I351" s="35">
        <f t="shared" si="307"/>
        <v>0</v>
      </c>
      <c r="J351" s="35">
        <f t="shared" si="307"/>
        <v>-0.01</v>
      </c>
      <c r="K351" s="35">
        <f t="shared" si="307"/>
        <v>1692.3</v>
      </c>
      <c r="L351" s="35">
        <f t="shared" si="307"/>
        <v>0</v>
      </c>
      <c r="M351" s="35">
        <f t="shared" si="307"/>
        <v>0</v>
      </c>
      <c r="N351" s="35">
        <f t="shared" si="307"/>
        <v>0</v>
      </c>
      <c r="O351" s="35">
        <f t="shared" si="307"/>
        <v>1692.3</v>
      </c>
      <c r="P351" s="35">
        <f t="shared" si="307"/>
        <v>0</v>
      </c>
      <c r="Q351" s="35">
        <f t="shared" si="308"/>
        <v>0</v>
      </c>
      <c r="R351" s="35">
        <f t="shared" si="308"/>
        <v>0</v>
      </c>
      <c r="S351" s="35">
        <f t="shared" si="308"/>
        <v>1692.3</v>
      </c>
      <c r="T351" s="231">
        <f t="shared" si="308"/>
        <v>0</v>
      </c>
      <c r="U351" s="231">
        <f t="shared" si="308"/>
        <v>0</v>
      </c>
      <c r="V351" s="231">
        <f t="shared" si="308"/>
        <v>0</v>
      </c>
      <c r="W351" s="231">
        <f t="shared" si="308"/>
        <v>1692.3</v>
      </c>
      <c r="X351" s="231">
        <f t="shared" si="308"/>
        <v>0</v>
      </c>
      <c r="Y351" s="231">
        <f t="shared" si="308"/>
        <v>0</v>
      </c>
      <c r="Z351" s="231">
        <f t="shared" si="308"/>
        <v>0</v>
      </c>
      <c r="AA351" s="231">
        <f t="shared" si="309"/>
        <v>1692.3</v>
      </c>
      <c r="AB351" s="231">
        <f t="shared" si="309"/>
        <v>0</v>
      </c>
      <c r="AC351" s="231">
        <f t="shared" si="309"/>
        <v>0</v>
      </c>
      <c r="AD351" s="231">
        <f t="shared" si="309"/>
        <v>0</v>
      </c>
      <c r="AE351" s="231">
        <f t="shared" si="309"/>
        <v>1692.3</v>
      </c>
      <c r="AF351" s="231">
        <f t="shared" si="309"/>
        <v>0</v>
      </c>
      <c r="AG351" s="231">
        <f t="shared" si="309"/>
        <v>0</v>
      </c>
      <c r="AH351" s="231">
        <f t="shared" si="309"/>
        <v>0</v>
      </c>
      <c r="AI351" s="231">
        <f t="shared" si="309"/>
        <v>1692.3</v>
      </c>
      <c r="AJ351" s="231">
        <f t="shared" si="309"/>
        <v>0</v>
      </c>
      <c r="AK351" s="231">
        <f t="shared" si="310"/>
        <v>0</v>
      </c>
      <c r="AL351" s="231">
        <f t="shared" si="310"/>
        <v>0</v>
      </c>
      <c r="AM351" s="231">
        <f t="shared" si="310"/>
        <v>1692.3</v>
      </c>
      <c r="AN351" s="103">
        <f t="shared" si="289"/>
        <v>1</v>
      </c>
      <c r="AO351" s="203"/>
      <c r="AP351" s="75"/>
      <c r="AT351" s="71">
        <f t="shared" si="293"/>
        <v>0</v>
      </c>
    </row>
    <row r="352" spans="2:46" s="118" customFormat="1" ht="15" customHeight="1" x14ac:dyDescent="0.25">
      <c r="B352" s="390" t="s">
        <v>1397</v>
      </c>
      <c r="C352" s="95" t="s">
        <v>1346</v>
      </c>
      <c r="D352" s="95" t="s">
        <v>893</v>
      </c>
      <c r="E352" s="97" t="s">
        <v>1528</v>
      </c>
      <c r="F352" s="95" t="s">
        <v>1398</v>
      </c>
      <c r="G352" s="75">
        <v>1692.31</v>
      </c>
      <c r="H352" s="75"/>
      <c r="I352" s="75"/>
      <c r="J352" s="75">
        <v>-0.01</v>
      </c>
      <c r="K352" s="75">
        <f>SUM(G352:J352)</f>
        <v>1692.3</v>
      </c>
      <c r="L352" s="75"/>
      <c r="M352" s="75"/>
      <c r="N352" s="75"/>
      <c r="O352" s="75">
        <f>SUM(K352:N352)</f>
        <v>1692.3</v>
      </c>
      <c r="P352" s="75"/>
      <c r="Q352" s="75"/>
      <c r="R352" s="75"/>
      <c r="S352" s="75">
        <f>SUM(O352:R352)</f>
        <v>1692.3</v>
      </c>
      <c r="T352" s="232"/>
      <c r="U352" s="232"/>
      <c r="V352" s="232"/>
      <c r="W352" s="232">
        <f>SUM(S352:V352)</f>
        <v>1692.3</v>
      </c>
      <c r="X352" s="232"/>
      <c r="Y352" s="232"/>
      <c r="Z352" s="232"/>
      <c r="AA352" s="232">
        <f>SUM(W352:Z352)</f>
        <v>1692.3</v>
      </c>
      <c r="AB352" s="232"/>
      <c r="AC352" s="232"/>
      <c r="AD352" s="232"/>
      <c r="AE352" s="232">
        <f>SUM(AA352:AD352)</f>
        <v>1692.3</v>
      </c>
      <c r="AF352" s="232"/>
      <c r="AG352" s="232"/>
      <c r="AH352" s="232"/>
      <c r="AI352" s="232">
        <f>SUM(AE352:AH352)</f>
        <v>1692.3</v>
      </c>
      <c r="AJ352" s="232"/>
      <c r="AK352" s="232"/>
      <c r="AL352" s="232"/>
      <c r="AM352" s="232">
        <f>SUM(AI352:AL352)</f>
        <v>1692.3</v>
      </c>
      <c r="AN352" s="103">
        <f t="shared" si="289"/>
        <v>1</v>
      </c>
      <c r="AO352" s="204"/>
      <c r="AP352" s="35">
        <f>AP356</f>
        <v>0</v>
      </c>
      <c r="AQ352" s="333">
        <f>AP352-J352</f>
        <v>0.01</v>
      </c>
      <c r="AR352" s="334">
        <f>J352+H367</f>
        <v>-0.01</v>
      </c>
      <c r="AT352" s="71">
        <f t="shared" si="293"/>
        <v>0</v>
      </c>
    </row>
    <row r="353" spans="2:46" s="76" customFormat="1" ht="15" x14ac:dyDescent="0.25">
      <c r="B353" s="394" t="s">
        <v>1516</v>
      </c>
      <c r="C353" s="34" t="s">
        <v>1346</v>
      </c>
      <c r="D353" s="34" t="s">
        <v>893</v>
      </c>
      <c r="E353" s="29" t="s">
        <v>1544</v>
      </c>
      <c r="F353" s="74"/>
      <c r="G353" s="35">
        <f t="shared" si="307"/>
        <v>8307.69</v>
      </c>
      <c r="H353" s="193">
        <f t="shared" si="307"/>
        <v>0.01</v>
      </c>
      <c r="I353" s="193">
        <f t="shared" si="307"/>
        <v>0</v>
      </c>
      <c r="J353" s="193">
        <f t="shared" si="307"/>
        <v>0</v>
      </c>
      <c r="K353" s="35">
        <f t="shared" si="307"/>
        <v>8307.7000000000007</v>
      </c>
      <c r="L353" s="193">
        <f t="shared" si="307"/>
        <v>0</v>
      </c>
      <c r="M353" s="193">
        <f t="shared" si="307"/>
        <v>0</v>
      </c>
      <c r="N353" s="193">
        <f t="shared" si="307"/>
        <v>0</v>
      </c>
      <c r="O353" s="35">
        <f t="shared" si="307"/>
        <v>8307.7000000000007</v>
      </c>
      <c r="P353" s="193">
        <f t="shared" si="307"/>
        <v>-846.16</v>
      </c>
      <c r="Q353" s="193">
        <f t="shared" si="308"/>
        <v>0</v>
      </c>
      <c r="R353" s="193">
        <f t="shared" si="308"/>
        <v>0</v>
      </c>
      <c r="S353" s="35">
        <f t="shared" si="308"/>
        <v>7461.54</v>
      </c>
      <c r="T353" s="193">
        <f t="shared" si="308"/>
        <v>0</v>
      </c>
      <c r="U353" s="193">
        <f t="shared" si="308"/>
        <v>0</v>
      </c>
      <c r="V353" s="193">
        <f t="shared" si="308"/>
        <v>0</v>
      </c>
      <c r="W353" s="193">
        <f t="shared" si="308"/>
        <v>7461.54</v>
      </c>
      <c r="X353" s="193">
        <f t="shared" si="308"/>
        <v>0</v>
      </c>
      <c r="Y353" s="193">
        <f t="shared" si="308"/>
        <v>0</v>
      </c>
      <c r="Z353" s="193">
        <f t="shared" si="308"/>
        <v>0</v>
      </c>
      <c r="AA353" s="193">
        <f t="shared" si="309"/>
        <v>7461.54</v>
      </c>
      <c r="AB353" s="193">
        <f t="shared" si="309"/>
        <v>0</v>
      </c>
      <c r="AC353" s="193">
        <f t="shared" si="309"/>
        <v>0</v>
      </c>
      <c r="AD353" s="193">
        <f t="shared" si="309"/>
        <v>0</v>
      </c>
      <c r="AE353" s="193">
        <f t="shared" si="309"/>
        <v>7461.54</v>
      </c>
      <c r="AF353" s="193">
        <f t="shared" si="309"/>
        <v>0</v>
      </c>
      <c r="AG353" s="193">
        <f t="shared" si="309"/>
        <v>0</v>
      </c>
      <c r="AH353" s="193">
        <f t="shared" si="309"/>
        <v>0</v>
      </c>
      <c r="AI353" s="193">
        <f t="shared" si="309"/>
        <v>7461.54</v>
      </c>
      <c r="AJ353" s="193">
        <f t="shared" si="309"/>
        <v>0</v>
      </c>
      <c r="AK353" s="193">
        <f t="shared" si="310"/>
        <v>0</v>
      </c>
      <c r="AL353" s="193">
        <f t="shared" si="310"/>
        <v>0</v>
      </c>
      <c r="AM353" s="193">
        <f t="shared" si="310"/>
        <v>7461.54</v>
      </c>
      <c r="AN353" s="103">
        <f t="shared" si="289"/>
        <v>1</v>
      </c>
      <c r="AO353" s="203"/>
      <c r="AP353" s="193">
        <f>AP354</f>
        <v>0</v>
      </c>
      <c r="AQ353" s="195"/>
      <c r="AT353" s="71">
        <f t="shared" si="293"/>
        <v>846.16</v>
      </c>
    </row>
    <row r="354" spans="2:46" s="76" customFormat="1" ht="14.25" customHeight="1" x14ac:dyDescent="0.25">
      <c r="B354" s="389" t="s">
        <v>1363</v>
      </c>
      <c r="C354" s="34" t="s">
        <v>1346</v>
      </c>
      <c r="D354" s="34" t="s">
        <v>893</v>
      </c>
      <c r="E354" s="29" t="s">
        <v>1544</v>
      </c>
      <c r="F354" s="95" t="s">
        <v>1364</v>
      </c>
      <c r="G354" s="35">
        <f t="shared" si="307"/>
        <v>8307.69</v>
      </c>
      <c r="H354" s="193">
        <f t="shared" si="307"/>
        <v>0.01</v>
      </c>
      <c r="I354" s="193">
        <f t="shared" si="307"/>
        <v>0</v>
      </c>
      <c r="J354" s="193">
        <f t="shared" si="307"/>
        <v>0</v>
      </c>
      <c r="K354" s="35">
        <f t="shared" si="307"/>
        <v>8307.7000000000007</v>
      </c>
      <c r="L354" s="193">
        <f t="shared" si="307"/>
        <v>0</v>
      </c>
      <c r="M354" s="193">
        <f t="shared" si="307"/>
        <v>0</v>
      </c>
      <c r="N354" s="193">
        <f t="shared" si="307"/>
        <v>0</v>
      </c>
      <c r="O354" s="35">
        <f t="shared" si="307"/>
        <v>8307.7000000000007</v>
      </c>
      <c r="P354" s="193">
        <f t="shared" si="307"/>
        <v>-846.16</v>
      </c>
      <c r="Q354" s="193">
        <f t="shared" si="308"/>
        <v>0</v>
      </c>
      <c r="R354" s="193">
        <f t="shared" si="308"/>
        <v>0</v>
      </c>
      <c r="S354" s="35">
        <f t="shared" si="308"/>
        <v>7461.54</v>
      </c>
      <c r="T354" s="193">
        <f t="shared" si="308"/>
        <v>0</v>
      </c>
      <c r="U354" s="193">
        <f t="shared" si="308"/>
        <v>0</v>
      </c>
      <c r="V354" s="193">
        <f t="shared" si="308"/>
        <v>0</v>
      </c>
      <c r="W354" s="193">
        <f t="shared" si="308"/>
        <v>7461.54</v>
      </c>
      <c r="X354" s="193">
        <f t="shared" si="308"/>
        <v>0</v>
      </c>
      <c r="Y354" s="193">
        <f t="shared" si="308"/>
        <v>0</v>
      </c>
      <c r="Z354" s="193">
        <f t="shared" si="308"/>
        <v>0</v>
      </c>
      <c r="AA354" s="193">
        <f t="shared" si="309"/>
        <v>7461.54</v>
      </c>
      <c r="AB354" s="193">
        <f t="shared" si="309"/>
        <v>0</v>
      </c>
      <c r="AC354" s="193">
        <f t="shared" si="309"/>
        <v>0</v>
      </c>
      <c r="AD354" s="193">
        <f t="shared" si="309"/>
        <v>0</v>
      </c>
      <c r="AE354" s="193">
        <f t="shared" si="309"/>
        <v>7461.54</v>
      </c>
      <c r="AF354" s="193">
        <f t="shared" si="309"/>
        <v>0</v>
      </c>
      <c r="AG354" s="193">
        <f t="shared" si="309"/>
        <v>0</v>
      </c>
      <c r="AH354" s="193">
        <f t="shared" si="309"/>
        <v>0</v>
      </c>
      <c r="AI354" s="193">
        <f t="shared" si="309"/>
        <v>7461.54</v>
      </c>
      <c r="AJ354" s="193">
        <f t="shared" si="309"/>
        <v>0</v>
      </c>
      <c r="AK354" s="193">
        <f t="shared" si="310"/>
        <v>0</v>
      </c>
      <c r="AL354" s="193">
        <f t="shared" si="310"/>
        <v>0</v>
      </c>
      <c r="AM354" s="193">
        <f t="shared" si="310"/>
        <v>7461.54</v>
      </c>
      <c r="AN354" s="103">
        <f t="shared" si="289"/>
        <v>1</v>
      </c>
      <c r="AO354" s="203"/>
      <c r="AP354" s="191"/>
      <c r="AQ354" s="195"/>
      <c r="AT354" s="71">
        <f t="shared" si="293"/>
        <v>846.16</v>
      </c>
    </row>
    <row r="355" spans="2:46" s="118" customFormat="1" ht="15" customHeight="1" x14ac:dyDescent="0.25">
      <c r="B355" s="390" t="s">
        <v>1397</v>
      </c>
      <c r="C355" s="95" t="s">
        <v>1346</v>
      </c>
      <c r="D355" s="95" t="s">
        <v>893</v>
      </c>
      <c r="E355" s="97" t="s">
        <v>1544</v>
      </c>
      <c r="F355" s="95" t="s">
        <v>1398</v>
      </c>
      <c r="G355" s="75">
        <v>8307.69</v>
      </c>
      <c r="H355" s="191">
        <v>0.01</v>
      </c>
      <c r="I355" s="191"/>
      <c r="J355" s="191"/>
      <c r="K355" s="75">
        <f>SUM(G355:J355)</f>
        <v>8307.7000000000007</v>
      </c>
      <c r="L355" s="191"/>
      <c r="M355" s="191"/>
      <c r="N355" s="191"/>
      <c r="O355" s="75">
        <f>SUM(K355:N355)</f>
        <v>8307.7000000000007</v>
      </c>
      <c r="P355" s="191">
        <v>-846.16</v>
      </c>
      <c r="Q355" s="191"/>
      <c r="R355" s="191"/>
      <c r="S355" s="75">
        <f>SUM(O355:R355)</f>
        <v>7461.54</v>
      </c>
      <c r="T355" s="191"/>
      <c r="U355" s="191"/>
      <c r="V355" s="191"/>
      <c r="W355" s="191">
        <f>SUM(S355:V355)</f>
        <v>7461.54</v>
      </c>
      <c r="X355" s="191"/>
      <c r="Y355" s="191"/>
      <c r="Z355" s="191"/>
      <c r="AA355" s="191">
        <f>SUM(W355:Z355)</f>
        <v>7461.54</v>
      </c>
      <c r="AB355" s="191"/>
      <c r="AC355" s="191"/>
      <c r="AD355" s="191"/>
      <c r="AE355" s="191">
        <f>SUM(AA355:AD355)</f>
        <v>7461.54</v>
      </c>
      <c r="AF355" s="191"/>
      <c r="AG355" s="191"/>
      <c r="AH355" s="191"/>
      <c r="AI355" s="191">
        <f>SUM(AE355:AH355)</f>
        <v>7461.54</v>
      </c>
      <c r="AJ355" s="191"/>
      <c r="AK355" s="191"/>
      <c r="AL355" s="191"/>
      <c r="AM355" s="191">
        <f>SUM(AI355:AL355)</f>
        <v>7461.54</v>
      </c>
      <c r="AN355" s="103">
        <f t="shared" si="289"/>
        <v>1</v>
      </c>
      <c r="AO355" s="204"/>
      <c r="AP355" s="193">
        <f>AP359</f>
        <v>0</v>
      </c>
      <c r="AQ355" s="376">
        <f>AP355-J355</f>
        <v>0</v>
      </c>
      <c r="AR355" s="334">
        <f>J355+H370</f>
        <v>76539</v>
      </c>
      <c r="AT355" s="71">
        <f t="shared" si="293"/>
        <v>846.16</v>
      </c>
    </row>
    <row r="356" spans="2:46" s="104" customFormat="1" ht="15" customHeight="1" x14ac:dyDescent="0.25">
      <c r="B356" s="15" t="s">
        <v>1470</v>
      </c>
      <c r="C356" s="34" t="s">
        <v>1346</v>
      </c>
      <c r="D356" s="34" t="s">
        <v>893</v>
      </c>
      <c r="E356" s="29" t="s">
        <v>1469</v>
      </c>
      <c r="F356" s="95"/>
      <c r="G356" s="35">
        <f t="shared" ref="G356:P357" si="311">G357</f>
        <v>0</v>
      </c>
      <c r="H356" s="35">
        <f t="shared" si="311"/>
        <v>0</v>
      </c>
      <c r="I356" s="35">
        <f t="shared" si="311"/>
        <v>0</v>
      </c>
      <c r="J356" s="35">
        <f t="shared" si="311"/>
        <v>23461</v>
      </c>
      <c r="K356" s="35">
        <f t="shared" si="311"/>
        <v>23461</v>
      </c>
      <c r="L356" s="35">
        <f t="shared" si="311"/>
        <v>0</v>
      </c>
      <c r="M356" s="35">
        <f t="shared" si="311"/>
        <v>0</v>
      </c>
      <c r="N356" s="35">
        <f t="shared" si="311"/>
        <v>0</v>
      </c>
      <c r="O356" s="35">
        <f t="shared" si="311"/>
        <v>23461</v>
      </c>
      <c r="P356" s="35">
        <f t="shared" si="311"/>
        <v>0</v>
      </c>
      <c r="Q356" s="35">
        <f t="shared" ref="Q356:Z357" si="312">Q357</f>
        <v>0</v>
      </c>
      <c r="R356" s="35">
        <f t="shared" si="312"/>
        <v>0</v>
      </c>
      <c r="S356" s="35">
        <f t="shared" si="312"/>
        <v>23461</v>
      </c>
      <c r="T356" s="231">
        <f t="shared" si="312"/>
        <v>0</v>
      </c>
      <c r="U356" s="231">
        <f t="shared" si="312"/>
        <v>0</v>
      </c>
      <c r="V356" s="231">
        <f t="shared" si="312"/>
        <v>0</v>
      </c>
      <c r="W356" s="35">
        <f t="shared" si="312"/>
        <v>23461</v>
      </c>
      <c r="X356" s="231">
        <f t="shared" si="312"/>
        <v>0</v>
      </c>
      <c r="Y356" s="231">
        <f t="shared" si="312"/>
        <v>0</v>
      </c>
      <c r="Z356" s="231">
        <f t="shared" si="312"/>
        <v>0</v>
      </c>
      <c r="AA356" s="231">
        <f t="shared" ref="AA356:AJ357" si="313">AA357</f>
        <v>23461</v>
      </c>
      <c r="AB356" s="231">
        <f t="shared" si="313"/>
        <v>0</v>
      </c>
      <c r="AC356" s="231">
        <f t="shared" si="313"/>
        <v>0</v>
      </c>
      <c r="AD356" s="231">
        <f t="shared" si="313"/>
        <v>0</v>
      </c>
      <c r="AE356" s="231">
        <f t="shared" si="313"/>
        <v>23461</v>
      </c>
      <c r="AF356" s="231">
        <f t="shared" si="313"/>
        <v>0</v>
      </c>
      <c r="AG356" s="231">
        <f t="shared" si="313"/>
        <v>0</v>
      </c>
      <c r="AH356" s="231">
        <f t="shared" si="313"/>
        <v>0</v>
      </c>
      <c r="AI356" s="231">
        <f t="shared" si="313"/>
        <v>23461</v>
      </c>
      <c r="AJ356" s="231">
        <f t="shared" si="313"/>
        <v>0</v>
      </c>
      <c r="AK356" s="231">
        <f t="shared" ref="AK356:AM357" si="314">AK357</f>
        <v>0</v>
      </c>
      <c r="AL356" s="231">
        <f t="shared" si="314"/>
        <v>0</v>
      </c>
      <c r="AM356" s="231">
        <f t="shared" si="314"/>
        <v>23461</v>
      </c>
      <c r="AN356" s="103">
        <f t="shared" si="289"/>
        <v>1</v>
      </c>
      <c r="AO356" s="225"/>
      <c r="AP356" s="35">
        <f>AP357</f>
        <v>0</v>
      </c>
      <c r="AR356" s="104">
        <f>AR352*20%</f>
        <v>-2E-3</v>
      </c>
      <c r="AT356" s="71">
        <f t="shared" si="293"/>
        <v>0</v>
      </c>
    </row>
    <row r="357" spans="2:46" s="104" customFormat="1" ht="14.25" customHeight="1" x14ac:dyDescent="0.25">
      <c r="B357" s="33" t="s">
        <v>1363</v>
      </c>
      <c r="C357" s="34" t="s">
        <v>1346</v>
      </c>
      <c r="D357" s="34" t="s">
        <v>893</v>
      </c>
      <c r="E357" s="29" t="s">
        <v>1469</v>
      </c>
      <c r="F357" s="95" t="s">
        <v>1364</v>
      </c>
      <c r="G357" s="35">
        <f t="shared" si="311"/>
        <v>0</v>
      </c>
      <c r="H357" s="35">
        <f t="shared" si="311"/>
        <v>0</v>
      </c>
      <c r="I357" s="35">
        <f t="shared" si="311"/>
        <v>0</v>
      </c>
      <c r="J357" s="35">
        <f t="shared" si="311"/>
        <v>23461</v>
      </c>
      <c r="K357" s="35">
        <f t="shared" si="311"/>
        <v>23461</v>
      </c>
      <c r="L357" s="35">
        <f t="shared" si="311"/>
        <v>0</v>
      </c>
      <c r="M357" s="35">
        <f t="shared" si="311"/>
        <v>0</v>
      </c>
      <c r="N357" s="35">
        <f t="shared" si="311"/>
        <v>0</v>
      </c>
      <c r="O357" s="35">
        <f t="shared" si="311"/>
        <v>23461</v>
      </c>
      <c r="P357" s="35">
        <f t="shared" si="311"/>
        <v>0</v>
      </c>
      <c r="Q357" s="35">
        <f t="shared" si="312"/>
        <v>0</v>
      </c>
      <c r="R357" s="35">
        <f t="shared" si="312"/>
        <v>0</v>
      </c>
      <c r="S357" s="35">
        <f t="shared" si="312"/>
        <v>23461</v>
      </c>
      <c r="T357" s="231">
        <f t="shared" si="312"/>
        <v>0</v>
      </c>
      <c r="U357" s="231">
        <f t="shared" si="312"/>
        <v>0</v>
      </c>
      <c r="V357" s="231">
        <f t="shared" si="312"/>
        <v>0</v>
      </c>
      <c r="W357" s="35">
        <f t="shared" si="312"/>
        <v>23461</v>
      </c>
      <c r="X357" s="231">
        <f t="shared" si="312"/>
        <v>0</v>
      </c>
      <c r="Y357" s="231">
        <f t="shared" si="312"/>
        <v>0</v>
      </c>
      <c r="Z357" s="231">
        <f t="shared" si="312"/>
        <v>0</v>
      </c>
      <c r="AA357" s="231">
        <f t="shared" si="313"/>
        <v>23461</v>
      </c>
      <c r="AB357" s="231">
        <f t="shared" si="313"/>
        <v>0</v>
      </c>
      <c r="AC357" s="231">
        <f t="shared" si="313"/>
        <v>0</v>
      </c>
      <c r="AD357" s="231">
        <f t="shared" si="313"/>
        <v>0</v>
      </c>
      <c r="AE357" s="231">
        <f t="shared" si="313"/>
        <v>23461</v>
      </c>
      <c r="AF357" s="231">
        <f t="shared" si="313"/>
        <v>0</v>
      </c>
      <c r="AG357" s="231">
        <f t="shared" si="313"/>
        <v>0</v>
      </c>
      <c r="AH357" s="231">
        <f t="shared" si="313"/>
        <v>0</v>
      </c>
      <c r="AI357" s="231">
        <f t="shared" si="313"/>
        <v>23461</v>
      </c>
      <c r="AJ357" s="231">
        <f t="shared" si="313"/>
        <v>0</v>
      </c>
      <c r="AK357" s="231">
        <f t="shared" si="314"/>
        <v>0</v>
      </c>
      <c r="AL357" s="231">
        <f t="shared" si="314"/>
        <v>0</v>
      </c>
      <c r="AM357" s="231">
        <f t="shared" si="314"/>
        <v>23461</v>
      </c>
      <c r="AN357" s="103">
        <f t="shared" si="289"/>
        <v>1</v>
      </c>
      <c r="AO357" s="225"/>
      <c r="AP357" s="75"/>
      <c r="AT357" s="71">
        <f t="shared" si="293"/>
        <v>0</v>
      </c>
    </row>
    <row r="358" spans="2:46" s="115" customFormat="1" ht="15" customHeight="1" x14ac:dyDescent="0.25">
      <c r="B358" s="94" t="s">
        <v>1397</v>
      </c>
      <c r="C358" s="95" t="s">
        <v>1346</v>
      </c>
      <c r="D358" s="95" t="s">
        <v>893</v>
      </c>
      <c r="E358" s="97" t="s">
        <v>1469</v>
      </c>
      <c r="F358" s="95" t="s">
        <v>1398</v>
      </c>
      <c r="G358" s="75"/>
      <c r="H358" s="75"/>
      <c r="I358" s="75"/>
      <c r="J358" s="75">
        <v>23461</v>
      </c>
      <c r="K358" s="75">
        <f>SUM(G358:J358)</f>
        <v>23461</v>
      </c>
      <c r="L358" s="75"/>
      <c r="M358" s="75"/>
      <c r="N358" s="75"/>
      <c r="O358" s="75">
        <f>SUM(K358:N358)</f>
        <v>23461</v>
      </c>
      <c r="P358" s="75"/>
      <c r="Q358" s="75"/>
      <c r="R358" s="75"/>
      <c r="S358" s="278">
        <f>SUM(O358:R358)</f>
        <v>23461</v>
      </c>
      <c r="T358" s="232"/>
      <c r="U358" s="232"/>
      <c r="V358" s="232"/>
      <c r="W358" s="75">
        <f>SUM(S358:V358)</f>
        <v>23461</v>
      </c>
      <c r="X358" s="232"/>
      <c r="Y358" s="232"/>
      <c r="Z358" s="232"/>
      <c r="AA358" s="232">
        <f>SUM(W358:Z358)</f>
        <v>23461</v>
      </c>
      <c r="AB358" s="232"/>
      <c r="AC358" s="232"/>
      <c r="AD358" s="232"/>
      <c r="AE358" s="232">
        <f>SUM(AA358:AD358)</f>
        <v>23461</v>
      </c>
      <c r="AF358" s="232"/>
      <c r="AG358" s="232"/>
      <c r="AH358" s="232"/>
      <c r="AI358" s="232">
        <f>SUM(AE358:AH358)</f>
        <v>23461</v>
      </c>
      <c r="AJ358" s="232"/>
      <c r="AK358" s="232"/>
      <c r="AL358" s="232"/>
      <c r="AM358" s="232">
        <f>SUM(AI358:AL358)</f>
        <v>23461</v>
      </c>
      <c r="AN358" s="103">
        <f t="shared" si="289"/>
        <v>1</v>
      </c>
      <c r="AO358" s="331"/>
      <c r="AP358" s="346">
        <f>AP359</f>
        <v>0</v>
      </c>
      <c r="AQ358" s="360">
        <f>AP358-J358</f>
        <v>-23461</v>
      </c>
      <c r="AR358" s="337">
        <f>J358+H370</f>
        <v>100000</v>
      </c>
      <c r="AT358" s="71">
        <f t="shared" si="293"/>
        <v>0</v>
      </c>
    </row>
    <row r="359" spans="2:46" s="104" customFormat="1" ht="15" x14ac:dyDescent="0.25">
      <c r="B359" s="394" t="s">
        <v>1515</v>
      </c>
      <c r="C359" s="34" t="s">
        <v>1346</v>
      </c>
      <c r="D359" s="34" t="s">
        <v>893</v>
      </c>
      <c r="E359" s="29" t="s">
        <v>1537</v>
      </c>
      <c r="F359" s="95"/>
      <c r="G359" s="35">
        <f t="shared" ref="G359:V360" si="315">G360</f>
        <v>2500200</v>
      </c>
      <c r="H359" s="346">
        <f t="shared" si="315"/>
        <v>0</v>
      </c>
      <c r="I359" s="346">
        <f t="shared" si="315"/>
        <v>0</v>
      </c>
      <c r="J359" s="346">
        <f t="shared" si="315"/>
        <v>0</v>
      </c>
      <c r="K359" s="35">
        <f t="shared" si="315"/>
        <v>2500200</v>
      </c>
      <c r="L359" s="346">
        <f t="shared" si="315"/>
        <v>0</v>
      </c>
      <c r="M359" s="346">
        <f t="shared" si="315"/>
        <v>0</v>
      </c>
      <c r="N359" s="346">
        <f t="shared" si="315"/>
        <v>0</v>
      </c>
      <c r="O359" s="35">
        <f t="shared" si="315"/>
        <v>2500200</v>
      </c>
      <c r="P359" s="346">
        <f t="shared" si="315"/>
        <v>0</v>
      </c>
      <c r="Q359" s="346">
        <f t="shared" si="315"/>
        <v>0</v>
      </c>
      <c r="R359" s="346">
        <f t="shared" si="315"/>
        <v>0</v>
      </c>
      <c r="S359" s="35">
        <f t="shared" si="315"/>
        <v>2500200</v>
      </c>
      <c r="T359" s="346">
        <f t="shared" si="315"/>
        <v>0</v>
      </c>
      <c r="U359" s="346">
        <f t="shared" si="315"/>
        <v>0</v>
      </c>
      <c r="V359" s="346">
        <f t="shared" si="315"/>
        <v>0</v>
      </c>
      <c r="W359" s="35">
        <f t="shared" ref="W359:AL360" si="316">W360</f>
        <v>2500200</v>
      </c>
      <c r="X359" s="346">
        <f t="shared" si="316"/>
        <v>0</v>
      </c>
      <c r="Y359" s="346">
        <f t="shared" si="316"/>
        <v>0</v>
      </c>
      <c r="Z359" s="346">
        <f t="shared" si="316"/>
        <v>0</v>
      </c>
      <c r="AA359" s="346">
        <f t="shared" si="316"/>
        <v>2500200</v>
      </c>
      <c r="AB359" s="346">
        <f t="shared" si="316"/>
        <v>0</v>
      </c>
      <c r="AC359" s="346">
        <f t="shared" si="316"/>
        <v>0</v>
      </c>
      <c r="AD359" s="346">
        <f t="shared" si="316"/>
        <v>0</v>
      </c>
      <c r="AE359" s="346">
        <f t="shared" si="316"/>
        <v>2500200</v>
      </c>
      <c r="AF359" s="346">
        <f t="shared" si="316"/>
        <v>0</v>
      </c>
      <c r="AG359" s="346">
        <f t="shared" si="316"/>
        <v>0</v>
      </c>
      <c r="AH359" s="346">
        <f t="shared" si="316"/>
        <v>0</v>
      </c>
      <c r="AI359" s="346">
        <f t="shared" si="316"/>
        <v>2500200</v>
      </c>
      <c r="AJ359" s="346">
        <f t="shared" si="316"/>
        <v>0</v>
      </c>
      <c r="AK359" s="346">
        <f t="shared" si="316"/>
        <v>0</v>
      </c>
      <c r="AL359" s="346">
        <f t="shared" si="316"/>
        <v>0</v>
      </c>
      <c r="AM359" s="346">
        <f>AM360</f>
        <v>2500200</v>
      </c>
      <c r="AN359" s="103">
        <f t="shared" si="289"/>
        <v>1</v>
      </c>
      <c r="AO359" s="225"/>
      <c r="AP359" s="346">
        <f>AP360</f>
        <v>0</v>
      </c>
      <c r="AT359" s="71">
        <f t="shared" si="293"/>
        <v>0</v>
      </c>
    </row>
    <row r="360" spans="2:46" s="104" customFormat="1" ht="14.25" customHeight="1" x14ac:dyDescent="0.25">
      <c r="B360" s="389" t="s">
        <v>1363</v>
      </c>
      <c r="C360" s="34" t="s">
        <v>1346</v>
      </c>
      <c r="D360" s="34" t="s">
        <v>893</v>
      </c>
      <c r="E360" s="29" t="s">
        <v>1537</v>
      </c>
      <c r="F360" s="95" t="s">
        <v>1364</v>
      </c>
      <c r="G360" s="35">
        <f t="shared" si="315"/>
        <v>2500200</v>
      </c>
      <c r="H360" s="346">
        <f t="shared" si="315"/>
        <v>0</v>
      </c>
      <c r="I360" s="346">
        <f t="shared" si="315"/>
        <v>0</v>
      </c>
      <c r="J360" s="346">
        <f t="shared" si="315"/>
        <v>0</v>
      </c>
      <c r="K360" s="35">
        <f t="shared" si="315"/>
        <v>2500200</v>
      </c>
      <c r="L360" s="346">
        <f t="shared" si="315"/>
        <v>0</v>
      </c>
      <c r="M360" s="346">
        <f t="shared" si="315"/>
        <v>0</v>
      </c>
      <c r="N360" s="346">
        <f t="shared" si="315"/>
        <v>0</v>
      </c>
      <c r="O360" s="35">
        <f t="shared" si="315"/>
        <v>2500200</v>
      </c>
      <c r="P360" s="346">
        <f t="shared" si="315"/>
        <v>0</v>
      </c>
      <c r="Q360" s="346">
        <f t="shared" si="315"/>
        <v>0</v>
      </c>
      <c r="R360" s="346">
        <f t="shared" si="315"/>
        <v>0</v>
      </c>
      <c r="S360" s="35">
        <f t="shared" si="315"/>
        <v>2500200</v>
      </c>
      <c r="T360" s="346">
        <f t="shared" si="315"/>
        <v>0</v>
      </c>
      <c r="U360" s="346">
        <f t="shared" si="315"/>
        <v>0</v>
      </c>
      <c r="V360" s="346">
        <f t="shared" si="315"/>
        <v>0</v>
      </c>
      <c r="W360" s="35">
        <f t="shared" si="316"/>
        <v>2500200</v>
      </c>
      <c r="X360" s="346">
        <f t="shared" si="316"/>
        <v>0</v>
      </c>
      <c r="Y360" s="346">
        <f t="shared" si="316"/>
        <v>0</v>
      </c>
      <c r="Z360" s="346">
        <f t="shared" si="316"/>
        <v>0</v>
      </c>
      <c r="AA360" s="346">
        <f t="shared" si="316"/>
        <v>2500200</v>
      </c>
      <c r="AB360" s="346">
        <f t="shared" si="316"/>
        <v>0</v>
      </c>
      <c r="AC360" s="346">
        <f t="shared" si="316"/>
        <v>0</v>
      </c>
      <c r="AD360" s="346">
        <f t="shared" si="316"/>
        <v>0</v>
      </c>
      <c r="AE360" s="346">
        <f t="shared" si="316"/>
        <v>2500200</v>
      </c>
      <c r="AF360" s="346">
        <f t="shared" si="316"/>
        <v>0</v>
      </c>
      <c r="AG360" s="346">
        <f t="shared" si="316"/>
        <v>0</v>
      </c>
      <c r="AH360" s="346">
        <f t="shared" si="316"/>
        <v>0</v>
      </c>
      <c r="AI360" s="346">
        <f t="shared" si="316"/>
        <v>2500200</v>
      </c>
      <c r="AJ360" s="346">
        <f t="shared" si="316"/>
        <v>0</v>
      </c>
      <c r="AK360" s="346">
        <f>AK361</f>
        <v>0</v>
      </c>
      <c r="AL360" s="346">
        <f>AL361</f>
        <v>0</v>
      </c>
      <c r="AM360" s="346">
        <f>AM361</f>
        <v>2500200</v>
      </c>
      <c r="AN360" s="103">
        <f t="shared" si="289"/>
        <v>1</v>
      </c>
      <c r="AO360" s="225"/>
      <c r="AP360" s="347"/>
      <c r="AT360" s="71">
        <f t="shared" si="293"/>
        <v>0</v>
      </c>
    </row>
    <row r="361" spans="2:46" s="115" customFormat="1" ht="15" customHeight="1" x14ac:dyDescent="0.25">
      <c r="B361" s="390" t="s">
        <v>1397</v>
      </c>
      <c r="C361" s="95" t="s">
        <v>1346</v>
      </c>
      <c r="D361" s="95" t="s">
        <v>893</v>
      </c>
      <c r="E361" s="29" t="s">
        <v>1537</v>
      </c>
      <c r="F361" s="95" t="s">
        <v>1398</v>
      </c>
      <c r="G361" s="75">
        <v>2500200</v>
      </c>
      <c r="H361" s="347"/>
      <c r="I361" s="347"/>
      <c r="J361" s="347"/>
      <c r="K361" s="75">
        <f>SUM(G361:J361)</f>
        <v>2500200</v>
      </c>
      <c r="L361" s="347"/>
      <c r="M361" s="347"/>
      <c r="N361" s="347"/>
      <c r="O361" s="75">
        <f>SUM(K361:N361)</f>
        <v>2500200</v>
      </c>
      <c r="P361" s="347"/>
      <c r="Q361" s="347"/>
      <c r="R361" s="347"/>
      <c r="S361" s="278">
        <f>SUM(O361:R361)</f>
        <v>2500200</v>
      </c>
      <c r="T361" s="347"/>
      <c r="U361" s="347"/>
      <c r="V361" s="347"/>
      <c r="W361" s="75">
        <f>SUM(S361:V361)</f>
        <v>2500200</v>
      </c>
      <c r="X361" s="347"/>
      <c r="Y361" s="347"/>
      <c r="Z361" s="347"/>
      <c r="AA361" s="347">
        <f>SUM(W361:Z361)</f>
        <v>2500200</v>
      </c>
      <c r="AB361" s="347"/>
      <c r="AC361" s="347"/>
      <c r="AD361" s="347"/>
      <c r="AE361" s="347">
        <f>SUM(AA361:AD361)</f>
        <v>2500200</v>
      </c>
      <c r="AF361" s="347"/>
      <c r="AG361" s="347"/>
      <c r="AH361" s="347"/>
      <c r="AI361" s="347">
        <f>SUM(AE361:AH361)</f>
        <v>2500200</v>
      </c>
      <c r="AJ361" s="347"/>
      <c r="AK361" s="347"/>
      <c r="AL361" s="347"/>
      <c r="AM361" s="347">
        <f>SUM(AI361:AL361)</f>
        <v>2500200</v>
      </c>
      <c r="AN361" s="103">
        <f t="shared" si="289"/>
        <v>1</v>
      </c>
      <c r="AO361" s="331"/>
      <c r="AP361" s="346">
        <f>AP362</f>
        <v>0</v>
      </c>
      <c r="AQ361" s="360">
        <f>AP361-J361</f>
        <v>0</v>
      </c>
      <c r="AR361" s="337">
        <f>J361+H373</f>
        <v>0</v>
      </c>
      <c r="AT361" s="71">
        <f t="shared" si="293"/>
        <v>0</v>
      </c>
    </row>
    <row r="362" spans="2:46" s="104" customFormat="1" ht="16.5" customHeight="1" x14ac:dyDescent="0.2">
      <c r="B362" s="15" t="s">
        <v>1556</v>
      </c>
      <c r="C362" s="34" t="s">
        <v>1346</v>
      </c>
      <c r="D362" s="34" t="s">
        <v>893</v>
      </c>
      <c r="E362" s="29" t="s">
        <v>1555</v>
      </c>
      <c r="F362" s="95"/>
      <c r="G362" s="422">
        <f t="shared" ref="G362:V363" si="317">G363</f>
        <v>0</v>
      </c>
      <c r="H362" s="422">
        <f t="shared" si="317"/>
        <v>0</v>
      </c>
      <c r="I362" s="422">
        <f t="shared" si="317"/>
        <v>0</v>
      </c>
      <c r="J362" s="422">
        <f t="shared" si="317"/>
        <v>0</v>
      </c>
      <c r="K362" s="422">
        <f t="shared" si="317"/>
        <v>0</v>
      </c>
      <c r="L362" s="422">
        <f t="shared" si="317"/>
        <v>0</v>
      </c>
      <c r="M362" s="35">
        <f t="shared" si="317"/>
        <v>6000000</v>
      </c>
      <c r="N362" s="35">
        <f t="shared" si="317"/>
        <v>0</v>
      </c>
      <c r="O362" s="35">
        <f t="shared" si="317"/>
        <v>6000000</v>
      </c>
      <c r="P362" s="422">
        <f t="shared" si="317"/>
        <v>0</v>
      </c>
      <c r="Q362" s="422">
        <f t="shared" si="317"/>
        <v>0</v>
      </c>
      <c r="R362" s="422">
        <f t="shared" si="317"/>
        <v>0</v>
      </c>
      <c r="S362" s="35">
        <f t="shared" si="317"/>
        <v>6000000</v>
      </c>
      <c r="T362" s="422">
        <f t="shared" si="317"/>
        <v>0</v>
      </c>
      <c r="U362" s="422">
        <f t="shared" si="317"/>
        <v>0</v>
      </c>
      <c r="V362" s="422">
        <f t="shared" si="317"/>
        <v>0</v>
      </c>
      <c r="W362" s="422">
        <f t="shared" ref="W362:AL363" si="318">W363</f>
        <v>6000000</v>
      </c>
      <c r="X362" s="422">
        <f t="shared" si="318"/>
        <v>0</v>
      </c>
      <c r="Y362" s="422">
        <f t="shared" si="318"/>
        <v>0</v>
      </c>
      <c r="Z362" s="422">
        <f t="shared" si="318"/>
        <v>0</v>
      </c>
      <c r="AA362" s="422">
        <f t="shared" si="318"/>
        <v>6000000</v>
      </c>
      <c r="AB362" s="422">
        <f t="shared" si="318"/>
        <v>0</v>
      </c>
      <c r="AC362" s="422">
        <f t="shared" si="318"/>
        <v>0</v>
      </c>
      <c r="AD362" s="422">
        <f t="shared" si="318"/>
        <v>0</v>
      </c>
      <c r="AE362" s="422">
        <f t="shared" si="318"/>
        <v>6000000</v>
      </c>
      <c r="AF362" s="422">
        <f t="shared" si="318"/>
        <v>0</v>
      </c>
      <c r="AG362" s="422">
        <f t="shared" si="318"/>
        <v>0</v>
      </c>
      <c r="AH362" s="422">
        <f t="shared" si="318"/>
        <v>0</v>
      </c>
      <c r="AI362" s="422">
        <f t="shared" si="318"/>
        <v>6000000</v>
      </c>
      <c r="AJ362" s="422">
        <f t="shared" si="318"/>
        <v>0</v>
      </c>
      <c r="AK362" s="422">
        <f t="shared" si="318"/>
        <v>0</v>
      </c>
      <c r="AL362" s="422">
        <f t="shared" si="318"/>
        <v>0</v>
      </c>
      <c r="AM362" s="422">
        <f>AM363</f>
        <v>6000000</v>
      </c>
      <c r="AN362" s="103">
        <f t="shared" si="289"/>
        <v>1</v>
      </c>
      <c r="AO362" s="225"/>
      <c r="AP362" s="422">
        <f>AP363</f>
        <v>0</v>
      </c>
      <c r="AQ362" s="420"/>
      <c r="AR362" s="420">
        <f>AR361*20%</f>
        <v>0</v>
      </c>
      <c r="AS362" s="420"/>
    </row>
    <row r="363" spans="2:46" s="104" customFormat="1" ht="14.25" customHeight="1" x14ac:dyDescent="0.2">
      <c r="B363" s="33" t="s">
        <v>1363</v>
      </c>
      <c r="C363" s="34" t="s">
        <v>1346</v>
      </c>
      <c r="D363" s="34" t="s">
        <v>893</v>
      </c>
      <c r="E363" s="29" t="s">
        <v>1555</v>
      </c>
      <c r="F363" s="95" t="s">
        <v>1364</v>
      </c>
      <c r="G363" s="422">
        <f t="shared" si="317"/>
        <v>0</v>
      </c>
      <c r="H363" s="422">
        <f t="shared" si="317"/>
        <v>0</v>
      </c>
      <c r="I363" s="422">
        <f t="shared" si="317"/>
        <v>0</v>
      </c>
      <c r="J363" s="422">
        <f t="shared" si="317"/>
        <v>0</v>
      </c>
      <c r="K363" s="422">
        <f t="shared" si="317"/>
        <v>0</v>
      </c>
      <c r="L363" s="422">
        <f t="shared" si="317"/>
        <v>0</v>
      </c>
      <c r="M363" s="35">
        <f t="shared" si="317"/>
        <v>6000000</v>
      </c>
      <c r="N363" s="35">
        <f t="shared" si="317"/>
        <v>0</v>
      </c>
      <c r="O363" s="35">
        <f t="shared" si="317"/>
        <v>6000000</v>
      </c>
      <c r="P363" s="422">
        <f t="shared" si="317"/>
        <v>0</v>
      </c>
      <c r="Q363" s="422">
        <f t="shared" si="317"/>
        <v>0</v>
      </c>
      <c r="R363" s="422">
        <f t="shared" si="317"/>
        <v>0</v>
      </c>
      <c r="S363" s="35">
        <f t="shared" si="317"/>
        <v>6000000</v>
      </c>
      <c r="T363" s="422">
        <f t="shared" si="317"/>
        <v>0</v>
      </c>
      <c r="U363" s="422">
        <f t="shared" si="317"/>
        <v>0</v>
      </c>
      <c r="V363" s="422">
        <f t="shared" si="317"/>
        <v>0</v>
      </c>
      <c r="W363" s="422">
        <f t="shared" si="318"/>
        <v>6000000</v>
      </c>
      <c r="X363" s="422">
        <f t="shared" si="318"/>
        <v>0</v>
      </c>
      <c r="Y363" s="422">
        <f t="shared" si="318"/>
        <v>0</v>
      </c>
      <c r="Z363" s="422">
        <f t="shared" si="318"/>
        <v>0</v>
      </c>
      <c r="AA363" s="422">
        <f t="shared" si="318"/>
        <v>6000000</v>
      </c>
      <c r="AB363" s="422">
        <f t="shared" si="318"/>
        <v>0</v>
      </c>
      <c r="AC363" s="422">
        <f t="shared" si="318"/>
        <v>0</v>
      </c>
      <c r="AD363" s="422">
        <f t="shared" si="318"/>
        <v>0</v>
      </c>
      <c r="AE363" s="422">
        <f t="shared" si="318"/>
        <v>6000000</v>
      </c>
      <c r="AF363" s="422">
        <f t="shared" si="318"/>
        <v>0</v>
      </c>
      <c r="AG363" s="422">
        <f t="shared" si="318"/>
        <v>0</v>
      </c>
      <c r="AH363" s="422">
        <f t="shared" si="318"/>
        <v>0</v>
      </c>
      <c r="AI363" s="422">
        <f t="shared" si="318"/>
        <v>6000000</v>
      </c>
      <c r="AJ363" s="422">
        <f t="shared" si="318"/>
        <v>0</v>
      </c>
      <c r="AK363" s="422">
        <f>AK364</f>
        <v>0</v>
      </c>
      <c r="AL363" s="422">
        <f>AL364</f>
        <v>0</v>
      </c>
      <c r="AM363" s="422">
        <f>AM364</f>
        <v>6000000</v>
      </c>
      <c r="AN363" s="103">
        <f t="shared" si="289"/>
        <v>1</v>
      </c>
      <c r="AO363" s="225"/>
      <c r="AP363" s="416"/>
      <c r="AQ363" s="420"/>
      <c r="AR363" s="420"/>
      <c r="AS363" s="420"/>
    </row>
    <row r="364" spans="2:46" s="115" customFormat="1" ht="15" customHeight="1" x14ac:dyDescent="0.2">
      <c r="B364" s="94" t="s">
        <v>1397</v>
      </c>
      <c r="C364" s="95" t="s">
        <v>1346</v>
      </c>
      <c r="D364" s="95" t="s">
        <v>893</v>
      </c>
      <c r="E364" s="29" t="s">
        <v>1555</v>
      </c>
      <c r="F364" s="95" t="s">
        <v>1398</v>
      </c>
      <c r="G364" s="416"/>
      <c r="H364" s="416"/>
      <c r="I364" s="416"/>
      <c r="J364" s="416"/>
      <c r="K364" s="416">
        <f>SUM(G364:J364)</f>
        <v>0</v>
      </c>
      <c r="L364" s="416"/>
      <c r="M364" s="75">
        <v>6000000</v>
      </c>
      <c r="N364" s="75"/>
      <c r="O364" s="75">
        <f>SUM(K364:N364)</f>
        <v>6000000</v>
      </c>
      <c r="P364" s="416"/>
      <c r="Q364" s="416"/>
      <c r="R364" s="416"/>
      <c r="S364" s="278">
        <f>SUM(O364:R364)</f>
        <v>6000000</v>
      </c>
      <c r="T364" s="416"/>
      <c r="U364" s="416"/>
      <c r="V364" s="416"/>
      <c r="W364" s="416">
        <f>SUM(S364:V364)</f>
        <v>6000000</v>
      </c>
      <c r="X364" s="416"/>
      <c r="Y364" s="416"/>
      <c r="Z364" s="416"/>
      <c r="AA364" s="416">
        <f>SUM(W364:Z364)</f>
        <v>6000000</v>
      </c>
      <c r="AB364" s="416"/>
      <c r="AC364" s="416"/>
      <c r="AD364" s="416"/>
      <c r="AE364" s="416">
        <f>SUM(AA364:AD364)</f>
        <v>6000000</v>
      </c>
      <c r="AF364" s="416"/>
      <c r="AG364" s="416"/>
      <c r="AH364" s="416"/>
      <c r="AI364" s="416">
        <f>SUM(AE364:AH364)</f>
        <v>6000000</v>
      </c>
      <c r="AJ364" s="416"/>
      <c r="AK364" s="416"/>
      <c r="AL364" s="416"/>
      <c r="AM364" s="416">
        <f>SUM(AI364:AL364)</f>
        <v>6000000</v>
      </c>
      <c r="AN364" s="103">
        <f t="shared" si="289"/>
        <v>1</v>
      </c>
      <c r="AO364" s="331"/>
      <c r="AP364" s="422">
        <f>AP365</f>
        <v>0</v>
      </c>
      <c r="AQ364" s="423">
        <f>AP364-J364</f>
        <v>0</v>
      </c>
      <c r="AR364" s="424">
        <f>J364+H376</f>
        <v>0</v>
      </c>
      <c r="AS364" s="414"/>
    </row>
    <row r="365" spans="2:46" s="118" customFormat="1" ht="43.9" hidden="1" customHeight="1" x14ac:dyDescent="0.2">
      <c r="B365" s="15" t="s">
        <v>1453</v>
      </c>
      <c r="C365" s="34" t="s">
        <v>1346</v>
      </c>
      <c r="D365" s="34" t="s">
        <v>893</v>
      </c>
      <c r="E365" s="29" t="s">
        <v>1454</v>
      </c>
      <c r="F365" s="74"/>
      <c r="G365" s="35">
        <f t="shared" ref="G365:P366" si="319">G366</f>
        <v>0</v>
      </c>
      <c r="H365" s="35">
        <f t="shared" si="319"/>
        <v>0</v>
      </c>
      <c r="I365" s="35">
        <f t="shared" si="319"/>
        <v>0</v>
      </c>
      <c r="J365" s="35">
        <f t="shared" si="319"/>
        <v>0</v>
      </c>
      <c r="K365" s="35">
        <f t="shared" si="319"/>
        <v>0</v>
      </c>
      <c r="L365" s="341">
        <f t="shared" si="319"/>
        <v>0</v>
      </c>
      <c r="M365" s="341">
        <f t="shared" si="319"/>
        <v>0</v>
      </c>
      <c r="N365" s="341">
        <f t="shared" si="319"/>
        <v>0</v>
      </c>
      <c r="O365" s="341">
        <f t="shared" si="319"/>
        <v>0</v>
      </c>
      <c r="P365" s="341">
        <f t="shared" si="319"/>
        <v>0</v>
      </c>
      <c r="Q365" s="341">
        <f t="shared" ref="Q365:Z366" si="320">Q366</f>
        <v>0</v>
      </c>
      <c r="R365" s="341">
        <f t="shared" si="320"/>
        <v>0</v>
      </c>
      <c r="S365" s="341">
        <f t="shared" si="320"/>
        <v>0</v>
      </c>
      <c r="T365" s="193">
        <f t="shared" si="320"/>
        <v>0</v>
      </c>
      <c r="U365" s="193">
        <f t="shared" si="320"/>
        <v>0</v>
      </c>
      <c r="V365" s="193">
        <f t="shared" si="320"/>
        <v>0</v>
      </c>
      <c r="W365" s="193">
        <f t="shared" si="320"/>
        <v>0</v>
      </c>
      <c r="X365" s="193">
        <f t="shared" si="320"/>
        <v>0</v>
      </c>
      <c r="Y365" s="193">
        <f t="shared" si="320"/>
        <v>0</v>
      </c>
      <c r="Z365" s="193">
        <f t="shared" si="320"/>
        <v>0</v>
      </c>
      <c r="AA365" s="193">
        <f t="shared" ref="AA365:AJ366" si="321">AA366</f>
        <v>0</v>
      </c>
      <c r="AB365" s="193">
        <f t="shared" si="321"/>
        <v>0</v>
      </c>
      <c r="AC365" s="193">
        <f t="shared" si="321"/>
        <v>0</v>
      </c>
      <c r="AD365" s="193">
        <f t="shared" si="321"/>
        <v>0</v>
      </c>
      <c r="AE365" s="193">
        <f t="shared" si="321"/>
        <v>0</v>
      </c>
      <c r="AF365" s="193">
        <f t="shared" si="321"/>
        <v>0</v>
      </c>
      <c r="AG365" s="193">
        <f t="shared" si="321"/>
        <v>0</v>
      </c>
      <c r="AH365" s="193">
        <f t="shared" si="321"/>
        <v>0</v>
      </c>
      <c r="AI365" s="193">
        <f t="shared" si="321"/>
        <v>0</v>
      </c>
      <c r="AJ365" s="193">
        <f t="shared" si="321"/>
        <v>0</v>
      </c>
      <c r="AK365" s="193">
        <f t="shared" ref="AK365:AM366" si="322">AK366</f>
        <v>0</v>
      </c>
      <c r="AL365" s="193">
        <f t="shared" si="322"/>
        <v>0</v>
      </c>
      <c r="AM365" s="193">
        <f t="shared" si="322"/>
        <v>0</v>
      </c>
      <c r="AN365" s="103" t="str">
        <f t="shared" si="289"/>
        <v xml:space="preserve"> </v>
      </c>
      <c r="AO365" s="204"/>
      <c r="AP365" s="35">
        <f>AP366</f>
        <v>0</v>
      </c>
      <c r="AR365" s="76">
        <f>AR358*20%</f>
        <v>20000</v>
      </c>
    </row>
    <row r="366" spans="2:46" s="118" customFormat="1" ht="15" hidden="1" customHeight="1" x14ac:dyDescent="0.2">
      <c r="B366" s="33" t="s">
        <v>1363</v>
      </c>
      <c r="C366" s="34" t="s">
        <v>1346</v>
      </c>
      <c r="D366" s="34" t="s">
        <v>893</v>
      </c>
      <c r="E366" s="29" t="s">
        <v>1454</v>
      </c>
      <c r="F366" s="95" t="s">
        <v>1364</v>
      </c>
      <c r="G366" s="35">
        <f t="shared" si="319"/>
        <v>0</v>
      </c>
      <c r="H366" s="35">
        <f t="shared" si="319"/>
        <v>0</v>
      </c>
      <c r="I366" s="35">
        <f t="shared" si="319"/>
        <v>0</v>
      </c>
      <c r="J366" s="35">
        <f t="shared" si="319"/>
        <v>0</v>
      </c>
      <c r="K366" s="35">
        <f t="shared" si="319"/>
        <v>0</v>
      </c>
      <c r="L366" s="341">
        <f t="shared" si="319"/>
        <v>0</v>
      </c>
      <c r="M366" s="341">
        <f t="shared" si="319"/>
        <v>0</v>
      </c>
      <c r="N366" s="341">
        <f t="shared" si="319"/>
        <v>0</v>
      </c>
      <c r="O366" s="341">
        <f t="shared" si="319"/>
        <v>0</v>
      </c>
      <c r="P366" s="341">
        <f t="shared" si="319"/>
        <v>0</v>
      </c>
      <c r="Q366" s="341">
        <f t="shared" si="320"/>
        <v>0</v>
      </c>
      <c r="R366" s="341">
        <f t="shared" si="320"/>
        <v>0</v>
      </c>
      <c r="S366" s="341">
        <f t="shared" si="320"/>
        <v>0</v>
      </c>
      <c r="T366" s="193">
        <f t="shared" si="320"/>
        <v>0</v>
      </c>
      <c r="U366" s="193">
        <f t="shared" si="320"/>
        <v>0</v>
      </c>
      <c r="V366" s="193">
        <f t="shared" si="320"/>
        <v>0</v>
      </c>
      <c r="W366" s="193">
        <f t="shared" si="320"/>
        <v>0</v>
      </c>
      <c r="X366" s="193">
        <f t="shared" si="320"/>
        <v>0</v>
      </c>
      <c r="Y366" s="193">
        <f t="shared" si="320"/>
        <v>0</v>
      </c>
      <c r="Z366" s="193">
        <f t="shared" si="320"/>
        <v>0</v>
      </c>
      <c r="AA366" s="193">
        <f t="shared" si="321"/>
        <v>0</v>
      </c>
      <c r="AB366" s="193">
        <f t="shared" si="321"/>
        <v>0</v>
      </c>
      <c r="AC366" s="193">
        <f t="shared" si="321"/>
        <v>0</v>
      </c>
      <c r="AD366" s="193">
        <f t="shared" si="321"/>
        <v>0</v>
      </c>
      <c r="AE366" s="193">
        <f t="shared" si="321"/>
        <v>0</v>
      </c>
      <c r="AF366" s="193">
        <f t="shared" si="321"/>
        <v>0</v>
      </c>
      <c r="AG366" s="193">
        <f t="shared" si="321"/>
        <v>0</v>
      </c>
      <c r="AH366" s="193">
        <f t="shared" si="321"/>
        <v>0</v>
      </c>
      <c r="AI366" s="193">
        <f t="shared" si="321"/>
        <v>0</v>
      </c>
      <c r="AJ366" s="193">
        <f t="shared" si="321"/>
        <v>0</v>
      </c>
      <c r="AK366" s="193">
        <f t="shared" si="322"/>
        <v>0</v>
      </c>
      <c r="AL366" s="193">
        <f t="shared" si="322"/>
        <v>0</v>
      </c>
      <c r="AM366" s="193">
        <f t="shared" si="322"/>
        <v>0</v>
      </c>
      <c r="AN366" s="103" t="str">
        <f t="shared" si="289"/>
        <v xml:space="preserve"> </v>
      </c>
      <c r="AO366" s="204"/>
      <c r="AP366" s="75"/>
    </row>
    <row r="367" spans="2:46" s="118" customFormat="1" ht="15" hidden="1" customHeight="1" x14ac:dyDescent="0.2">
      <c r="B367" s="94" t="s">
        <v>1397</v>
      </c>
      <c r="C367" s="95" t="s">
        <v>1346</v>
      </c>
      <c r="D367" s="95" t="s">
        <v>893</v>
      </c>
      <c r="E367" s="29" t="s">
        <v>1454</v>
      </c>
      <c r="F367" s="95" t="s">
        <v>1398</v>
      </c>
      <c r="G367" s="75"/>
      <c r="H367" s="75"/>
      <c r="I367" s="75"/>
      <c r="J367" s="75"/>
      <c r="K367" s="75">
        <f>SUM(G367:J367)</f>
        <v>0</v>
      </c>
      <c r="L367" s="342"/>
      <c r="M367" s="342"/>
      <c r="N367" s="342"/>
      <c r="O367" s="342">
        <f>SUM(K367:N367)</f>
        <v>0</v>
      </c>
      <c r="P367" s="342"/>
      <c r="Q367" s="342"/>
      <c r="R367" s="342"/>
      <c r="S367" s="342">
        <f>SUM(O367:R367)</f>
        <v>0</v>
      </c>
      <c r="T367" s="191"/>
      <c r="U367" s="191"/>
      <c r="V367" s="191"/>
      <c r="W367" s="75">
        <f>SUM(S367:V367)</f>
        <v>0</v>
      </c>
      <c r="X367" s="191"/>
      <c r="Y367" s="191"/>
      <c r="Z367" s="191"/>
      <c r="AA367" s="75">
        <f>SUM(W367:Z367)</f>
        <v>0</v>
      </c>
      <c r="AB367" s="191"/>
      <c r="AC367" s="191"/>
      <c r="AD367" s="191"/>
      <c r="AE367" s="75">
        <f>SUM(AA367:AD367)</f>
        <v>0</v>
      </c>
      <c r="AF367" s="191"/>
      <c r="AG367" s="191"/>
      <c r="AH367" s="191"/>
      <c r="AI367" s="75">
        <f>SUM(AE367:AH367)</f>
        <v>0</v>
      </c>
      <c r="AJ367" s="191"/>
      <c r="AK367" s="191"/>
      <c r="AL367" s="191"/>
      <c r="AM367" s="75">
        <f>SUM(AI367:AL367)</f>
        <v>0</v>
      </c>
      <c r="AN367" s="103" t="str">
        <f t="shared" si="289"/>
        <v xml:space="preserve"> </v>
      </c>
      <c r="AO367" s="204"/>
      <c r="AP367" s="35">
        <f>AP368</f>
        <v>0</v>
      </c>
    </row>
    <row r="368" spans="2:46" s="115" customFormat="1" ht="23.25" customHeight="1" x14ac:dyDescent="0.25">
      <c r="B368" s="15" t="s">
        <v>1540</v>
      </c>
      <c r="C368" s="34" t="s">
        <v>1346</v>
      </c>
      <c r="D368" s="34" t="s">
        <v>893</v>
      </c>
      <c r="E368" s="29" t="s">
        <v>1455</v>
      </c>
      <c r="F368" s="95"/>
      <c r="G368" s="35">
        <f t="shared" ref="G368:P369" si="323">G369</f>
        <v>0</v>
      </c>
      <c r="H368" s="35">
        <f t="shared" si="323"/>
        <v>76539</v>
      </c>
      <c r="I368" s="35">
        <f t="shared" si="323"/>
        <v>0</v>
      </c>
      <c r="J368" s="35">
        <f t="shared" si="323"/>
        <v>0</v>
      </c>
      <c r="K368" s="35">
        <f t="shared" si="323"/>
        <v>76539</v>
      </c>
      <c r="L368" s="341">
        <f t="shared" si="323"/>
        <v>0</v>
      </c>
      <c r="M368" s="341">
        <f t="shared" si="323"/>
        <v>0</v>
      </c>
      <c r="N368" s="341">
        <f t="shared" si="323"/>
        <v>0</v>
      </c>
      <c r="O368" s="35">
        <f t="shared" si="323"/>
        <v>76539</v>
      </c>
      <c r="P368" s="341">
        <f t="shared" si="323"/>
        <v>-19231.3</v>
      </c>
      <c r="Q368" s="341">
        <f t="shared" ref="Q368:Z369" si="324">Q369</f>
        <v>0</v>
      </c>
      <c r="R368" s="341">
        <f t="shared" si="324"/>
        <v>0</v>
      </c>
      <c r="S368" s="35">
        <f t="shared" si="324"/>
        <v>57307.7</v>
      </c>
      <c r="T368" s="193">
        <f t="shared" si="324"/>
        <v>0</v>
      </c>
      <c r="U368" s="193">
        <f t="shared" si="324"/>
        <v>0</v>
      </c>
      <c r="V368" s="193">
        <f t="shared" si="324"/>
        <v>0</v>
      </c>
      <c r="W368" s="35">
        <f t="shared" si="324"/>
        <v>57307.7</v>
      </c>
      <c r="X368" s="193">
        <f t="shared" si="324"/>
        <v>0</v>
      </c>
      <c r="Y368" s="193">
        <f t="shared" si="324"/>
        <v>0</v>
      </c>
      <c r="Z368" s="193">
        <f t="shared" si="324"/>
        <v>0</v>
      </c>
      <c r="AA368" s="193">
        <f t="shared" ref="AA368:AJ369" si="325">AA369</f>
        <v>57307.7</v>
      </c>
      <c r="AB368" s="193">
        <f t="shared" si="325"/>
        <v>0</v>
      </c>
      <c r="AC368" s="193">
        <f t="shared" si="325"/>
        <v>0</v>
      </c>
      <c r="AD368" s="193">
        <f t="shared" si="325"/>
        <v>0</v>
      </c>
      <c r="AE368" s="193">
        <f t="shared" si="325"/>
        <v>57307.7</v>
      </c>
      <c r="AF368" s="193">
        <f t="shared" si="325"/>
        <v>0</v>
      </c>
      <c r="AG368" s="193">
        <f t="shared" si="325"/>
        <v>0</v>
      </c>
      <c r="AH368" s="193">
        <f t="shared" si="325"/>
        <v>0</v>
      </c>
      <c r="AI368" s="193">
        <f t="shared" si="325"/>
        <v>57307.7</v>
      </c>
      <c r="AJ368" s="193">
        <f t="shared" si="325"/>
        <v>0</v>
      </c>
      <c r="AK368" s="193">
        <f t="shared" ref="AK368:AM369" si="326">AK369</f>
        <v>0</v>
      </c>
      <c r="AL368" s="193">
        <f t="shared" si="326"/>
        <v>0</v>
      </c>
      <c r="AM368" s="193">
        <f t="shared" si="326"/>
        <v>57307.7</v>
      </c>
      <c r="AN368" s="103">
        <f t="shared" si="289"/>
        <v>1</v>
      </c>
      <c r="AO368" s="331"/>
      <c r="AP368" s="35">
        <f>AP369</f>
        <v>0</v>
      </c>
      <c r="AT368" s="71">
        <f>K368-AM368</f>
        <v>19231.3</v>
      </c>
    </row>
    <row r="369" spans="2:46" s="115" customFormat="1" ht="15" customHeight="1" x14ac:dyDescent="0.25">
      <c r="B369" s="33" t="s">
        <v>1363</v>
      </c>
      <c r="C369" s="34" t="s">
        <v>1346</v>
      </c>
      <c r="D369" s="34" t="s">
        <v>893</v>
      </c>
      <c r="E369" s="29" t="s">
        <v>1455</v>
      </c>
      <c r="F369" s="95" t="s">
        <v>1364</v>
      </c>
      <c r="G369" s="35">
        <f t="shared" si="323"/>
        <v>0</v>
      </c>
      <c r="H369" s="35">
        <f t="shared" si="323"/>
        <v>76539</v>
      </c>
      <c r="I369" s="35">
        <f t="shared" si="323"/>
        <v>0</v>
      </c>
      <c r="J369" s="35">
        <f t="shared" si="323"/>
        <v>0</v>
      </c>
      <c r="K369" s="35">
        <f t="shared" si="323"/>
        <v>76539</v>
      </c>
      <c r="L369" s="341">
        <f t="shared" si="323"/>
        <v>0</v>
      </c>
      <c r="M369" s="341">
        <f t="shared" si="323"/>
        <v>0</v>
      </c>
      <c r="N369" s="341">
        <f t="shared" si="323"/>
        <v>0</v>
      </c>
      <c r="O369" s="35">
        <f t="shared" si="323"/>
        <v>76539</v>
      </c>
      <c r="P369" s="341">
        <f t="shared" si="323"/>
        <v>-19231.3</v>
      </c>
      <c r="Q369" s="341">
        <f t="shared" si="324"/>
        <v>0</v>
      </c>
      <c r="R369" s="341">
        <f t="shared" si="324"/>
        <v>0</v>
      </c>
      <c r="S369" s="35">
        <f t="shared" si="324"/>
        <v>57307.7</v>
      </c>
      <c r="T369" s="193">
        <f t="shared" si="324"/>
        <v>0</v>
      </c>
      <c r="U369" s="193">
        <f t="shared" si="324"/>
        <v>0</v>
      </c>
      <c r="V369" s="193">
        <f t="shared" si="324"/>
        <v>0</v>
      </c>
      <c r="W369" s="35">
        <f t="shared" si="324"/>
        <v>57307.7</v>
      </c>
      <c r="X369" s="193">
        <f t="shared" si="324"/>
        <v>0</v>
      </c>
      <c r="Y369" s="193">
        <f t="shared" si="324"/>
        <v>0</v>
      </c>
      <c r="Z369" s="193">
        <f t="shared" si="324"/>
        <v>0</v>
      </c>
      <c r="AA369" s="193">
        <f t="shared" si="325"/>
        <v>57307.7</v>
      </c>
      <c r="AB369" s="193">
        <f t="shared" si="325"/>
        <v>0</v>
      </c>
      <c r="AC369" s="193">
        <f t="shared" si="325"/>
        <v>0</v>
      </c>
      <c r="AD369" s="193">
        <f t="shared" si="325"/>
        <v>0</v>
      </c>
      <c r="AE369" s="193">
        <f t="shared" si="325"/>
        <v>57307.7</v>
      </c>
      <c r="AF369" s="193">
        <f t="shared" si="325"/>
        <v>0</v>
      </c>
      <c r="AG369" s="193">
        <f t="shared" si="325"/>
        <v>0</v>
      </c>
      <c r="AH369" s="193">
        <f t="shared" si="325"/>
        <v>0</v>
      </c>
      <c r="AI369" s="193">
        <f t="shared" si="325"/>
        <v>57307.7</v>
      </c>
      <c r="AJ369" s="193">
        <f t="shared" si="325"/>
        <v>0</v>
      </c>
      <c r="AK369" s="193">
        <f t="shared" si="326"/>
        <v>0</v>
      </c>
      <c r="AL369" s="193">
        <f t="shared" si="326"/>
        <v>0</v>
      </c>
      <c r="AM369" s="193">
        <f t="shared" si="326"/>
        <v>57307.7</v>
      </c>
      <c r="AN369" s="103">
        <f t="shared" si="289"/>
        <v>1</v>
      </c>
      <c r="AO369" s="331"/>
      <c r="AP369" s="75"/>
      <c r="AT369" s="71">
        <f>K369-AM369</f>
        <v>19231.3</v>
      </c>
    </row>
    <row r="370" spans="2:46" s="32" customFormat="1" ht="15" customHeight="1" x14ac:dyDescent="0.25">
      <c r="B370" s="94" t="s">
        <v>1397</v>
      </c>
      <c r="C370" s="95" t="s">
        <v>1346</v>
      </c>
      <c r="D370" s="95" t="s">
        <v>893</v>
      </c>
      <c r="E370" s="29" t="s">
        <v>1455</v>
      </c>
      <c r="F370" s="95" t="s">
        <v>1398</v>
      </c>
      <c r="G370" s="75"/>
      <c r="H370" s="75">
        <v>76539</v>
      </c>
      <c r="I370" s="75"/>
      <c r="J370" s="75"/>
      <c r="K370" s="75">
        <f>SUM(G370:J370)</f>
        <v>76539</v>
      </c>
      <c r="L370" s="342"/>
      <c r="M370" s="342"/>
      <c r="N370" s="342"/>
      <c r="O370" s="75">
        <f>SUM(K370:N370)</f>
        <v>76539</v>
      </c>
      <c r="P370" s="342">
        <v>-19231.3</v>
      </c>
      <c r="Q370" s="342"/>
      <c r="R370" s="342"/>
      <c r="S370" s="278">
        <f>SUM(O370:R370)</f>
        <v>57307.7</v>
      </c>
      <c r="T370" s="191"/>
      <c r="U370" s="191"/>
      <c r="V370" s="191"/>
      <c r="W370" s="75">
        <f>SUM(S370:V370)</f>
        <v>57307.7</v>
      </c>
      <c r="X370" s="191"/>
      <c r="Y370" s="191"/>
      <c r="Z370" s="191"/>
      <c r="AA370" s="75">
        <f>SUM(W370:Z370)</f>
        <v>57307.7</v>
      </c>
      <c r="AB370" s="191"/>
      <c r="AC370" s="191"/>
      <c r="AD370" s="191"/>
      <c r="AE370" s="75">
        <f>SUM(AA370:AD370)</f>
        <v>57307.7</v>
      </c>
      <c r="AF370" s="191"/>
      <c r="AG370" s="191"/>
      <c r="AH370" s="191"/>
      <c r="AI370" s="75">
        <f>SUM(AE370:AH370)</f>
        <v>57307.7</v>
      </c>
      <c r="AJ370" s="191"/>
      <c r="AK370" s="191"/>
      <c r="AL370" s="191"/>
      <c r="AM370" s="75">
        <f>SUM(AI370:AL370)</f>
        <v>57307.7</v>
      </c>
      <c r="AN370" s="103">
        <f t="shared" si="289"/>
        <v>1</v>
      </c>
      <c r="AO370" s="225"/>
      <c r="AP370" s="346">
        <f>AP371</f>
        <v>0</v>
      </c>
      <c r="AT370" s="71">
        <f>K370-AM370</f>
        <v>19231.3</v>
      </c>
    </row>
    <row r="371" spans="2:46" s="32" customFormat="1" ht="32.25" hidden="1" customHeight="1" x14ac:dyDescent="0.2">
      <c r="B371" s="33" t="s">
        <v>1505</v>
      </c>
      <c r="C371" s="95" t="s">
        <v>1346</v>
      </c>
      <c r="D371" s="95" t="s">
        <v>893</v>
      </c>
      <c r="E371" s="29" t="s">
        <v>1503</v>
      </c>
      <c r="F371" s="95"/>
      <c r="G371" s="346">
        <f>G372</f>
        <v>0</v>
      </c>
      <c r="H371" s="346">
        <f>H372</f>
        <v>0</v>
      </c>
      <c r="I371" s="347"/>
      <c r="J371" s="347"/>
      <c r="K371" s="347"/>
      <c r="L371" s="347"/>
      <c r="M371" s="347"/>
      <c r="N371" s="347"/>
      <c r="O371" s="347"/>
      <c r="P371" s="346">
        <f t="shared" ref="P371:AF375" si="327">P372</f>
        <v>0</v>
      </c>
      <c r="Q371" s="346">
        <f t="shared" si="327"/>
        <v>0</v>
      </c>
      <c r="R371" s="346">
        <f t="shared" si="327"/>
        <v>0</v>
      </c>
      <c r="S371" s="35">
        <f t="shared" si="327"/>
        <v>0</v>
      </c>
      <c r="T371" s="346">
        <f t="shared" si="327"/>
        <v>0</v>
      </c>
      <c r="U371" s="346">
        <f t="shared" si="327"/>
        <v>0</v>
      </c>
      <c r="V371" s="346">
        <f t="shared" si="327"/>
        <v>0</v>
      </c>
      <c r="W371" s="35">
        <f t="shared" si="327"/>
        <v>0</v>
      </c>
      <c r="X371" s="346">
        <f t="shared" si="327"/>
        <v>0</v>
      </c>
      <c r="Y371" s="346">
        <f t="shared" si="327"/>
        <v>0</v>
      </c>
      <c r="Z371" s="346">
        <f t="shared" si="327"/>
        <v>0</v>
      </c>
      <c r="AA371" s="35">
        <f t="shared" si="327"/>
        <v>0</v>
      </c>
      <c r="AB371" s="346">
        <f t="shared" si="327"/>
        <v>0</v>
      </c>
      <c r="AC371" s="346">
        <f t="shared" si="327"/>
        <v>0</v>
      </c>
      <c r="AD371" s="346">
        <f t="shared" si="327"/>
        <v>0</v>
      </c>
      <c r="AE371" s="35">
        <f t="shared" si="327"/>
        <v>0</v>
      </c>
      <c r="AF371" s="346">
        <f t="shared" si="327"/>
        <v>0</v>
      </c>
      <c r="AG371" s="346">
        <f t="shared" ref="AF371:AM375" si="328">AG372</f>
        <v>0</v>
      </c>
      <c r="AH371" s="346">
        <f t="shared" si="328"/>
        <v>0</v>
      </c>
      <c r="AI371" s="35">
        <f t="shared" si="328"/>
        <v>0</v>
      </c>
      <c r="AJ371" s="346">
        <f t="shared" si="328"/>
        <v>0</v>
      </c>
      <c r="AK371" s="346">
        <f t="shared" si="328"/>
        <v>0</v>
      </c>
      <c r="AL371" s="346">
        <f t="shared" si="328"/>
        <v>0</v>
      </c>
      <c r="AM371" s="35">
        <f t="shared" si="328"/>
        <v>0</v>
      </c>
      <c r="AN371" s="103" t="str">
        <f t="shared" si="289"/>
        <v xml:space="preserve"> </v>
      </c>
      <c r="AO371" s="225"/>
      <c r="AP371" s="346">
        <f>AP372</f>
        <v>0</v>
      </c>
    </row>
    <row r="372" spans="2:46" s="32" customFormat="1" ht="15" hidden="1" customHeight="1" x14ac:dyDescent="0.2">
      <c r="B372" s="94" t="s">
        <v>1363</v>
      </c>
      <c r="C372" s="95" t="s">
        <v>1346</v>
      </c>
      <c r="D372" s="95" t="s">
        <v>893</v>
      </c>
      <c r="E372" s="29" t="s">
        <v>1503</v>
      </c>
      <c r="F372" s="95" t="s">
        <v>1364</v>
      </c>
      <c r="G372" s="346">
        <f>G373</f>
        <v>0</v>
      </c>
      <c r="H372" s="346">
        <f>H373</f>
        <v>0</v>
      </c>
      <c r="I372" s="347"/>
      <c r="J372" s="347"/>
      <c r="K372" s="347"/>
      <c r="L372" s="347"/>
      <c r="M372" s="347"/>
      <c r="N372" s="347"/>
      <c r="O372" s="347"/>
      <c r="P372" s="346">
        <f t="shared" si="327"/>
        <v>0</v>
      </c>
      <c r="Q372" s="346">
        <f t="shared" si="327"/>
        <v>0</v>
      </c>
      <c r="R372" s="346">
        <f t="shared" si="327"/>
        <v>0</v>
      </c>
      <c r="S372" s="35">
        <f t="shared" si="327"/>
        <v>0</v>
      </c>
      <c r="T372" s="346">
        <f t="shared" si="327"/>
        <v>0</v>
      </c>
      <c r="U372" s="346">
        <f t="shared" si="327"/>
        <v>0</v>
      </c>
      <c r="V372" s="346">
        <f t="shared" si="327"/>
        <v>0</v>
      </c>
      <c r="W372" s="35">
        <f t="shared" si="327"/>
        <v>0</v>
      </c>
      <c r="X372" s="346">
        <f t="shared" si="327"/>
        <v>0</v>
      </c>
      <c r="Y372" s="346">
        <f t="shared" si="327"/>
        <v>0</v>
      </c>
      <c r="Z372" s="346">
        <f t="shared" si="327"/>
        <v>0</v>
      </c>
      <c r="AA372" s="35">
        <f t="shared" si="327"/>
        <v>0</v>
      </c>
      <c r="AB372" s="346">
        <f t="shared" si="327"/>
        <v>0</v>
      </c>
      <c r="AC372" s="346">
        <f t="shared" si="327"/>
        <v>0</v>
      </c>
      <c r="AD372" s="346">
        <f t="shared" si="327"/>
        <v>0</v>
      </c>
      <c r="AE372" s="35">
        <f t="shared" si="327"/>
        <v>0</v>
      </c>
      <c r="AF372" s="346">
        <f t="shared" si="328"/>
        <v>0</v>
      </c>
      <c r="AG372" s="346">
        <f t="shared" si="328"/>
        <v>0</v>
      </c>
      <c r="AH372" s="346">
        <f t="shared" si="328"/>
        <v>0</v>
      </c>
      <c r="AI372" s="35">
        <f t="shared" si="328"/>
        <v>0</v>
      </c>
      <c r="AJ372" s="346">
        <f t="shared" si="328"/>
        <v>0</v>
      </c>
      <c r="AK372" s="346">
        <f t="shared" si="328"/>
        <v>0</v>
      </c>
      <c r="AL372" s="346">
        <f t="shared" si="328"/>
        <v>0</v>
      </c>
      <c r="AM372" s="35">
        <f t="shared" si="328"/>
        <v>0</v>
      </c>
      <c r="AN372" s="103" t="str">
        <f t="shared" si="289"/>
        <v xml:space="preserve"> </v>
      </c>
      <c r="AO372" s="225"/>
      <c r="AP372" s="347"/>
    </row>
    <row r="373" spans="2:46" s="32" customFormat="1" ht="15" hidden="1" customHeight="1" x14ac:dyDescent="0.2">
      <c r="B373" s="94" t="s">
        <v>1397</v>
      </c>
      <c r="C373" s="95" t="s">
        <v>1346</v>
      </c>
      <c r="D373" s="95" t="s">
        <v>893</v>
      </c>
      <c r="E373" s="29" t="s">
        <v>1503</v>
      </c>
      <c r="F373" s="95" t="s">
        <v>1398</v>
      </c>
      <c r="G373" s="347"/>
      <c r="H373" s="347">
        <v>0</v>
      </c>
      <c r="I373" s="347"/>
      <c r="J373" s="347"/>
      <c r="K373" s="347"/>
      <c r="L373" s="347"/>
      <c r="M373" s="347"/>
      <c r="N373" s="347"/>
      <c r="O373" s="347"/>
      <c r="P373" s="347"/>
      <c r="Q373" s="347"/>
      <c r="R373" s="347"/>
      <c r="S373" s="278">
        <f>SUM(O373:R373)</f>
        <v>0</v>
      </c>
      <c r="T373" s="347"/>
      <c r="U373" s="347"/>
      <c r="V373" s="347"/>
      <c r="W373" s="278">
        <f>SUM(S373:V373)</f>
        <v>0</v>
      </c>
      <c r="X373" s="347"/>
      <c r="Y373" s="347"/>
      <c r="Z373" s="347"/>
      <c r="AA373" s="278">
        <f>SUM(W373:Z373)</f>
        <v>0</v>
      </c>
      <c r="AB373" s="347"/>
      <c r="AC373" s="347"/>
      <c r="AD373" s="347"/>
      <c r="AE373" s="278">
        <f>SUM(AA373:AD373)</f>
        <v>0</v>
      </c>
      <c r="AF373" s="347"/>
      <c r="AG373" s="347"/>
      <c r="AH373" s="347"/>
      <c r="AI373" s="278">
        <f>SUM(AE373:AH373)</f>
        <v>0</v>
      </c>
      <c r="AJ373" s="347"/>
      <c r="AK373" s="347"/>
      <c r="AL373" s="347"/>
      <c r="AM373" s="278">
        <f>SUM(AI373:AL373)</f>
        <v>0</v>
      </c>
      <c r="AN373" s="103" t="str">
        <f t="shared" si="289"/>
        <v xml:space="preserve"> </v>
      </c>
      <c r="AO373" s="225"/>
      <c r="AP373" s="346">
        <f>AP374</f>
        <v>0</v>
      </c>
    </row>
    <row r="374" spans="2:46" s="32" customFormat="1" ht="45.75" hidden="1" customHeight="1" x14ac:dyDescent="0.2">
      <c r="B374" s="33" t="s">
        <v>1506</v>
      </c>
      <c r="C374" s="95" t="s">
        <v>1346</v>
      </c>
      <c r="D374" s="95" t="s">
        <v>893</v>
      </c>
      <c r="E374" s="29" t="s">
        <v>1504</v>
      </c>
      <c r="F374" s="95"/>
      <c r="G374" s="346">
        <f>G375</f>
        <v>0</v>
      </c>
      <c r="H374" s="346">
        <f>H375</f>
        <v>0</v>
      </c>
      <c r="I374" s="347"/>
      <c r="J374" s="347"/>
      <c r="K374" s="347"/>
      <c r="L374" s="347"/>
      <c r="M374" s="347"/>
      <c r="N374" s="347"/>
      <c r="O374" s="347"/>
      <c r="P374" s="346">
        <f t="shared" si="327"/>
        <v>0</v>
      </c>
      <c r="Q374" s="346">
        <f t="shared" si="327"/>
        <v>0</v>
      </c>
      <c r="R374" s="346">
        <f t="shared" si="327"/>
        <v>0</v>
      </c>
      <c r="S374" s="35">
        <f t="shared" si="327"/>
        <v>0</v>
      </c>
      <c r="T374" s="346">
        <f t="shared" si="327"/>
        <v>0</v>
      </c>
      <c r="U374" s="346">
        <f t="shared" si="327"/>
        <v>0</v>
      </c>
      <c r="V374" s="346">
        <f t="shared" si="327"/>
        <v>0</v>
      </c>
      <c r="W374" s="35">
        <f t="shared" si="327"/>
        <v>0</v>
      </c>
      <c r="X374" s="346">
        <f t="shared" si="327"/>
        <v>0</v>
      </c>
      <c r="Y374" s="346">
        <f t="shared" si="327"/>
        <v>0</v>
      </c>
      <c r="Z374" s="346">
        <f t="shared" si="327"/>
        <v>0</v>
      </c>
      <c r="AA374" s="35">
        <f t="shared" si="327"/>
        <v>0</v>
      </c>
      <c r="AB374" s="346">
        <f t="shared" si="327"/>
        <v>0</v>
      </c>
      <c r="AC374" s="346">
        <f t="shared" si="327"/>
        <v>0</v>
      </c>
      <c r="AD374" s="346">
        <f t="shared" si="327"/>
        <v>0</v>
      </c>
      <c r="AE374" s="35">
        <f t="shared" si="327"/>
        <v>0</v>
      </c>
      <c r="AF374" s="346">
        <f t="shared" si="328"/>
        <v>0</v>
      </c>
      <c r="AG374" s="346">
        <f t="shared" si="328"/>
        <v>0</v>
      </c>
      <c r="AH374" s="346">
        <f t="shared" si="328"/>
        <v>0</v>
      </c>
      <c r="AI374" s="35">
        <f t="shared" si="328"/>
        <v>0</v>
      </c>
      <c r="AJ374" s="346">
        <f t="shared" si="328"/>
        <v>0</v>
      </c>
      <c r="AK374" s="346">
        <f t="shared" si="328"/>
        <v>0</v>
      </c>
      <c r="AL374" s="346">
        <f t="shared" si="328"/>
        <v>0</v>
      </c>
      <c r="AM374" s="35">
        <f t="shared" si="328"/>
        <v>0</v>
      </c>
      <c r="AN374" s="103" t="str">
        <f t="shared" si="289"/>
        <v xml:space="preserve"> </v>
      </c>
      <c r="AO374" s="225"/>
      <c r="AP374" s="346">
        <f>AP375</f>
        <v>0</v>
      </c>
    </row>
    <row r="375" spans="2:46" s="32" customFormat="1" ht="15" hidden="1" customHeight="1" x14ac:dyDescent="0.2">
      <c r="B375" s="94" t="s">
        <v>1363</v>
      </c>
      <c r="C375" s="95" t="s">
        <v>1346</v>
      </c>
      <c r="D375" s="95" t="s">
        <v>893</v>
      </c>
      <c r="E375" s="29" t="s">
        <v>1504</v>
      </c>
      <c r="F375" s="95" t="s">
        <v>1364</v>
      </c>
      <c r="G375" s="346">
        <f>G376</f>
        <v>0</v>
      </c>
      <c r="H375" s="346">
        <f>H376</f>
        <v>0</v>
      </c>
      <c r="I375" s="347"/>
      <c r="J375" s="347"/>
      <c r="K375" s="347"/>
      <c r="L375" s="347"/>
      <c r="M375" s="347"/>
      <c r="N375" s="347"/>
      <c r="O375" s="347"/>
      <c r="P375" s="346">
        <f t="shared" si="327"/>
        <v>0</v>
      </c>
      <c r="Q375" s="346">
        <f t="shared" si="327"/>
        <v>0</v>
      </c>
      <c r="R375" s="346">
        <f t="shared" si="327"/>
        <v>0</v>
      </c>
      <c r="S375" s="35">
        <f t="shared" si="327"/>
        <v>0</v>
      </c>
      <c r="T375" s="346">
        <f t="shared" si="327"/>
        <v>0</v>
      </c>
      <c r="U375" s="346">
        <f t="shared" si="327"/>
        <v>0</v>
      </c>
      <c r="V375" s="346">
        <f t="shared" si="327"/>
        <v>0</v>
      </c>
      <c r="W375" s="35">
        <f t="shared" si="327"/>
        <v>0</v>
      </c>
      <c r="X375" s="346">
        <f t="shared" si="327"/>
        <v>0</v>
      </c>
      <c r="Y375" s="346">
        <f t="shared" si="327"/>
        <v>0</v>
      </c>
      <c r="Z375" s="346">
        <f t="shared" si="327"/>
        <v>0</v>
      </c>
      <c r="AA375" s="35">
        <f t="shared" si="327"/>
        <v>0</v>
      </c>
      <c r="AB375" s="346">
        <f t="shared" si="327"/>
        <v>0</v>
      </c>
      <c r="AC375" s="346">
        <f t="shared" si="327"/>
        <v>0</v>
      </c>
      <c r="AD375" s="346">
        <f t="shared" si="327"/>
        <v>0</v>
      </c>
      <c r="AE375" s="35">
        <f t="shared" si="327"/>
        <v>0</v>
      </c>
      <c r="AF375" s="346">
        <f t="shared" si="328"/>
        <v>0</v>
      </c>
      <c r="AG375" s="346">
        <f t="shared" si="328"/>
        <v>0</v>
      </c>
      <c r="AH375" s="346">
        <f t="shared" si="328"/>
        <v>0</v>
      </c>
      <c r="AI375" s="35">
        <f t="shared" si="328"/>
        <v>0</v>
      </c>
      <c r="AJ375" s="346">
        <f t="shared" si="328"/>
        <v>0</v>
      </c>
      <c r="AK375" s="346">
        <f t="shared" si="328"/>
        <v>0</v>
      </c>
      <c r="AL375" s="346">
        <f t="shared" si="328"/>
        <v>0</v>
      </c>
      <c r="AM375" s="35">
        <f t="shared" si="328"/>
        <v>0</v>
      </c>
      <c r="AN375" s="103" t="str">
        <f t="shared" si="289"/>
        <v xml:space="preserve"> </v>
      </c>
      <c r="AO375" s="225"/>
      <c r="AP375" s="347"/>
    </row>
    <row r="376" spans="2:46" s="32" customFormat="1" ht="15" hidden="1" customHeight="1" x14ac:dyDescent="0.2">
      <c r="B376" s="94" t="s">
        <v>1397</v>
      </c>
      <c r="C376" s="95" t="s">
        <v>1346</v>
      </c>
      <c r="D376" s="95" t="s">
        <v>893</v>
      </c>
      <c r="E376" s="29" t="s">
        <v>1504</v>
      </c>
      <c r="F376" s="95" t="s">
        <v>1398</v>
      </c>
      <c r="G376" s="347"/>
      <c r="H376" s="347">
        <v>0</v>
      </c>
      <c r="I376" s="347"/>
      <c r="J376" s="347"/>
      <c r="K376" s="347"/>
      <c r="L376" s="347"/>
      <c r="M376" s="347"/>
      <c r="N376" s="347"/>
      <c r="O376" s="347"/>
      <c r="P376" s="347"/>
      <c r="Q376" s="347"/>
      <c r="R376" s="347"/>
      <c r="S376" s="278">
        <f>SUM(O376:R376)</f>
        <v>0</v>
      </c>
      <c r="T376" s="347"/>
      <c r="U376" s="347"/>
      <c r="V376" s="347"/>
      <c r="W376" s="278">
        <f>SUM(S376:V376)</f>
        <v>0</v>
      </c>
      <c r="X376" s="347"/>
      <c r="Y376" s="347"/>
      <c r="Z376" s="347"/>
      <c r="AA376" s="278">
        <f>SUM(W376:Z376)</f>
        <v>0</v>
      </c>
      <c r="AB376" s="347"/>
      <c r="AC376" s="347"/>
      <c r="AD376" s="347"/>
      <c r="AE376" s="278">
        <f>SUM(AA376:AD376)</f>
        <v>0</v>
      </c>
      <c r="AF376" s="347"/>
      <c r="AG376" s="347"/>
      <c r="AH376" s="347"/>
      <c r="AI376" s="278">
        <f>SUM(AE376:AH376)</f>
        <v>0</v>
      </c>
      <c r="AJ376" s="347"/>
      <c r="AK376" s="347"/>
      <c r="AL376" s="347"/>
      <c r="AM376" s="278">
        <f>SUM(AI376:AL376)</f>
        <v>0</v>
      </c>
      <c r="AN376" s="103" t="str">
        <f t="shared" si="289"/>
        <v xml:space="preserve"> </v>
      </c>
      <c r="AO376" s="225"/>
      <c r="AP376" s="35">
        <f>AP377</f>
        <v>233240</v>
      </c>
    </row>
    <row r="377" spans="2:46" s="104" customFormat="1" ht="16.5" customHeight="1" x14ac:dyDescent="0.25">
      <c r="B377" s="394" t="s">
        <v>1536</v>
      </c>
      <c r="C377" s="34" t="s">
        <v>1346</v>
      </c>
      <c r="D377" s="34" t="s">
        <v>893</v>
      </c>
      <c r="E377" s="29" t="s">
        <v>1431</v>
      </c>
      <c r="F377" s="95"/>
      <c r="G377" s="35">
        <f>G378+G380</f>
        <v>1119840</v>
      </c>
      <c r="H377" s="35">
        <f t="shared" ref="H377:AM377" si="329">H378+H380</f>
        <v>0</v>
      </c>
      <c r="I377" s="35">
        <f t="shared" si="329"/>
        <v>0</v>
      </c>
      <c r="J377" s="35">
        <f t="shared" si="329"/>
        <v>0</v>
      </c>
      <c r="K377" s="35">
        <f t="shared" si="329"/>
        <v>1119840</v>
      </c>
      <c r="L377" s="35">
        <f t="shared" si="329"/>
        <v>0</v>
      </c>
      <c r="M377" s="35">
        <f t="shared" si="329"/>
        <v>0</v>
      </c>
      <c r="N377" s="35">
        <f t="shared" si="329"/>
        <v>0</v>
      </c>
      <c r="O377" s="35">
        <f t="shared" si="329"/>
        <v>1119840</v>
      </c>
      <c r="P377" s="35">
        <f t="shared" si="329"/>
        <v>0</v>
      </c>
      <c r="Q377" s="35">
        <f t="shared" si="329"/>
        <v>0</v>
      </c>
      <c r="R377" s="35">
        <f t="shared" si="329"/>
        <v>0</v>
      </c>
      <c r="S377" s="35">
        <f t="shared" si="329"/>
        <v>1119840</v>
      </c>
      <c r="T377" s="35">
        <f t="shared" si="329"/>
        <v>0</v>
      </c>
      <c r="U377" s="35">
        <f t="shared" si="329"/>
        <v>0</v>
      </c>
      <c r="V377" s="35">
        <f t="shared" si="329"/>
        <v>0</v>
      </c>
      <c r="W377" s="35">
        <f t="shared" si="329"/>
        <v>1119840</v>
      </c>
      <c r="X377" s="35">
        <f t="shared" si="329"/>
        <v>0</v>
      </c>
      <c r="Y377" s="35">
        <f t="shared" si="329"/>
        <v>0</v>
      </c>
      <c r="Z377" s="35">
        <f t="shared" si="329"/>
        <v>0</v>
      </c>
      <c r="AA377" s="35">
        <f t="shared" si="329"/>
        <v>1119840</v>
      </c>
      <c r="AB377" s="35">
        <f t="shared" si="329"/>
        <v>0</v>
      </c>
      <c r="AC377" s="35">
        <f t="shared" si="329"/>
        <v>0</v>
      </c>
      <c r="AD377" s="35">
        <f t="shared" si="329"/>
        <v>0</v>
      </c>
      <c r="AE377" s="35">
        <f t="shared" si="329"/>
        <v>1119840</v>
      </c>
      <c r="AF377" s="35">
        <f t="shared" si="329"/>
        <v>0</v>
      </c>
      <c r="AG377" s="35">
        <f t="shared" si="329"/>
        <v>0</v>
      </c>
      <c r="AH377" s="35">
        <f t="shared" si="329"/>
        <v>0</v>
      </c>
      <c r="AI377" s="35">
        <f t="shared" si="329"/>
        <v>1119840</v>
      </c>
      <c r="AJ377" s="35">
        <f t="shared" si="329"/>
        <v>0</v>
      </c>
      <c r="AK377" s="35">
        <f t="shared" si="329"/>
        <v>0</v>
      </c>
      <c r="AL377" s="35">
        <f t="shared" si="329"/>
        <v>0</v>
      </c>
      <c r="AM377" s="35">
        <f t="shared" si="329"/>
        <v>1119840</v>
      </c>
      <c r="AN377" s="103">
        <f t="shared" si="289"/>
        <v>1</v>
      </c>
      <c r="AO377" s="225"/>
      <c r="AP377" s="35">
        <f>AP378</f>
        <v>233240</v>
      </c>
      <c r="AT377" s="71">
        <f t="shared" ref="AT377:AT392" si="330">K377-AM377</f>
        <v>0</v>
      </c>
    </row>
    <row r="378" spans="2:46" s="104" customFormat="1" ht="15" x14ac:dyDescent="0.25">
      <c r="B378" s="389" t="s">
        <v>1363</v>
      </c>
      <c r="C378" s="34" t="s">
        <v>1346</v>
      </c>
      <c r="D378" s="34" t="s">
        <v>893</v>
      </c>
      <c r="E378" s="29" t="s">
        <v>1431</v>
      </c>
      <c r="F378" s="95" t="s">
        <v>1364</v>
      </c>
      <c r="G378" s="35">
        <f t="shared" ref="G378:P378" si="331">G379</f>
        <v>1119840</v>
      </c>
      <c r="H378" s="35">
        <f t="shared" si="331"/>
        <v>0</v>
      </c>
      <c r="I378" s="35">
        <f t="shared" si="331"/>
        <v>0</v>
      </c>
      <c r="J378" s="35">
        <f t="shared" si="331"/>
        <v>-520000</v>
      </c>
      <c r="K378" s="35">
        <f t="shared" si="331"/>
        <v>599840</v>
      </c>
      <c r="L378" s="35">
        <f t="shared" si="331"/>
        <v>0</v>
      </c>
      <c r="M378" s="35">
        <f t="shared" si="331"/>
        <v>0</v>
      </c>
      <c r="N378" s="35">
        <f t="shared" si="331"/>
        <v>0</v>
      </c>
      <c r="O378" s="35">
        <f t="shared" si="331"/>
        <v>599840</v>
      </c>
      <c r="P378" s="35">
        <f t="shared" si="331"/>
        <v>0</v>
      </c>
      <c r="Q378" s="35">
        <f t="shared" ref="Q378:Z378" si="332">Q379</f>
        <v>0</v>
      </c>
      <c r="R378" s="35">
        <f t="shared" si="332"/>
        <v>0</v>
      </c>
      <c r="S378" s="35">
        <f t="shared" si="332"/>
        <v>599840</v>
      </c>
      <c r="T378" s="35">
        <f t="shared" si="332"/>
        <v>0</v>
      </c>
      <c r="U378" s="35">
        <f t="shared" si="332"/>
        <v>0</v>
      </c>
      <c r="V378" s="35">
        <f t="shared" si="332"/>
        <v>0</v>
      </c>
      <c r="W378" s="35">
        <f t="shared" si="332"/>
        <v>599840</v>
      </c>
      <c r="X378" s="35">
        <f t="shared" si="332"/>
        <v>0</v>
      </c>
      <c r="Y378" s="35">
        <f t="shared" si="332"/>
        <v>0</v>
      </c>
      <c r="Z378" s="35">
        <f t="shared" si="332"/>
        <v>0</v>
      </c>
      <c r="AA378" s="35">
        <f t="shared" ref="AA378:AJ378" si="333">AA379</f>
        <v>599840</v>
      </c>
      <c r="AB378" s="35">
        <f t="shared" si="333"/>
        <v>0</v>
      </c>
      <c r="AC378" s="35">
        <f t="shared" si="333"/>
        <v>0</v>
      </c>
      <c r="AD378" s="35">
        <f t="shared" si="333"/>
        <v>0</v>
      </c>
      <c r="AE378" s="35">
        <f t="shared" si="333"/>
        <v>599840</v>
      </c>
      <c r="AF378" s="35">
        <f t="shared" si="333"/>
        <v>0</v>
      </c>
      <c r="AG378" s="35">
        <f t="shared" si="333"/>
        <v>0</v>
      </c>
      <c r="AH378" s="35">
        <f t="shared" si="333"/>
        <v>0</v>
      </c>
      <c r="AI378" s="35">
        <f t="shared" si="333"/>
        <v>599840</v>
      </c>
      <c r="AJ378" s="35">
        <f t="shared" si="333"/>
        <v>0</v>
      </c>
      <c r="AK378" s="35">
        <f>AK379</f>
        <v>0</v>
      </c>
      <c r="AL378" s="35">
        <f>AL379</f>
        <v>0</v>
      </c>
      <c r="AM378" s="35">
        <f>AM379</f>
        <v>599840</v>
      </c>
      <c r="AN378" s="103">
        <f t="shared" si="289"/>
        <v>1</v>
      </c>
      <c r="AO378" s="225"/>
      <c r="AP378" s="75">
        <v>233240</v>
      </c>
      <c r="AT378" s="71">
        <f t="shared" si="330"/>
        <v>0</v>
      </c>
    </row>
    <row r="379" spans="2:46" s="115" customFormat="1" ht="15" customHeight="1" x14ac:dyDescent="0.25">
      <c r="B379" s="390" t="s">
        <v>1397</v>
      </c>
      <c r="C379" s="95" t="s">
        <v>1346</v>
      </c>
      <c r="D379" s="95" t="s">
        <v>893</v>
      </c>
      <c r="E379" s="97" t="s">
        <v>1431</v>
      </c>
      <c r="F379" s="95" t="s">
        <v>1398</v>
      </c>
      <c r="G379" s="75">
        <v>1119840</v>
      </c>
      <c r="H379" s="75"/>
      <c r="I379" s="75"/>
      <c r="J379" s="75">
        <v>-520000</v>
      </c>
      <c r="K379" s="75">
        <f>SUM(G379:J379)</f>
        <v>599840</v>
      </c>
      <c r="L379" s="75"/>
      <c r="M379" s="75"/>
      <c r="N379" s="75"/>
      <c r="O379" s="75">
        <f>SUM(K379:N379)</f>
        <v>599840</v>
      </c>
      <c r="P379" s="75"/>
      <c r="Q379" s="75"/>
      <c r="R379" s="75"/>
      <c r="S379" s="278">
        <f>SUM(O379:R379)</f>
        <v>599840</v>
      </c>
      <c r="T379" s="75"/>
      <c r="U379" s="75"/>
      <c r="V379" s="75"/>
      <c r="W379" s="75">
        <f>SUM(S379:V379)</f>
        <v>599840</v>
      </c>
      <c r="X379" s="75"/>
      <c r="Y379" s="75"/>
      <c r="Z379" s="75"/>
      <c r="AA379" s="75">
        <f>SUM(W379:Z379)</f>
        <v>599840</v>
      </c>
      <c r="AB379" s="75"/>
      <c r="AC379" s="75"/>
      <c r="AD379" s="75"/>
      <c r="AE379" s="75">
        <f>SUM(AA379:AD379)</f>
        <v>599840</v>
      </c>
      <c r="AF379" s="75"/>
      <c r="AG379" s="75"/>
      <c r="AH379" s="75"/>
      <c r="AI379" s="75">
        <f>SUM(AE379:AH379)</f>
        <v>599840</v>
      </c>
      <c r="AJ379" s="75"/>
      <c r="AK379" s="75"/>
      <c r="AL379" s="75"/>
      <c r="AM379" s="75">
        <f>SUM(AI379:AL379)</f>
        <v>599840</v>
      </c>
      <c r="AN379" s="103">
        <f t="shared" si="289"/>
        <v>1</v>
      </c>
      <c r="AO379" s="331"/>
      <c r="AP379" s="47">
        <f>AP385</f>
        <v>3861200</v>
      </c>
      <c r="AT379" s="71">
        <f t="shared" si="330"/>
        <v>0</v>
      </c>
    </row>
    <row r="380" spans="2:46" s="104" customFormat="1" ht="15" x14ac:dyDescent="0.25">
      <c r="B380" s="389" t="s">
        <v>1351</v>
      </c>
      <c r="C380" s="29" t="s">
        <v>1346</v>
      </c>
      <c r="D380" s="95" t="s">
        <v>893</v>
      </c>
      <c r="E380" s="97" t="s">
        <v>1431</v>
      </c>
      <c r="F380" s="95" t="s">
        <v>1196</v>
      </c>
      <c r="G380" s="30">
        <f t="shared" ref="G380:AM380" si="334">G381</f>
        <v>0</v>
      </c>
      <c r="H380" s="30">
        <f t="shared" si="334"/>
        <v>0</v>
      </c>
      <c r="I380" s="30">
        <f t="shared" si="334"/>
        <v>0</v>
      </c>
      <c r="J380" s="30">
        <f t="shared" si="334"/>
        <v>520000</v>
      </c>
      <c r="K380" s="30">
        <f t="shared" si="334"/>
        <v>520000</v>
      </c>
      <c r="L380" s="30">
        <f t="shared" si="334"/>
        <v>0</v>
      </c>
      <c r="M380" s="30">
        <f t="shared" si="334"/>
        <v>0</v>
      </c>
      <c r="N380" s="30">
        <f t="shared" si="334"/>
        <v>0</v>
      </c>
      <c r="O380" s="30">
        <f t="shared" si="334"/>
        <v>520000</v>
      </c>
      <c r="P380" s="30">
        <f t="shared" si="334"/>
        <v>0</v>
      </c>
      <c r="Q380" s="30">
        <f t="shared" si="334"/>
        <v>0</v>
      </c>
      <c r="R380" s="30">
        <f t="shared" si="334"/>
        <v>0</v>
      </c>
      <c r="S380" s="30">
        <f t="shared" si="334"/>
        <v>520000</v>
      </c>
      <c r="T380" s="30">
        <f t="shared" si="334"/>
        <v>0</v>
      </c>
      <c r="U380" s="30">
        <f t="shared" si="334"/>
        <v>0</v>
      </c>
      <c r="V380" s="30">
        <f t="shared" si="334"/>
        <v>0</v>
      </c>
      <c r="W380" s="30">
        <f t="shared" si="334"/>
        <v>520000</v>
      </c>
      <c r="X380" s="30">
        <f t="shared" si="334"/>
        <v>0</v>
      </c>
      <c r="Y380" s="30">
        <f t="shared" si="334"/>
        <v>0</v>
      </c>
      <c r="Z380" s="30">
        <f t="shared" si="334"/>
        <v>0</v>
      </c>
      <c r="AA380" s="30">
        <f t="shared" si="334"/>
        <v>520000</v>
      </c>
      <c r="AB380" s="30">
        <f t="shared" si="334"/>
        <v>0</v>
      </c>
      <c r="AC380" s="30">
        <f t="shared" si="334"/>
        <v>0</v>
      </c>
      <c r="AD380" s="30">
        <f t="shared" si="334"/>
        <v>0</v>
      </c>
      <c r="AE380" s="30">
        <f t="shared" si="334"/>
        <v>520000</v>
      </c>
      <c r="AF380" s="30">
        <f t="shared" si="334"/>
        <v>0</v>
      </c>
      <c r="AG380" s="30">
        <f t="shared" si="334"/>
        <v>0</v>
      </c>
      <c r="AH380" s="30">
        <f t="shared" si="334"/>
        <v>0</v>
      </c>
      <c r="AI380" s="30">
        <f t="shared" si="334"/>
        <v>520000</v>
      </c>
      <c r="AJ380" s="30">
        <f t="shared" si="334"/>
        <v>0</v>
      </c>
      <c r="AK380" s="30">
        <f t="shared" si="334"/>
        <v>0</v>
      </c>
      <c r="AL380" s="30">
        <f t="shared" si="334"/>
        <v>0</v>
      </c>
      <c r="AM380" s="30">
        <f t="shared" si="334"/>
        <v>520000</v>
      </c>
      <c r="AN380" s="103">
        <f t="shared" si="289"/>
        <v>1</v>
      </c>
      <c r="AO380" s="225"/>
      <c r="AP380" s="75">
        <f>518850+58410-56400-39900</f>
        <v>480960</v>
      </c>
      <c r="AT380" s="71">
        <f t="shared" si="330"/>
        <v>0</v>
      </c>
    </row>
    <row r="381" spans="2:46" s="115" customFormat="1" ht="15" x14ac:dyDescent="0.25">
      <c r="B381" s="390" t="s">
        <v>1352</v>
      </c>
      <c r="C381" s="97" t="s">
        <v>1346</v>
      </c>
      <c r="D381" s="95" t="s">
        <v>893</v>
      </c>
      <c r="E381" s="97" t="s">
        <v>1431</v>
      </c>
      <c r="F381" s="95" t="s">
        <v>1236</v>
      </c>
      <c r="G381" s="75">
        <v>0</v>
      </c>
      <c r="H381" s="75"/>
      <c r="I381" s="75"/>
      <c r="J381" s="75">
        <v>520000</v>
      </c>
      <c r="K381" s="75">
        <f>SUM(G381:J381)</f>
        <v>520000</v>
      </c>
      <c r="L381" s="75"/>
      <c r="M381" s="75"/>
      <c r="N381" s="75"/>
      <c r="O381" s="75">
        <f>SUM(K381:N381)</f>
        <v>520000</v>
      </c>
      <c r="P381" s="75"/>
      <c r="Q381" s="75"/>
      <c r="R381" s="75"/>
      <c r="S381" s="278">
        <f>SUM(O381:R381)</f>
        <v>520000</v>
      </c>
      <c r="T381" s="75"/>
      <c r="U381" s="75"/>
      <c r="V381" s="75"/>
      <c r="W381" s="75">
        <f>SUM(S381:V381)</f>
        <v>520000</v>
      </c>
      <c r="X381" s="75"/>
      <c r="Y381" s="75"/>
      <c r="Z381" s="75"/>
      <c r="AA381" s="75">
        <f>SUM(W381:Z381)</f>
        <v>520000</v>
      </c>
      <c r="AB381" s="75"/>
      <c r="AC381" s="75"/>
      <c r="AD381" s="75"/>
      <c r="AE381" s="75">
        <f>SUM(AA381:AD381)</f>
        <v>520000</v>
      </c>
      <c r="AF381" s="75"/>
      <c r="AG381" s="75"/>
      <c r="AH381" s="75"/>
      <c r="AI381" s="75">
        <f>SUM(AE381:AH381)</f>
        <v>520000</v>
      </c>
      <c r="AJ381" s="75"/>
      <c r="AK381" s="75"/>
      <c r="AL381" s="75"/>
      <c r="AM381" s="75">
        <f>SUM(AI381:AL381)</f>
        <v>520000</v>
      </c>
      <c r="AN381" s="103">
        <f t="shared" si="289"/>
        <v>1</v>
      </c>
      <c r="AO381" s="331"/>
      <c r="AP381" s="113">
        <f>AP385</f>
        <v>3861200</v>
      </c>
      <c r="AT381" s="71">
        <f t="shared" si="330"/>
        <v>0</v>
      </c>
    </row>
    <row r="382" spans="2:46" s="115" customFormat="1" ht="19.5" customHeight="1" x14ac:dyDescent="0.25">
      <c r="B382" s="15" t="s">
        <v>1578</v>
      </c>
      <c r="C382" s="34" t="s">
        <v>1346</v>
      </c>
      <c r="D382" s="34" t="s">
        <v>893</v>
      </c>
      <c r="E382" s="29" t="s">
        <v>1577</v>
      </c>
      <c r="F382" s="95"/>
      <c r="G382" s="422">
        <f t="shared" ref="G382:V383" si="335">G383</f>
        <v>0</v>
      </c>
      <c r="H382" s="422">
        <f t="shared" si="335"/>
        <v>0</v>
      </c>
      <c r="I382" s="422">
        <f t="shared" si="335"/>
        <v>0</v>
      </c>
      <c r="J382" s="422">
        <f t="shared" si="335"/>
        <v>0</v>
      </c>
      <c r="K382" s="422">
        <f t="shared" si="335"/>
        <v>0</v>
      </c>
      <c r="L382" s="422">
        <f t="shared" si="335"/>
        <v>39000</v>
      </c>
      <c r="M382" s="422">
        <f t="shared" si="335"/>
        <v>0</v>
      </c>
      <c r="N382" s="422">
        <f t="shared" si="335"/>
        <v>0</v>
      </c>
      <c r="O382" s="35">
        <f t="shared" si="335"/>
        <v>39000</v>
      </c>
      <c r="P382" s="422">
        <f t="shared" si="335"/>
        <v>0</v>
      </c>
      <c r="Q382" s="422">
        <f t="shared" si="335"/>
        <v>0</v>
      </c>
      <c r="R382" s="422">
        <f t="shared" si="335"/>
        <v>0</v>
      </c>
      <c r="S382" s="35">
        <f t="shared" si="335"/>
        <v>39000</v>
      </c>
      <c r="T382" s="422">
        <f t="shared" si="335"/>
        <v>0</v>
      </c>
      <c r="U382" s="422">
        <f t="shared" si="335"/>
        <v>0</v>
      </c>
      <c r="V382" s="422">
        <f t="shared" si="335"/>
        <v>0</v>
      </c>
      <c r="W382" s="422">
        <f t="shared" ref="W382:AL383" si="336">W383</f>
        <v>39000</v>
      </c>
      <c r="X382" s="422">
        <f t="shared" si="336"/>
        <v>0</v>
      </c>
      <c r="Y382" s="422">
        <f t="shared" si="336"/>
        <v>0</v>
      </c>
      <c r="Z382" s="422">
        <f t="shared" si="336"/>
        <v>0</v>
      </c>
      <c r="AA382" s="422">
        <f t="shared" si="336"/>
        <v>39000</v>
      </c>
      <c r="AB382" s="422">
        <f t="shared" si="336"/>
        <v>0</v>
      </c>
      <c r="AC382" s="422">
        <f t="shared" si="336"/>
        <v>0</v>
      </c>
      <c r="AD382" s="422">
        <f t="shared" si="336"/>
        <v>0</v>
      </c>
      <c r="AE382" s="422">
        <f t="shared" si="336"/>
        <v>39000</v>
      </c>
      <c r="AF382" s="422">
        <f t="shared" si="336"/>
        <v>0</v>
      </c>
      <c r="AG382" s="422">
        <f t="shared" si="336"/>
        <v>0</v>
      </c>
      <c r="AH382" s="422">
        <f t="shared" si="336"/>
        <v>0</v>
      </c>
      <c r="AI382" s="422">
        <f t="shared" si="336"/>
        <v>39000</v>
      </c>
      <c r="AJ382" s="422">
        <f t="shared" si="336"/>
        <v>0</v>
      </c>
      <c r="AK382" s="422">
        <f t="shared" si="336"/>
        <v>0</v>
      </c>
      <c r="AL382" s="422">
        <f t="shared" si="336"/>
        <v>0</v>
      </c>
      <c r="AM382" s="422">
        <f>AM383</f>
        <v>39000</v>
      </c>
      <c r="AN382" s="103">
        <f t="shared" si="289"/>
        <v>1</v>
      </c>
      <c r="AO382" s="331"/>
      <c r="AP382" s="422">
        <f>AP383</f>
        <v>0</v>
      </c>
      <c r="AQ382" s="414"/>
      <c r="AR382" s="414"/>
      <c r="AS382" s="414"/>
      <c r="AT382" s="71">
        <f>K382-AM382</f>
        <v>-39000</v>
      </c>
    </row>
    <row r="383" spans="2:46" s="115" customFormat="1" ht="15" customHeight="1" x14ac:dyDescent="0.25">
      <c r="B383" s="33" t="s">
        <v>1363</v>
      </c>
      <c r="C383" s="34" t="s">
        <v>1346</v>
      </c>
      <c r="D383" s="34" t="s">
        <v>893</v>
      </c>
      <c r="E383" s="29" t="s">
        <v>1577</v>
      </c>
      <c r="F383" s="95" t="s">
        <v>1364</v>
      </c>
      <c r="G383" s="422">
        <f t="shared" si="335"/>
        <v>0</v>
      </c>
      <c r="H383" s="422">
        <f t="shared" si="335"/>
        <v>0</v>
      </c>
      <c r="I383" s="422">
        <f t="shared" si="335"/>
        <v>0</v>
      </c>
      <c r="J383" s="422">
        <f t="shared" si="335"/>
        <v>0</v>
      </c>
      <c r="K383" s="422">
        <f t="shared" si="335"/>
        <v>0</v>
      </c>
      <c r="L383" s="422">
        <f t="shared" si="335"/>
        <v>39000</v>
      </c>
      <c r="M383" s="422">
        <f t="shared" si="335"/>
        <v>0</v>
      </c>
      <c r="N383" s="422">
        <f t="shared" si="335"/>
        <v>0</v>
      </c>
      <c r="O383" s="35">
        <f t="shared" si="335"/>
        <v>39000</v>
      </c>
      <c r="P383" s="422">
        <f t="shared" si="335"/>
        <v>0</v>
      </c>
      <c r="Q383" s="422">
        <f t="shared" si="335"/>
        <v>0</v>
      </c>
      <c r="R383" s="422">
        <f t="shared" si="335"/>
        <v>0</v>
      </c>
      <c r="S383" s="35">
        <f t="shared" si="335"/>
        <v>39000</v>
      </c>
      <c r="T383" s="422">
        <f t="shared" si="335"/>
        <v>0</v>
      </c>
      <c r="U383" s="422">
        <f t="shared" si="335"/>
        <v>0</v>
      </c>
      <c r="V383" s="422">
        <f t="shared" si="335"/>
        <v>0</v>
      </c>
      <c r="W383" s="422">
        <f t="shared" si="336"/>
        <v>39000</v>
      </c>
      <c r="X383" s="422">
        <f t="shared" si="336"/>
        <v>0</v>
      </c>
      <c r="Y383" s="422">
        <f t="shared" si="336"/>
        <v>0</v>
      </c>
      <c r="Z383" s="422">
        <f t="shared" si="336"/>
        <v>0</v>
      </c>
      <c r="AA383" s="422">
        <f t="shared" si="336"/>
        <v>39000</v>
      </c>
      <c r="AB383" s="422">
        <f t="shared" si="336"/>
        <v>0</v>
      </c>
      <c r="AC383" s="422">
        <f t="shared" si="336"/>
        <v>0</v>
      </c>
      <c r="AD383" s="422">
        <f t="shared" si="336"/>
        <v>0</v>
      </c>
      <c r="AE383" s="422">
        <f t="shared" si="336"/>
        <v>39000</v>
      </c>
      <c r="AF383" s="422">
        <f t="shared" si="336"/>
        <v>0</v>
      </c>
      <c r="AG383" s="422">
        <f t="shared" si="336"/>
        <v>0</v>
      </c>
      <c r="AH383" s="422">
        <f t="shared" si="336"/>
        <v>0</v>
      </c>
      <c r="AI383" s="422">
        <f t="shared" si="336"/>
        <v>39000</v>
      </c>
      <c r="AJ383" s="422">
        <f t="shared" si="336"/>
        <v>0</v>
      </c>
      <c r="AK383" s="422">
        <f>AK384</f>
        <v>0</v>
      </c>
      <c r="AL383" s="422">
        <f>AL384</f>
        <v>0</v>
      </c>
      <c r="AM383" s="422">
        <f>AM384</f>
        <v>39000</v>
      </c>
      <c r="AN383" s="103">
        <f t="shared" si="289"/>
        <v>1</v>
      </c>
      <c r="AO383" s="331"/>
      <c r="AP383" s="416"/>
      <c r="AQ383" s="414"/>
      <c r="AR383" s="414"/>
      <c r="AS383" s="414"/>
      <c r="AT383" s="71">
        <f>K383-AM383</f>
        <v>-39000</v>
      </c>
    </row>
    <row r="384" spans="2:46" s="32" customFormat="1" ht="15" customHeight="1" x14ac:dyDescent="0.25">
      <c r="B384" s="94" t="s">
        <v>1397</v>
      </c>
      <c r="C384" s="95" t="s">
        <v>1346</v>
      </c>
      <c r="D384" s="95" t="s">
        <v>893</v>
      </c>
      <c r="E384" s="29" t="s">
        <v>1577</v>
      </c>
      <c r="F384" s="95" t="s">
        <v>1398</v>
      </c>
      <c r="G384" s="416"/>
      <c r="H384" s="416">
        <v>0</v>
      </c>
      <c r="I384" s="416"/>
      <c r="J384" s="416"/>
      <c r="K384" s="416">
        <f>SUM(G384:J384)</f>
        <v>0</v>
      </c>
      <c r="L384" s="416">
        <v>39000</v>
      </c>
      <c r="M384" s="416"/>
      <c r="N384" s="416"/>
      <c r="O384" s="75">
        <f>SUM(K384:N384)</f>
        <v>39000</v>
      </c>
      <c r="P384" s="416"/>
      <c r="Q384" s="416"/>
      <c r="R384" s="416"/>
      <c r="S384" s="278">
        <f>SUM(O384:R384)</f>
        <v>39000</v>
      </c>
      <c r="T384" s="416"/>
      <c r="U384" s="416"/>
      <c r="V384" s="416"/>
      <c r="W384" s="416">
        <f>SUM(S384:V384)</f>
        <v>39000</v>
      </c>
      <c r="X384" s="416"/>
      <c r="Y384" s="416"/>
      <c r="Z384" s="416"/>
      <c r="AA384" s="416">
        <f>SUM(W384:Z384)</f>
        <v>39000</v>
      </c>
      <c r="AB384" s="416"/>
      <c r="AC384" s="416"/>
      <c r="AD384" s="416"/>
      <c r="AE384" s="416">
        <f>SUM(AA384:AD384)</f>
        <v>39000</v>
      </c>
      <c r="AF384" s="416"/>
      <c r="AG384" s="416"/>
      <c r="AH384" s="416"/>
      <c r="AI384" s="416">
        <f>SUM(AE384:AH384)</f>
        <v>39000</v>
      </c>
      <c r="AJ384" s="416"/>
      <c r="AK384" s="416"/>
      <c r="AL384" s="416"/>
      <c r="AM384" s="416">
        <f>SUM(AI384:AL384)</f>
        <v>39000</v>
      </c>
      <c r="AN384" s="103">
        <f t="shared" si="289"/>
        <v>1</v>
      </c>
      <c r="AO384" s="225"/>
      <c r="AP384" s="422">
        <f>AP385</f>
        <v>3861200</v>
      </c>
      <c r="AQ384" s="418"/>
      <c r="AR384" s="418"/>
      <c r="AS384" s="418"/>
      <c r="AT384" s="71">
        <f>K384-AM384</f>
        <v>-39000</v>
      </c>
    </row>
    <row r="385" spans="2:46" s="111" customFormat="1" ht="15" x14ac:dyDescent="0.25">
      <c r="B385" s="388" t="s">
        <v>628</v>
      </c>
      <c r="C385" s="112" t="s">
        <v>1346</v>
      </c>
      <c r="D385" s="46" t="s">
        <v>899</v>
      </c>
      <c r="E385" s="46"/>
      <c r="F385" s="46"/>
      <c r="G385" s="47">
        <f t="shared" ref="G385:P386" si="337">G386</f>
        <v>3795282.11</v>
      </c>
      <c r="H385" s="47">
        <f t="shared" si="337"/>
        <v>0</v>
      </c>
      <c r="I385" s="47">
        <f t="shared" si="337"/>
        <v>0</v>
      </c>
      <c r="J385" s="47">
        <f t="shared" si="337"/>
        <v>0</v>
      </c>
      <c r="K385" s="47">
        <f t="shared" si="337"/>
        <v>3795282.11</v>
      </c>
      <c r="L385" s="47">
        <f t="shared" si="337"/>
        <v>0</v>
      </c>
      <c r="M385" s="47">
        <f t="shared" si="337"/>
        <v>0</v>
      </c>
      <c r="N385" s="47">
        <f t="shared" si="337"/>
        <v>0</v>
      </c>
      <c r="O385" s="47">
        <f t="shared" si="337"/>
        <v>3795282.11</v>
      </c>
      <c r="P385" s="47">
        <f t="shared" si="337"/>
        <v>0</v>
      </c>
      <c r="Q385" s="47">
        <f t="shared" ref="Q385:Z386" si="338">Q386</f>
        <v>0</v>
      </c>
      <c r="R385" s="47">
        <f t="shared" si="338"/>
        <v>0</v>
      </c>
      <c r="S385" s="47">
        <f t="shared" si="338"/>
        <v>3795282.11</v>
      </c>
      <c r="T385" s="47">
        <f t="shared" si="338"/>
        <v>0</v>
      </c>
      <c r="U385" s="47">
        <f t="shared" si="338"/>
        <v>0</v>
      </c>
      <c r="V385" s="47">
        <f t="shared" si="338"/>
        <v>0</v>
      </c>
      <c r="W385" s="47">
        <f t="shared" si="338"/>
        <v>3795282.11</v>
      </c>
      <c r="X385" s="47">
        <f t="shared" si="338"/>
        <v>0</v>
      </c>
      <c r="Y385" s="47">
        <f t="shared" si="338"/>
        <v>0</v>
      </c>
      <c r="Z385" s="47">
        <f t="shared" si="338"/>
        <v>0</v>
      </c>
      <c r="AA385" s="47">
        <f t="shared" ref="AA385:AJ386" si="339">AA386</f>
        <v>3795282.11</v>
      </c>
      <c r="AB385" s="47">
        <f t="shared" si="339"/>
        <v>0</v>
      </c>
      <c r="AC385" s="47">
        <f t="shared" si="339"/>
        <v>0</v>
      </c>
      <c r="AD385" s="47">
        <f t="shared" si="339"/>
        <v>0</v>
      </c>
      <c r="AE385" s="47">
        <f t="shared" si="339"/>
        <v>3795282.11</v>
      </c>
      <c r="AF385" s="47">
        <f t="shared" si="339"/>
        <v>0</v>
      </c>
      <c r="AG385" s="47">
        <f t="shared" si="339"/>
        <v>0</v>
      </c>
      <c r="AH385" s="47">
        <f t="shared" si="339"/>
        <v>0</v>
      </c>
      <c r="AI385" s="47">
        <f t="shared" si="339"/>
        <v>3795282.11</v>
      </c>
      <c r="AJ385" s="47">
        <f t="shared" si="339"/>
        <v>0</v>
      </c>
      <c r="AK385" s="47">
        <f t="shared" ref="AK385:AM386" si="340">AK386</f>
        <v>0</v>
      </c>
      <c r="AL385" s="47">
        <f t="shared" si="340"/>
        <v>0</v>
      </c>
      <c r="AM385" s="47">
        <f t="shared" si="340"/>
        <v>3795282.11</v>
      </c>
      <c r="AN385" s="103">
        <f t="shared" si="289"/>
        <v>1</v>
      </c>
      <c r="AO385" s="225"/>
      <c r="AP385" s="47">
        <f>AP386</f>
        <v>3861200</v>
      </c>
      <c r="AT385" s="71">
        <f t="shared" si="330"/>
        <v>0</v>
      </c>
    </row>
    <row r="386" spans="2:46" s="49" customFormat="1" ht="15" x14ac:dyDescent="0.25">
      <c r="B386" s="394" t="s">
        <v>1534</v>
      </c>
      <c r="C386" s="95" t="s">
        <v>1346</v>
      </c>
      <c r="D386" s="29" t="s">
        <v>899</v>
      </c>
      <c r="E386" s="29" t="s">
        <v>1388</v>
      </c>
      <c r="F386" s="46"/>
      <c r="G386" s="47">
        <f t="shared" si="337"/>
        <v>3795282.11</v>
      </c>
      <c r="H386" s="47">
        <f t="shared" si="337"/>
        <v>0</v>
      </c>
      <c r="I386" s="47">
        <f t="shared" si="337"/>
        <v>0</v>
      </c>
      <c r="J386" s="47">
        <f t="shared" si="337"/>
        <v>0</v>
      </c>
      <c r="K386" s="47">
        <f t="shared" si="337"/>
        <v>3795282.11</v>
      </c>
      <c r="L386" s="47">
        <f t="shared" si="337"/>
        <v>0</v>
      </c>
      <c r="M386" s="47">
        <f t="shared" si="337"/>
        <v>0</v>
      </c>
      <c r="N386" s="47">
        <f t="shared" si="337"/>
        <v>0</v>
      </c>
      <c r="O386" s="47">
        <f t="shared" si="337"/>
        <v>3795282.11</v>
      </c>
      <c r="P386" s="47">
        <f t="shared" si="337"/>
        <v>0</v>
      </c>
      <c r="Q386" s="47">
        <f t="shared" si="338"/>
        <v>0</v>
      </c>
      <c r="R386" s="47">
        <f t="shared" si="338"/>
        <v>0</v>
      </c>
      <c r="S386" s="47">
        <f t="shared" si="338"/>
        <v>3795282.11</v>
      </c>
      <c r="T386" s="47">
        <f t="shared" si="338"/>
        <v>0</v>
      </c>
      <c r="U386" s="47">
        <f t="shared" si="338"/>
        <v>0</v>
      </c>
      <c r="V386" s="47">
        <f t="shared" si="338"/>
        <v>0</v>
      </c>
      <c r="W386" s="47">
        <f t="shared" si="338"/>
        <v>3795282.11</v>
      </c>
      <c r="X386" s="47">
        <f t="shared" si="338"/>
        <v>0</v>
      </c>
      <c r="Y386" s="47">
        <f t="shared" si="338"/>
        <v>0</v>
      </c>
      <c r="Z386" s="47">
        <f t="shared" si="338"/>
        <v>0</v>
      </c>
      <c r="AA386" s="47">
        <f t="shared" si="339"/>
        <v>3795282.11</v>
      </c>
      <c r="AB386" s="47">
        <f t="shared" si="339"/>
        <v>0</v>
      </c>
      <c r="AC386" s="47">
        <f t="shared" si="339"/>
        <v>0</v>
      </c>
      <c r="AD386" s="47">
        <f t="shared" si="339"/>
        <v>0</v>
      </c>
      <c r="AE386" s="47">
        <f t="shared" si="339"/>
        <v>3795282.11</v>
      </c>
      <c r="AF386" s="47">
        <f t="shared" si="339"/>
        <v>0</v>
      </c>
      <c r="AG386" s="47">
        <f t="shared" si="339"/>
        <v>0</v>
      </c>
      <c r="AH386" s="47">
        <f t="shared" si="339"/>
        <v>0</v>
      </c>
      <c r="AI386" s="47">
        <f t="shared" si="339"/>
        <v>3795282.11</v>
      </c>
      <c r="AJ386" s="47">
        <f t="shared" si="339"/>
        <v>0</v>
      </c>
      <c r="AK386" s="47">
        <f t="shared" si="340"/>
        <v>0</v>
      </c>
      <c r="AL386" s="47">
        <f t="shared" si="340"/>
        <v>0</v>
      </c>
      <c r="AM386" s="47">
        <f t="shared" si="340"/>
        <v>3795282.11</v>
      </c>
      <c r="AN386" s="103">
        <f t="shared" si="289"/>
        <v>1</v>
      </c>
      <c r="AO386" s="225"/>
      <c r="AP386" s="30">
        <f>AP387+AP394</f>
        <v>3861200</v>
      </c>
      <c r="AT386" s="71">
        <f t="shared" si="330"/>
        <v>0</v>
      </c>
    </row>
    <row r="387" spans="2:46" s="32" customFormat="1" ht="15" customHeight="1" x14ac:dyDescent="0.25">
      <c r="B387" s="394" t="s">
        <v>1394</v>
      </c>
      <c r="C387" s="29" t="s">
        <v>1346</v>
      </c>
      <c r="D387" s="29" t="s">
        <v>899</v>
      </c>
      <c r="E387" s="29" t="s">
        <v>1395</v>
      </c>
      <c r="F387" s="29"/>
      <c r="G387" s="30">
        <f t="shared" ref="G387:AM387" si="341">G388+G395</f>
        <v>3795282.11</v>
      </c>
      <c r="H387" s="30">
        <f t="shared" si="341"/>
        <v>0</v>
      </c>
      <c r="I387" s="30">
        <f t="shared" si="341"/>
        <v>0</v>
      </c>
      <c r="J387" s="30">
        <f t="shared" si="341"/>
        <v>0</v>
      </c>
      <c r="K387" s="30">
        <f t="shared" si="341"/>
        <v>3795282.11</v>
      </c>
      <c r="L387" s="30">
        <f t="shared" si="341"/>
        <v>0</v>
      </c>
      <c r="M387" s="30">
        <f t="shared" si="341"/>
        <v>0</v>
      </c>
      <c r="N387" s="30">
        <f t="shared" si="341"/>
        <v>0</v>
      </c>
      <c r="O387" s="30">
        <f t="shared" si="341"/>
        <v>3795282.11</v>
      </c>
      <c r="P387" s="30">
        <f t="shared" si="341"/>
        <v>0</v>
      </c>
      <c r="Q387" s="30">
        <f t="shared" si="341"/>
        <v>0</v>
      </c>
      <c r="R387" s="30">
        <f t="shared" si="341"/>
        <v>0</v>
      </c>
      <c r="S387" s="30">
        <f t="shared" si="341"/>
        <v>3795282.11</v>
      </c>
      <c r="T387" s="30">
        <f t="shared" si="341"/>
        <v>0</v>
      </c>
      <c r="U387" s="30">
        <f t="shared" si="341"/>
        <v>0</v>
      </c>
      <c r="V387" s="30">
        <f t="shared" si="341"/>
        <v>0</v>
      </c>
      <c r="W387" s="30">
        <f t="shared" si="341"/>
        <v>3795282.11</v>
      </c>
      <c r="X387" s="30">
        <f t="shared" si="341"/>
        <v>0</v>
      </c>
      <c r="Y387" s="30">
        <f t="shared" si="341"/>
        <v>0</v>
      </c>
      <c r="Z387" s="30">
        <f t="shared" si="341"/>
        <v>0</v>
      </c>
      <c r="AA387" s="30">
        <f t="shared" si="341"/>
        <v>3795282.11</v>
      </c>
      <c r="AB387" s="30">
        <f t="shared" si="341"/>
        <v>0</v>
      </c>
      <c r="AC387" s="30">
        <f t="shared" si="341"/>
        <v>0</v>
      </c>
      <c r="AD387" s="30">
        <f t="shared" si="341"/>
        <v>0</v>
      </c>
      <c r="AE387" s="30">
        <f t="shared" si="341"/>
        <v>3795282.11</v>
      </c>
      <c r="AF387" s="30">
        <f t="shared" si="341"/>
        <v>0</v>
      </c>
      <c r="AG387" s="30">
        <f t="shared" si="341"/>
        <v>0</v>
      </c>
      <c r="AH387" s="30">
        <f t="shared" si="341"/>
        <v>0</v>
      </c>
      <c r="AI387" s="30">
        <f t="shared" si="341"/>
        <v>3795282.11</v>
      </c>
      <c r="AJ387" s="30">
        <f t="shared" si="341"/>
        <v>0</v>
      </c>
      <c r="AK387" s="30">
        <f t="shared" si="341"/>
        <v>0</v>
      </c>
      <c r="AL387" s="30">
        <f t="shared" si="341"/>
        <v>0</v>
      </c>
      <c r="AM387" s="30">
        <f t="shared" si="341"/>
        <v>3795282.11</v>
      </c>
      <c r="AN387" s="103">
        <f t="shared" si="289"/>
        <v>1</v>
      </c>
      <c r="AO387" s="225"/>
      <c r="AP387" s="30">
        <f>AP388+AP390+AP392</f>
        <v>3345270</v>
      </c>
      <c r="AT387" s="71">
        <f t="shared" si="330"/>
        <v>0</v>
      </c>
    </row>
    <row r="388" spans="2:46" ht="15" x14ac:dyDescent="0.25">
      <c r="B388" s="382" t="s">
        <v>11</v>
      </c>
      <c r="C388" s="95" t="s">
        <v>1346</v>
      </c>
      <c r="D388" s="29" t="s">
        <v>899</v>
      </c>
      <c r="E388" s="29" t="s">
        <v>1434</v>
      </c>
      <c r="F388" s="29"/>
      <c r="G388" s="30">
        <f t="shared" ref="G388:AM388" si="342">G389+G391+G393</f>
        <v>3281582.11</v>
      </c>
      <c r="H388" s="30">
        <f t="shared" si="342"/>
        <v>0</v>
      </c>
      <c r="I388" s="30">
        <f t="shared" si="342"/>
        <v>0</v>
      </c>
      <c r="J388" s="30">
        <f t="shared" si="342"/>
        <v>0</v>
      </c>
      <c r="K388" s="30">
        <f t="shared" si="342"/>
        <v>3281582.11</v>
      </c>
      <c r="L388" s="30">
        <f t="shared" si="342"/>
        <v>0</v>
      </c>
      <c r="M388" s="30">
        <f t="shared" si="342"/>
        <v>0</v>
      </c>
      <c r="N388" s="30">
        <f t="shared" si="342"/>
        <v>0</v>
      </c>
      <c r="O388" s="30">
        <f t="shared" si="342"/>
        <v>3281582.11</v>
      </c>
      <c r="P388" s="30">
        <f t="shared" si="342"/>
        <v>0</v>
      </c>
      <c r="Q388" s="30">
        <f t="shared" si="342"/>
        <v>0</v>
      </c>
      <c r="R388" s="30">
        <f t="shared" si="342"/>
        <v>0</v>
      </c>
      <c r="S388" s="30">
        <f t="shared" si="342"/>
        <v>3281582.11</v>
      </c>
      <c r="T388" s="30">
        <f t="shared" si="342"/>
        <v>0</v>
      </c>
      <c r="U388" s="30">
        <f t="shared" si="342"/>
        <v>0</v>
      </c>
      <c r="V388" s="30">
        <f t="shared" si="342"/>
        <v>0</v>
      </c>
      <c r="W388" s="30">
        <f t="shared" si="342"/>
        <v>3281582.11</v>
      </c>
      <c r="X388" s="30">
        <f t="shared" si="342"/>
        <v>0</v>
      </c>
      <c r="Y388" s="30">
        <f t="shared" si="342"/>
        <v>0</v>
      </c>
      <c r="Z388" s="30">
        <f t="shared" si="342"/>
        <v>0</v>
      </c>
      <c r="AA388" s="30">
        <f t="shared" si="342"/>
        <v>3281582.11</v>
      </c>
      <c r="AB388" s="30">
        <f t="shared" si="342"/>
        <v>0</v>
      </c>
      <c r="AC388" s="30">
        <f t="shared" si="342"/>
        <v>0</v>
      </c>
      <c r="AD388" s="30">
        <f t="shared" si="342"/>
        <v>0</v>
      </c>
      <c r="AE388" s="30">
        <f t="shared" si="342"/>
        <v>3281582.11</v>
      </c>
      <c r="AF388" s="30">
        <f t="shared" si="342"/>
        <v>0</v>
      </c>
      <c r="AG388" s="30">
        <f t="shared" si="342"/>
        <v>0</v>
      </c>
      <c r="AH388" s="30">
        <f t="shared" si="342"/>
        <v>0</v>
      </c>
      <c r="AI388" s="30">
        <f t="shared" si="342"/>
        <v>3281582.11</v>
      </c>
      <c r="AJ388" s="30">
        <f t="shared" si="342"/>
        <v>0</v>
      </c>
      <c r="AK388" s="30">
        <f t="shared" si="342"/>
        <v>0</v>
      </c>
      <c r="AL388" s="30">
        <f t="shared" si="342"/>
        <v>0</v>
      </c>
      <c r="AM388" s="30">
        <f t="shared" si="342"/>
        <v>3281582.11</v>
      </c>
      <c r="AN388" s="103">
        <f t="shared" si="289"/>
        <v>1</v>
      </c>
      <c r="AO388" s="225"/>
      <c r="AP388" s="30">
        <f>AP389</f>
        <v>2864310</v>
      </c>
      <c r="AT388" s="71">
        <f t="shared" si="330"/>
        <v>0</v>
      </c>
    </row>
    <row r="389" spans="2:46" s="104" customFormat="1" ht="27" customHeight="1" x14ac:dyDescent="0.25">
      <c r="B389" s="389" t="s">
        <v>1349</v>
      </c>
      <c r="C389" s="29" t="s">
        <v>1346</v>
      </c>
      <c r="D389" s="29" t="s">
        <v>899</v>
      </c>
      <c r="E389" s="29" t="s">
        <v>1434</v>
      </c>
      <c r="F389" s="34" t="s">
        <v>1097</v>
      </c>
      <c r="G389" s="30">
        <f t="shared" ref="G389:AM389" si="343">G390</f>
        <v>2788700</v>
      </c>
      <c r="H389" s="30">
        <f t="shared" si="343"/>
        <v>0</v>
      </c>
      <c r="I389" s="30">
        <f t="shared" si="343"/>
        <v>0</v>
      </c>
      <c r="J389" s="30">
        <f t="shared" si="343"/>
        <v>0</v>
      </c>
      <c r="K389" s="30">
        <f t="shared" si="343"/>
        <v>2788700</v>
      </c>
      <c r="L389" s="30">
        <f t="shared" si="343"/>
        <v>0</v>
      </c>
      <c r="M389" s="30">
        <f t="shared" si="343"/>
        <v>0</v>
      </c>
      <c r="N389" s="30">
        <f t="shared" si="343"/>
        <v>0</v>
      </c>
      <c r="O389" s="30">
        <f t="shared" si="343"/>
        <v>2788700</v>
      </c>
      <c r="P389" s="30">
        <f t="shared" si="343"/>
        <v>0</v>
      </c>
      <c r="Q389" s="30">
        <f t="shared" si="343"/>
        <v>0</v>
      </c>
      <c r="R389" s="30">
        <f t="shared" si="343"/>
        <v>0</v>
      </c>
      <c r="S389" s="30">
        <f t="shared" si="343"/>
        <v>2788700</v>
      </c>
      <c r="T389" s="30">
        <f t="shared" si="343"/>
        <v>0</v>
      </c>
      <c r="U389" s="30">
        <f t="shared" si="343"/>
        <v>0</v>
      </c>
      <c r="V389" s="30">
        <f t="shared" si="343"/>
        <v>0</v>
      </c>
      <c r="W389" s="30">
        <f t="shared" si="343"/>
        <v>2788700</v>
      </c>
      <c r="X389" s="30">
        <f t="shared" si="343"/>
        <v>0</v>
      </c>
      <c r="Y389" s="30">
        <f t="shared" si="343"/>
        <v>0</v>
      </c>
      <c r="Z389" s="30">
        <f t="shared" si="343"/>
        <v>0</v>
      </c>
      <c r="AA389" s="30">
        <f t="shared" si="343"/>
        <v>2788700</v>
      </c>
      <c r="AB389" s="30">
        <f t="shared" si="343"/>
        <v>0</v>
      </c>
      <c r="AC389" s="30">
        <f t="shared" si="343"/>
        <v>0</v>
      </c>
      <c r="AD389" s="30">
        <f t="shared" si="343"/>
        <v>0</v>
      </c>
      <c r="AE389" s="30">
        <f t="shared" si="343"/>
        <v>2788700</v>
      </c>
      <c r="AF389" s="30">
        <f t="shared" si="343"/>
        <v>0</v>
      </c>
      <c r="AG389" s="30">
        <f t="shared" si="343"/>
        <v>0</v>
      </c>
      <c r="AH389" s="30">
        <f t="shared" si="343"/>
        <v>0</v>
      </c>
      <c r="AI389" s="30">
        <f t="shared" si="343"/>
        <v>2788700</v>
      </c>
      <c r="AJ389" s="30">
        <f t="shared" si="343"/>
        <v>0</v>
      </c>
      <c r="AK389" s="30">
        <f t="shared" si="343"/>
        <v>0</v>
      </c>
      <c r="AL389" s="30">
        <f t="shared" si="343"/>
        <v>0</v>
      </c>
      <c r="AM389" s="30">
        <f t="shared" si="343"/>
        <v>2788700</v>
      </c>
      <c r="AN389" s="103">
        <f t="shared" si="289"/>
        <v>1</v>
      </c>
      <c r="AO389" s="225"/>
      <c r="AP389" s="75">
        <f>3283940+56400+39900-409470-106460</f>
        <v>2864310</v>
      </c>
      <c r="AT389" s="71">
        <f t="shared" si="330"/>
        <v>0</v>
      </c>
    </row>
    <row r="390" spans="2:46" s="115" customFormat="1" ht="15" x14ac:dyDescent="0.25">
      <c r="B390" s="390" t="s">
        <v>1350</v>
      </c>
      <c r="C390" s="97" t="s">
        <v>1346</v>
      </c>
      <c r="D390" s="97" t="s">
        <v>899</v>
      </c>
      <c r="E390" s="97" t="s">
        <v>1434</v>
      </c>
      <c r="F390" s="95" t="s">
        <v>1117</v>
      </c>
      <c r="G390" s="75">
        <f>1980900+187700+534500+49200+36400</f>
        <v>2788700</v>
      </c>
      <c r="H390" s="75"/>
      <c r="I390" s="75"/>
      <c r="J390" s="75"/>
      <c r="K390" s="75">
        <f>SUM(G390:J390)</f>
        <v>2788700</v>
      </c>
      <c r="L390" s="75"/>
      <c r="M390" s="75"/>
      <c r="N390" s="75"/>
      <c r="O390" s="75">
        <f>SUM(K390:N390)</f>
        <v>2788700</v>
      </c>
      <c r="P390" s="75"/>
      <c r="Q390" s="75"/>
      <c r="R390" s="75"/>
      <c r="S390" s="278">
        <f>SUM(O390:R390)</f>
        <v>2788700</v>
      </c>
      <c r="T390" s="75"/>
      <c r="U390" s="75"/>
      <c r="V390" s="75"/>
      <c r="W390" s="75">
        <f>SUM(S390:V390)</f>
        <v>2788700</v>
      </c>
      <c r="X390" s="75"/>
      <c r="Y390" s="75"/>
      <c r="Z390" s="75"/>
      <c r="AA390" s="75">
        <f>SUM(W390:Z390)</f>
        <v>2788700</v>
      </c>
      <c r="AB390" s="75"/>
      <c r="AC390" s="75"/>
      <c r="AD390" s="75"/>
      <c r="AE390" s="75">
        <f>SUM(AA390:AD390)</f>
        <v>2788700</v>
      </c>
      <c r="AF390" s="75"/>
      <c r="AG390" s="75"/>
      <c r="AH390" s="75"/>
      <c r="AI390" s="75">
        <f>SUM(AE390:AH390)</f>
        <v>2788700</v>
      </c>
      <c r="AJ390" s="75"/>
      <c r="AK390" s="75"/>
      <c r="AL390" s="75"/>
      <c r="AM390" s="75">
        <f>SUM(AI390:AL390)</f>
        <v>2788700</v>
      </c>
      <c r="AN390" s="103">
        <f t="shared" si="289"/>
        <v>1</v>
      </c>
      <c r="AO390" s="331"/>
      <c r="AP390" s="30">
        <f>AP391</f>
        <v>480960</v>
      </c>
      <c r="AT390" s="71">
        <f t="shared" si="330"/>
        <v>0</v>
      </c>
    </row>
    <row r="391" spans="2:46" s="104" customFormat="1" ht="15" x14ac:dyDescent="0.25">
      <c r="B391" s="389" t="s">
        <v>1351</v>
      </c>
      <c r="C391" s="29" t="s">
        <v>1346</v>
      </c>
      <c r="D391" s="29" t="s">
        <v>899</v>
      </c>
      <c r="E391" s="29" t="s">
        <v>1434</v>
      </c>
      <c r="F391" s="95" t="s">
        <v>1196</v>
      </c>
      <c r="G391" s="30">
        <f t="shared" ref="G391:AM391" si="344">G392</f>
        <v>492882.11</v>
      </c>
      <c r="H391" s="30">
        <f t="shared" si="344"/>
        <v>0</v>
      </c>
      <c r="I391" s="30">
        <f t="shared" si="344"/>
        <v>0</v>
      </c>
      <c r="J391" s="30">
        <f t="shared" si="344"/>
        <v>0</v>
      </c>
      <c r="K391" s="30">
        <f t="shared" si="344"/>
        <v>492882.11</v>
      </c>
      <c r="L391" s="30">
        <f t="shared" si="344"/>
        <v>0</v>
      </c>
      <c r="M391" s="30">
        <f t="shared" si="344"/>
        <v>0</v>
      </c>
      <c r="N391" s="30">
        <f t="shared" si="344"/>
        <v>0</v>
      </c>
      <c r="O391" s="30">
        <f t="shared" si="344"/>
        <v>492882.11</v>
      </c>
      <c r="P391" s="30">
        <f t="shared" si="344"/>
        <v>0</v>
      </c>
      <c r="Q391" s="30">
        <f t="shared" si="344"/>
        <v>0</v>
      </c>
      <c r="R391" s="30">
        <f t="shared" si="344"/>
        <v>0</v>
      </c>
      <c r="S391" s="30">
        <f t="shared" si="344"/>
        <v>492882.11</v>
      </c>
      <c r="T391" s="30">
        <f t="shared" si="344"/>
        <v>0</v>
      </c>
      <c r="U391" s="30">
        <f t="shared" si="344"/>
        <v>0</v>
      </c>
      <c r="V391" s="30">
        <f t="shared" si="344"/>
        <v>0</v>
      </c>
      <c r="W391" s="30">
        <f t="shared" si="344"/>
        <v>492882.11</v>
      </c>
      <c r="X391" s="30">
        <f t="shared" si="344"/>
        <v>0</v>
      </c>
      <c r="Y391" s="30">
        <f t="shared" si="344"/>
        <v>0</v>
      </c>
      <c r="Z391" s="30">
        <f t="shared" si="344"/>
        <v>0</v>
      </c>
      <c r="AA391" s="30">
        <f t="shared" si="344"/>
        <v>492882.11</v>
      </c>
      <c r="AB391" s="30">
        <f t="shared" si="344"/>
        <v>0</v>
      </c>
      <c r="AC391" s="30">
        <f t="shared" si="344"/>
        <v>0</v>
      </c>
      <c r="AD391" s="30">
        <f t="shared" si="344"/>
        <v>0</v>
      </c>
      <c r="AE391" s="30">
        <f t="shared" si="344"/>
        <v>492882.11</v>
      </c>
      <c r="AF391" s="30">
        <f t="shared" si="344"/>
        <v>0</v>
      </c>
      <c r="AG391" s="30">
        <f t="shared" si="344"/>
        <v>0</v>
      </c>
      <c r="AH391" s="30">
        <f t="shared" si="344"/>
        <v>0</v>
      </c>
      <c r="AI391" s="30">
        <f t="shared" si="344"/>
        <v>492882.11</v>
      </c>
      <c r="AJ391" s="30">
        <f t="shared" si="344"/>
        <v>0</v>
      </c>
      <c r="AK391" s="30">
        <f t="shared" si="344"/>
        <v>0</v>
      </c>
      <c r="AL391" s="30">
        <f t="shared" si="344"/>
        <v>0</v>
      </c>
      <c r="AM391" s="30">
        <f t="shared" si="344"/>
        <v>492882.11</v>
      </c>
      <c r="AN391" s="103">
        <f t="shared" si="289"/>
        <v>1</v>
      </c>
      <c r="AO391" s="225"/>
      <c r="AP391" s="75">
        <f>518850+58410-56400-39900</f>
        <v>480960</v>
      </c>
      <c r="AT391" s="71">
        <f t="shared" si="330"/>
        <v>0</v>
      </c>
    </row>
    <row r="392" spans="2:46" s="115" customFormat="1" ht="15" x14ac:dyDescent="0.25">
      <c r="B392" s="390" t="s">
        <v>1352</v>
      </c>
      <c r="C392" s="97" t="s">
        <v>1346</v>
      </c>
      <c r="D392" s="97" t="s">
        <v>899</v>
      </c>
      <c r="E392" s="97" t="s">
        <v>1434</v>
      </c>
      <c r="F392" s="95" t="s">
        <v>1236</v>
      </c>
      <c r="G392" s="75">
        <f>12666+202885+299370+7480+47420+31634-108572.89</f>
        <v>492882.11</v>
      </c>
      <c r="H392" s="75"/>
      <c r="I392" s="75"/>
      <c r="J392" s="75"/>
      <c r="K392" s="75">
        <f>SUM(G392:J392)</f>
        <v>492882.11</v>
      </c>
      <c r="L392" s="75"/>
      <c r="M392" s="75"/>
      <c r="N392" s="75"/>
      <c r="O392" s="75">
        <f>SUM(K392:N392)</f>
        <v>492882.11</v>
      </c>
      <c r="P392" s="75"/>
      <c r="Q392" s="75"/>
      <c r="R392" s="75"/>
      <c r="S392" s="278">
        <f>SUM(O392:R392)</f>
        <v>492882.11</v>
      </c>
      <c r="T392" s="75"/>
      <c r="U392" s="75"/>
      <c r="V392" s="75"/>
      <c r="W392" s="75">
        <f>SUM(S392:V392)</f>
        <v>492882.11</v>
      </c>
      <c r="X392" s="75"/>
      <c r="Y392" s="75"/>
      <c r="Z392" s="75"/>
      <c r="AA392" s="75">
        <f>SUM(W392:Z392)</f>
        <v>492882.11</v>
      </c>
      <c r="AB392" s="75"/>
      <c r="AC392" s="75"/>
      <c r="AD392" s="75"/>
      <c r="AE392" s="75">
        <f>SUM(AA392:AD392)</f>
        <v>492882.11</v>
      </c>
      <c r="AF392" s="75"/>
      <c r="AG392" s="75"/>
      <c r="AH392" s="75"/>
      <c r="AI392" s="75">
        <f>SUM(AE392:AH392)</f>
        <v>492882.11</v>
      </c>
      <c r="AJ392" s="75"/>
      <c r="AK392" s="75"/>
      <c r="AL392" s="75"/>
      <c r="AM392" s="75">
        <f>SUM(AI392:AL392)</f>
        <v>492882.11</v>
      </c>
      <c r="AN392" s="103">
        <f t="shared" si="289"/>
        <v>1</v>
      </c>
      <c r="AO392" s="331"/>
      <c r="AP392" s="113">
        <f>AP393</f>
        <v>0</v>
      </c>
      <c r="AT392" s="71">
        <f t="shared" si="330"/>
        <v>0</v>
      </c>
    </row>
    <row r="393" spans="2:46" s="104" customFormat="1" hidden="1" x14ac:dyDescent="0.2">
      <c r="B393" s="33" t="s">
        <v>1353</v>
      </c>
      <c r="C393" s="29" t="s">
        <v>1346</v>
      </c>
      <c r="D393" s="29" t="s">
        <v>899</v>
      </c>
      <c r="E393" s="97" t="s">
        <v>1434</v>
      </c>
      <c r="F393" s="95" t="s">
        <v>979</v>
      </c>
      <c r="G393" s="113">
        <f>G394</f>
        <v>0</v>
      </c>
      <c r="H393" s="113">
        <f>H394</f>
        <v>0</v>
      </c>
      <c r="I393" s="113">
        <f>I394</f>
        <v>0</v>
      </c>
      <c r="J393" s="113">
        <f>J394</f>
        <v>0</v>
      </c>
      <c r="K393" s="75">
        <f>SUM(G393:J393)</f>
        <v>0</v>
      </c>
      <c r="L393" s="113">
        <f>L394</f>
        <v>0</v>
      </c>
      <c r="M393" s="113">
        <f>M394</f>
        <v>0</v>
      </c>
      <c r="N393" s="113">
        <f>N394</f>
        <v>0</v>
      </c>
      <c r="O393" s="75">
        <f>SUM(K393:N393)</f>
        <v>0</v>
      </c>
      <c r="P393" s="113">
        <f>P394</f>
        <v>0</v>
      </c>
      <c r="Q393" s="113">
        <f>Q394</f>
        <v>0</v>
      </c>
      <c r="R393" s="113">
        <f>R394</f>
        <v>0</v>
      </c>
      <c r="S393" s="278">
        <f>SUM(O393:R393)</f>
        <v>0</v>
      </c>
      <c r="T393" s="113">
        <f>T394</f>
        <v>0</v>
      </c>
      <c r="U393" s="113">
        <f>U394</f>
        <v>0</v>
      </c>
      <c r="V393" s="113">
        <f>V394</f>
        <v>0</v>
      </c>
      <c r="W393" s="75">
        <f>SUM(S393:V393)</f>
        <v>0</v>
      </c>
      <c r="X393" s="113">
        <f>X394</f>
        <v>0</v>
      </c>
      <c r="Y393" s="113">
        <f>Y394</f>
        <v>0</v>
      </c>
      <c r="Z393" s="113">
        <f>Z394</f>
        <v>0</v>
      </c>
      <c r="AA393" s="75">
        <f>SUM(W393:Z393)</f>
        <v>0</v>
      </c>
      <c r="AB393" s="113">
        <f>AB394</f>
        <v>0</v>
      </c>
      <c r="AC393" s="113">
        <f>AC394</f>
        <v>0</v>
      </c>
      <c r="AD393" s="113">
        <f>AD394</f>
        <v>0</v>
      </c>
      <c r="AE393" s="75">
        <f>SUM(AA393:AD393)</f>
        <v>0</v>
      </c>
      <c r="AF393" s="113">
        <f>AF394</f>
        <v>0</v>
      </c>
      <c r="AG393" s="113">
        <f>AG394</f>
        <v>0</v>
      </c>
      <c r="AH393" s="113">
        <f>AH394</f>
        <v>0</v>
      </c>
      <c r="AI393" s="75">
        <f>SUM(AE393:AH393)</f>
        <v>0</v>
      </c>
      <c r="AJ393" s="113">
        <f>AJ394</f>
        <v>0</v>
      </c>
      <c r="AK393" s="113">
        <f>AK394</f>
        <v>0</v>
      </c>
      <c r="AL393" s="113">
        <f>AL394</f>
        <v>0</v>
      </c>
      <c r="AM393" s="75">
        <f>SUM(AI393:AL393)</f>
        <v>0</v>
      </c>
      <c r="AN393" s="103" t="str">
        <f t="shared" ref="AN393:AN402" si="345">IF(SUM(S393)&gt;0,1," ")</f>
        <v xml:space="preserve"> </v>
      </c>
      <c r="AO393" s="225"/>
      <c r="AP393" s="75"/>
    </row>
    <row r="394" spans="2:46" s="115" customFormat="1" hidden="1" x14ac:dyDescent="0.2">
      <c r="B394" s="94" t="s">
        <v>1354</v>
      </c>
      <c r="C394" s="97" t="s">
        <v>1346</v>
      </c>
      <c r="D394" s="97" t="s">
        <v>899</v>
      </c>
      <c r="E394" s="97" t="s">
        <v>1434</v>
      </c>
      <c r="F394" s="95" t="s">
        <v>996</v>
      </c>
      <c r="G394" s="75"/>
      <c r="H394" s="75"/>
      <c r="I394" s="75"/>
      <c r="J394" s="75"/>
      <c r="K394" s="75">
        <f>SUM(G394:J394)</f>
        <v>0</v>
      </c>
      <c r="L394" s="75"/>
      <c r="M394" s="75"/>
      <c r="N394" s="75"/>
      <c r="O394" s="75">
        <f>SUM(K394:N394)</f>
        <v>0</v>
      </c>
      <c r="P394" s="75"/>
      <c r="Q394" s="75"/>
      <c r="R394" s="75"/>
      <c r="S394" s="278">
        <f>SUM(O394:R394)</f>
        <v>0</v>
      </c>
      <c r="T394" s="75"/>
      <c r="U394" s="75"/>
      <c r="V394" s="75"/>
      <c r="W394" s="75">
        <f>SUM(S394:V394)</f>
        <v>0</v>
      </c>
      <c r="X394" s="75"/>
      <c r="Y394" s="75"/>
      <c r="Z394" s="75"/>
      <c r="AA394" s="75">
        <f>SUM(W394:Z394)</f>
        <v>0</v>
      </c>
      <c r="AB394" s="75"/>
      <c r="AC394" s="75"/>
      <c r="AD394" s="75"/>
      <c r="AE394" s="75">
        <f>SUM(AA394:AD394)</f>
        <v>0</v>
      </c>
      <c r="AF394" s="75"/>
      <c r="AG394" s="75"/>
      <c r="AH394" s="75"/>
      <c r="AI394" s="75">
        <f>SUM(AE394:AH394)</f>
        <v>0</v>
      </c>
      <c r="AJ394" s="75"/>
      <c r="AK394" s="75"/>
      <c r="AL394" s="75"/>
      <c r="AM394" s="75">
        <f>SUM(AI394:AL394)</f>
        <v>0</v>
      </c>
      <c r="AN394" s="103" t="str">
        <f t="shared" si="345"/>
        <v xml:space="preserve"> </v>
      </c>
      <c r="AO394" s="331"/>
      <c r="AP394" s="35">
        <f>AP395</f>
        <v>515930</v>
      </c>
    </row>
    <row r="395" spans="2:46" s="104" customFormat="1" ht="27.75" customHeight="1" x14ac:dyDescent="0.25">
      <c r="B395" s="389" t="s">
        <v>1448</v>
      </c>
      <c r="C395" s="29" t="s">
        <v>1346</v>
      </c>
      <c r="D395" s="29" t="s">
        <v>899</v>
      </c>
      <c r="E395" s="29" t="s">
        <v>1435</v>
      </c>
      <c r="F395" s="95"/>
      <c r="G395" s="35">
        <f t="shared" ref="G395:P396" si="346">G396</f>
        <v>513700</v>
      </c>
      <c r="H395" s="35">
        <f t="shared" si="346"/>
        <v>0</v>
      </c>
      <c r="I395" s="35">
        <f t="shared" si="346"/>
        <v>0</v>
      </c>
      <c r="J395" s="35">
        <f t="shared" si="346"/>
        <v>0</v>
      </c>
      <c r="K395" s="35">
        <f t="shared" si="346"/>
        <v>513700</v>
      </c>
      <c r="L395" s="35">
        <f t="shared" si="346"/>
        <v>0</v>
      </c>
      <c r="M395" s="35">
        <f t="shared" si="346"/>
        <v>0</v>
      </c>
      <c r="N395" s="35">
        <f t="shared" si="346"/>
        <v>0</v>
      </c>
      <c r="O395" s="35">
        <f t="shared" si="346"/>
        <v>513700</v>
      </c>
      <c r="P395" s="35">
        <f t="shared" si="346"/>
        <v>0</v>
      </c>
      <c r="Q395" s="35">
        <f t="shared" ref="Q395:Z396" si="347">Q396</f>
        <v>0</v>
      </c>
      <c r="R395" s="35">
        <f t="shared" si="347"/>
        <v>0</v>
      </c>
      <c r="S395" s="35">
        <f t="shared" si="347"/>
        <v>513700</v>
      </c>
      <c r="T395" s="35">
        <f t="shared" si="347"/>
        <v>0</v>
      </c>
      <c r="U395" s="35">
        <f t="shared" si="347"/>
        <v>0</v>
      </c>
      <c r="V395" s="35">
        <f t="shared" si="347"/>
        <v>0</v>
      </c>
      <c r="W395" s="35">
        <f t="shared" si="347"/>
        <v>513700</v>
      </c>
      <c r="X395" s="35">
        <f t="shared" si="347"/>
        <v>0</v>
      </c>
      <c r="Y395" s="35">
        <f t="shared" si="347"/>
        <v>0</v>
      </c>
      <c r="Z395" s="35">
        <f t="shared" si="347"/>
        <v>0</v>
      </c>
      <c r="AA395" s="35">
        <f t="shared" ref="AA395:AJ396" si="348">AA396</f>
        <v>513700</v>
      </c>
      <c r="AB395" s="35">
        <f t="shared" si="348"/>
        <v>0</v>
      </c>
      <c r="AC395" s="35">
        <f t="shared" si="348"/>
        <v>0</v>
      </c>
      <c r="AD395" s="35">
        <f t="shared" si="348"/>
        <v>0</v>
      </c>
      <c r="AE395" s="35">
        <f t="shared" si="348"/>
        <v>513700</v>
      </c>
      <c r="AF395" s="35">
        <f t="shared" si="348"/>
        <v>0</v>
      </c>
      <c r="AG395" s="35">
        <f t="shared" si="348"/>
        <v>0</v>
      </c>
      <c r="AH395" s="35">
        <f t="shared" si="348"/>
        <v>0</v>
      </c>
      <c r="AI395" s="35">
        <f t="shared" si="348"/>
        <v>513700</v>
      </c>
      <c r="AJ395" s="35">
        <f t="shared" si="348"/>
        <v>0</v>
      </c>
      <c r="AK395" s="35">
        <f t="shared" ref="AK395:AM396" si="349">AK396</f>
        <v>0</v>
      </c>
      <c r="AL395" s="35">
        <f t="shared" si="349"/>
        <v>0</v>
      </c>
      <c r="AM395" s="35">
        <f t="shared" si="349"/>
        <v>513700</v>
      </c>
      <c r="AN395" s="103">
        <f t="shared" si="345"/>
        <v>1</v>
      </c>
      <c r="AO395" s="225"/>
      <c r="AP395" s="30">
        <f>AP396</f>
        <v>515930</v>
      </c>
      <c r="AT395" s="71">
        <f t="shared" ref="AT395:AT402" si="350">K395-AM395</f>
        <v>0</v>
      </c>
    </row>
    <row r="396" spans="2:46" s="104" customFormat="1" ht="28.5" customHeight="1" x14ac:dyDescent="0.25">
      <c r="B396" s="389" t="s">
        <v>1349</v>
      </c>
      <c r="C396" s="29" t="s">
        <v>1346</v>
      </c>
      <c r="D396" s="29" t="s">
        <v>899</v>
      </c>
      <c r="E396" s="29" t="s">
        <v>1435</v>
      </c>
      <c r="F396" s="95" t="s">
        <v>1097</v>
      </c>
      <c r="G396" s="30">
        <f t="shared" si="346"/>
        <v>513700</v>
      </c>
      <c r="H396" s="30">
        <f t="shared" si="346"/>
        <v>0</v>
      </c>
      <c r="I396" s="30">
        <f t="shared" si="346"/>
        <v>0</v>
      </c>
      <c r="J396" s="30">
        <f t="shared" si="346"/>
        <v>0</v>
      </c>
      <c r="K396" s="30">
        <f t="shared" si="346"/>
        <v>513700</v>
      </c>
      <c r="L396" s="30">
        <f t="shared" si="346"/>
        <v>0</v>
      </c>
      <c r="M396" s="30">
        <f t="shared" si="346"/>
        <v>0</v>
      </c>
      <c r="N396" s="30">
        <f t="shared" si="346"/>
        <v>0</v>
      </c>
      <c r="O396" s="30">
        <f t="shared" si="346"/>
        <v>513700</v>
      </c>
      <c r="P396" s="30">
        <f t="shared" si="346"/>
        <v>0</v>
      </c>
      <c r="Q396" s="30">
        <f t="shared" si="347"/>
        <v>0</v>
      </c>
      <c r="R396" s="30">
        <f t="shared" si="347"/>
        <v>0</v>
      </c>
      <c r="S396" s="30">
        <f t="shared" si="347"/>
        <v>513700</v>
      </c>
      <c r="T396" s="30">
        <f t="shared" si="347"/>
        <v>0</v>
      </c>
      <c r="U396" s="30">
        <f t="shared" si="347"/>
        <v>0</v>
      </c>
      <c r="V396" s="30">
        <f t="shared" si="347"/>
        <v>0</v>
      </c>
      <c r="W396" s="30">
        <f t="shared" si="347"/>
        <v>513700</v>
      </c>
      <c r="X396" s="30">
        <f t="shared" si="347"/>
        <v>0</v>
      </c>
      <c r="Y396" s="30">
        <f t="shared" si="347"/>
        <v>0</v>
      </c>
      <c r="Z396" s="30">
        <f t="shared" si="347"/>
        <v>0</v>
      </c>
      <c r="AA396" s="30">
        <f t="shared" si="348"/>
        <v>513700</v>
      </c>
      <c r="AB396" s="30">
        <f t="shared" si="348"/>
        <v>0</v>
      </c>
      <c r="AC396" s="30">
        <f t="shared" si="348"/>
        <v>0</v>
      </c>
      <c r="AD396" s="30">
        <f t="shared" si="348"/>
        <v>0</v>
      </c>
      <c r="AE396" s="30">
        <f t="shared" si="348"/>
        <v>513700</v>
      </c>
      <c r="AF396" s="30">
        <f t="shared" si="348"/>
        <v>0</v>
      </c>
      <c r="AG396" s="30">
        <f t="shared" si="348"/>
        <v>0</v>
      </c>
      <c r="AH396" s="30">
        <f t="shared" si="348"/>
        <v>0</v>
      </c>
      <c r="AI396" s="30">
        <f t="shared" si="348"/>
        <v>513700</v>
      </c>
      <c r="AJ396" s="30">
        <f t="shared" si="348"/>
        <v>0</v>
      </c>
      <c r="AK396" s="30">
        <f t="shared" si="349"/>
        <v>0</v>
      </c>
      <c r="AL396" s="30">
        <f t="shared" si="349"/>
        <v>0</v>
      </c>
      <c r="AM396" s="30">
        <f t="shared" si="349"/>
        <v>513700</v>
      </c>
      <c r="AN396" s="103">
        <f t="shared" si="345"/>
        <v>1</v>
      </c>
      <c r="AO396" s="225"/>
      <c r="AP396" s="75">
        <f>409470+106460</f>
        <v>515930</v>
      </c>
      <c r="AT396" s="71">
        <f t="shared" si="350"/>
        <v>0</v>
      </c>
    </row>
    <row r="397" spans="2:46" s="115" customFormat="1" ht="15" x14ac:dyDescent="0.25">
      <c r="B397" s="390" t="s">
        <v>1350</v>
      </c>
      <c r="C397" s="97" t="s">
        <v>1346</v>
      </c>
      <c r="D397" s="97" t="s">
        <v>899</v>
      </c>
      <c r="E397" s="97" t="s">
        <v>1435</v>
      </c>
      <c r="F397" s="95" t="s">
        <v>1117</v>
      </c>
      <c r="G397" s="75">
        <f>404500+109200</f>
        <v>513700</v>
      </c>
      <c r="H397" s="75"/>
      <c r="I397" s="75"/>
      <c r="J397" s="75"/>
      <c r="K397" s="75">
        <f>SUM(G397:J397)</f>
        <v>513700</v>
      </c>
      <c r="L397" s="75"/>
      <c r="M397" s="75"/>
      <c r="N397" s="75"/>
      <c r="O397" s="75">
        <f>SUM(K397:N397)</f>
        <v>513700</v>
      </c>
      <c r="P397" s="75"/>
      <c r="Q397" s="75"/>
      <c r="R397" s="75"/>
      <c r="S397" s="278">
        <f>SUM(O397:R397)</f>
        <v>513700</v>
      </c>
      <c r="T397" s="75"/>
      <c r="U397" s="75"/>
      <c r="V397" s="75"/>
      <c r="W397" s="75">
        <f>SUM(S397:V397)</f>
        <v>513700</v>
      </c>
      <c r="X397" s="75"/>
      <c r="Y397" s="75"/>
      <c r="Z397" s="75"/>
      <c r="AA397" s="75">
        <f>SUM(W397:Z397)</f>
        <v>513700</v>
      </c>
      <c r="AB397" s="75"/>
      <c r="AC397" s="75"/>
      <c r="AD397" s="75"/>
      <c r="AE397" s="75">
        <f>SUM(AA397:AD397)</f>
        <v>513700</v>
      </c>
      <c r="AF397" s="75"/>
      <c r="AG397" s="75"/>
      <c r="AH397" s="75"/>
      <c r="AI397" s="75">
        <f>SUM(AE397:AH397)</f>
        <v>513700</v>
      </c>
      <c r="AJ397" s="75"/>
      <c r="AK397" s="75"/>
      <c r="AL397" s="75"/>
      <c r="AM397" s="75">
        <f>SUM(AI397:AL397)</f>
        <v>513700</v>
      </c>
      <c r="AN397" s="103">
        <f t="shared" si="345"/>
        <v>1</v>
      </c>
      <c r="AO397" s="331"/>
      <c r="AP397" s="47">
        <f>AP398</f>
        <v>858900</v>
      </c>
      <c r="AT397" s="71">
        <f t="shared" si="350"/>
        <v>0</v>
      </c>
    </row>
    <row r="398" spans="2:46" s="109" customFormat="1" ht="15" x14ac:dyDescent="0.25">
      <c r="B398" s="388" t="s">
        <v>627</v>
      </c>
      <c r="C398" s="34" t="s">
        <v>1346</v>
      </c>
      <c r="D398" s="46" t="s">
        <v>939</v>
      </c>
      <c r="E398" s="46"/>
      <c r="F398" s="46"/>
      <c r="G398" s="47">
        <f t="shared" ref="G398:P401" si="351">G399</f>
        <v>420000</v>
      </c>
      <c r="H398" s="47">
        <f t="shared" si="351"/>
        <v>0</v>
      </c>
      <c r="I398" s="47">
        <f t="shared" si="351"/>
        <v>0</v>
      </c>
      <c r="J398" s="47">
        <f t="shared" si="351"/>
        <v>0</v>
      </c>
      <c r="K398" s="47">
        <f t="shared" si="351"/>
        <v>420000</v>
      </c>
      <c r="L398" s="47">
        <f t="shared" si="351"/>
        <v>0</v>
      </c>
      <c r="M398" s="47">
        <f t="shared" si="351"/>
        <v>0</v>
      </c>
      <c r="N398" s="47">
        <f t="shared" si="351"/>
        <v>0</v>
      </c>
      <c r="O398" s="47">
        <f t="shared" si="351"/>
        <v>420000</v>
      </c>
      <c r="P398" s="47">
        <f t="shared" si="351"/>
        <v>0</v>
      </c>
      <c r="Q398" s="47">
        <f t="shared" ref="Q398:Z401" si="352">Q399</f>
        <v>0</v>
      </c>
      <c r="R398" s="47">
        <f t="shared" si="352"/>
        <v>0</v>
      </c>
      <c r="S398" s="47">
        <f t="shared" si="352"/>
        <v>420000</v>
      </c>
      <c r="T398" s="47">
        <f t="shared" si="352"/>
        <v>0</v>
      </c>
      <c r="U398" s="47">
        <f t="shared" si="352"/>
        <v>0</v>
      </c>
      <c r="V398" s="47">
        <f t="shared" si="352"/>
        <v>0</v>
      </c>
      <c r="W398" s="47">
        <f t="shared" si="352"/>
        <v>420000</v>
      </c>
      <c r="X398" s="47">
        <f t="shared" si="352"/>
        <v>0</v>
      </c>
      <c r="Y398" s="47">
        <f t="shared" si="352"/>
        <v>0</v>
      </c>
      <c r="Z398" s="47">
        <f t="shared" si="352"/>
        <v>0</v>
      </c>
      <c r="AA398" s="47">
        <f t="shared" ref="AA398:AJ401" si="353">AA399</f>
        <v>420000</v>
      </c>
      <c r="AB398" s="47">
        <f t="shared" si="353"/>
        <v>0</v>
      </c>
      <c r="AC398" s="47">
        <f t="shared" si="353"/>
        <v>0</v>
      </c>
      <c r="AD398" s="47">
        <f t="shared" si="353"/>
        <v>0</v>
      </c>
      <c r="AE398" s="47">
        <f t="shared" si="353"/>
        <v>420000</v>
      </c>
      <c r="AF398" s="47">
        <f t="shared" si="353"/>
        <v>0</v>
      </c>
      <c r="AG398" s="47">
        <f t="shared" si="353"/>
        <v>0</v>
      </c>
      <c r="AH398" s="47">
        <f t="shared" si="353"/>
        <v>0</v>
      </c>
      <c r="AI398" s="47">
        <f t="shared" si="353"/>
        <v>420000</v>
      </c>
      <c r="AJ398" s="47">
        <f t="shared" si="353"/>
        <v>0</v>
      </c>
      <c r="AK398" s="47">
        <f t="shared" ref="AK398:AM401" si="354">AK399</f>
        <v>0</v>
      </c>
      <c r="AL398" s="47">
        <f t="shared" si="354"/>
        <v>0</v>
      </c>
      <c r="AM398" s="47">
        <f t="shared" si="354"/>
        <v>420000</v>
      </c>
      <c r="AN398" s="103">
        <f t="shared" si="345"/>
        <v>1</v>
      </c>
      <c r="AO398" s="225"/>
      <c r="AP398" s="47">
        <f>AP399</f>
        <v>858900</v>
      </c>
      <c r="AT398" s="71">
        <f t="shared" si="350"/>
        <v>0</v>
      </c>
    </row>
    <row r="399" spans="2:46" ht="15.75" customHeight="1" x14ac:dyDescent="0.25">
      <c r="B399" s="391" t="s">
        <v>1535</v>
      </c>
      <c r="C399" s="34" t="s">
        <v>1346</v>
      </c>
      <c r="D399" s="29" t="s">
        <v>939</v>
      </c>
      <c r="E399" s="29" t="s">
        <v>1400</v>
      </c>
      <c r="F399" s="46"/>
      <c r="G399" s="47">
        <f t="shared" si="351"/>
        <v>420000</v>
      </c>
      <c r="H399" s="47">
        <f t="shared" si="351"/>
        <v>0</v>
      </c>
      <c r="I399" s="47">
        <f t="shared" si="351"/>
        <v>0</v>
      </c>
      <c r="J399" s="47">
        <f t="shared" si="351"/>
        <v>0</v>
      </c>
      <c r="K399" s="47">
        <f t="shared" si="351"/>
        <v>420000</v>
      </c>
      <c r="L399" s="47">
        <f t="shared" si="351"/>
        <v>0</v>
      </c>
      <c r="M399" s="47">
        <f t="shared" si="351"/>
        <v>0</v>
      </c>
      <c r="N399" s="47">
        <f t="shared" si="351"/>
        <v>0</v>
      </c>
      <c r="O399" s="47">
        <f t="shared" si="351"/>
        <v>420000</v>
      </c>
      <c r="P399" s="47">
        <f t="shared" si="351"/>
        <v>0</v>
      </c>
      <c r="Q399" s="47">
        <f t="shared" si="352"/>
        <v>0</v>
      </c>
      <c r="R399" s="47">
        <f t="shared" si="352"/>
        <v>0</v>
      </c>
      <c r="S399" s="47">
        <f t="shared" si="352"/>
        <v>420000</v>
      </c>
      <c r="T399" s="47">
        <f t="shared" si="352"/>
        <v>0</v>
      </c>
      <c r="U399" s="47">
        <f t="shared" si="352"/>
        <v>0</v>
      </c>
      <c r="V399" s="47">
        <f t="shared" si="352"/>
        <v>0</v>
      </c>
      <c r="W399" s="47">
        <f t="shared" si="352"/>
        <v>420000</v>
      </c>
      <c r="X399" s="47">
        <f t="shared" si="352"/>
        <v>0</v>
      </c>
      <c r="Y399" s="47">
        <f t="shared" si="352"/>
        <v>0</v>
      </c>
      <c r="Z399" s="47">
        <f t="shared" si="352"/>
        <v>0</v>
      </c>
      <c r="AA399" s="47">
        <f t="shared" si="353"/>
        <v>420000</v>
      </c>
      <c r="AB399" s="47">
        <f t="shared" si="353"/>
        <v>0</v>
      </c>
      <c r="AC399" s="47">
        <f t="shared" si="353"/>
        <v>0</v>
      </c>
      <c r="AD399" s="47">
        <f t="shared" si="353"/>
        <v>0</v>
      </c>
      <c r="AE399" s="47">
        <f t="shared" si="353"/>
        <v>420000</v>
      </c>
      <c r="AF399" s="47">
        <f t="shared" si="353"/>
        <v>0</v>
      </c>
      <c r="AG399" s="47">
        <f t="shared" si="353"/>
        <v>0</v>
      </c>
      <c r="AH399" s="47">
        <f t="shared" si="353"/>
        <v>0</v>
      </c>
      <c r="AI399" s="47">
        <f t="shared" si="353"/>
        <v>420000</v>
      </c>
      <c r="AJ399" s="47">
        <f t="shared" si="353"/>
        <v>0</v>
      </c>
      <c r="AK399" s="47">
        <f t="shared" si="354"/>
        <v>0</v>
      </c>
      <c r="AL399" s="47">
        <f t="shared" si="354"/>
        <v>0</v>
      </c>
      <c r="AM399" s="47">
        <f t="shared" si="354"/>
        <v>420000</v>
      </c>
      <c r="AN399" s="103">
        <f t="shared" si="345"/>
        <v>1</v>
      </c>
      <c r="AO399" s="225"/>
      <c r="AP399" s="30">
        <f>AP400</f>
        <v>858900</v>
      </c>
      <c r="AT399" s="71">
        <f t="shared" si="350"/>
        <v>0</v>
      </c>
    </row>
    <row r="400" spans="2:46" s="48" customFormat="1" ht="15" x14ac:dyDescent="0.25">
      <c r="B400" s="382" t="s">
        <v>1425</v>
      </c>
      <c r="C400" s="34" t="s">
        <v>1346</v>
      </c>
      <c r="D400" s="29" t="s">
        <v>939</v>
      </c>
      <c r="E400" s="29" t="s">
        <v>1401</v>
      </c>
      <c r="F400" s="29"/>
      <c r="G400" s="30">
        <f t="shared" si="351"/>
        <v>420000</v>
      </c>
      <c r="H400" s="30">
        <f t="shared" si="351"/>
        <v>0</v>
      </c>
      <c r="I400" s="30">
        <f t="shared" si="351"/>
        <v>0</v>
      </c>
      <c r="J400" s="30">
        <f t="shared" si="351"/>
        <v>0</v>
      </c>
      <c r="K400" s="30">
        <f t="shared" si="351"/>
        <v>420000</v>
      </c>
      <c r="L400" s="30">
        <f t="shared" si="351"/>
        <v>0</v>
      </c>
      <c r="M400" s="30">
        <f t="shared" si="351"/>
        <v>0</v>
      </c>
      <c r="N400" s="30">
        <f t="shared" si="351"/>
        <v>0</v>
      </c>
      <c r="O400" s="30">
        <f t="shared" si="351"/>
        <v>420000</v>
      </c>
      <c r="P400" s="30">
        <f t="shared" si="351"/>
        <v>0</v>
      </c>
      <c r="Q400" s="30">
        <f t="shared" si="352"/>
        <v>0</v>
      </c>
      <c r="R400" s="30">
        <f t="shared" si="352"/>
        <v>0</v>
      </c>
      <c r="S400" s="30">
        <f t="shared" si="352"/>
        <v>420000</v>
      </c>
      <c r="T400" s="30">
        <f t="shared" si="352"/>
        <v>0</v>
      </c>
      <c r="U400" s="30">
        <f t="shared" si="352"/>
        <v>0</v>
      </c>
      <c r="V400" s="30">
        <f t="shared" si="352"/>
        <v>0</v>
      </c>
      <c r="W400" s="30">
        <f t="shared" si="352"/>
        <v>420000</v>
      </c>
      <c r="X400" s="30">
        <f t="shared" si="352"/>
        <v>0</v>
      </c>
      <c r="Y400" s="30">
        <f t="shared" si="352"/>
        <v>0</v>
      </c>
      <c r="Z400" s="30">
        <f t="shared" si="352"/>
        <v>0</v>
      </c>
      <c r="AA400" s="30">
        <f t="shared" si="353"/>
        <v>420000</v>
      </c>
      <c r="AB400" s="30">
        <f t="shared" si="353"/>
        <v>0</v>
      </c>
      <c r="AC400" s="30">
        <f t="shared" si="353"/>
        <v>0</v>
      </c>
      <c r="AD400" s="30">
        <f t="shared" si="353"/>
        <v>0</v>
      </c>
      <c r="AE400" s="30">
        <f t="shared" si="353"/>
        <v>420000</v>
      </c>
      <c r="AF400" s="30">
        <f t="shared" si="353"/>
        <v>0</v>
      </c>
      <c r="AG400" s="30">
        <f t="shared" si="353"/>
        <v>0</v>
      </c>
      <c r="AH400" s="30">
        <f t="shared" si="353"/>
        <v>0</v>
      </c>
      <c r="AI400" s="30">
        <f t="shared" si="353"/>
        <v>420000</v>
      </c>
      <c r="AJ400" s="30">
        <f t="shared" si="353"/>
        <v>0</v>
      </c>
      <c r="AK400" s="30">
        <f t="shared" si="354"/>
        <v>0</v>
      </c>
      <c r="AL400" s="30">
        <f t="shared" si="354"/>
        <v>0</v>
      </c>
      <c r="AM400" s="30">
        <f t="shared" si="354"/>
        <v>420000</v>
      </c>
      <c r="AN400" s="103">
        <f t="shared" si="345"/>
        <v>1</v>
      </c>
      <c r="AO400" s="225"/>
      <c r="AP400" s="30">
        <f>AP401</f>
        <v>858900</v>
      </c>
      <c r="AT400" s="71">
        <f t="shared" si="350"/>
        <v>0</v>
      </c>
    </row>
    <row r="401" spans="2:46" s="104" customFormat="1" ht="15" x14ac:dyDescent="0.25">
      <c r="B401" s="389" t="s">
        <v>1351</v>
      </c>
      <c r="C401" s="34" t="s">
        <v>1346</v>
      </c>
      <c r="D401" s="34" t="s">
        <v>939</v>
      </c>
      <c r="E401" s="34" t="s">
        <v>1401</v>
      </c>
      <c r="F401" s="95" t="s">
        <v>1196</v>
      </c>
      <c r="G401" s="30">
        <f t="shared" si="351"/>
        <v>420000</v>
      </c>
      <c r="H401" s="30">
        <f t="shared" si="351"/>
        <v>0</v>
      </c>
      <c r="I401" s="30">
        <f t="shared" si="351"/>
        <v>0</v>
      </c>
      <c r="J401" s="30">
        <f t="shared" si="351"/>
        <v>0</v>
      </c>
      <c r="K401" s="30">
        <f t="shared" si="351"/>
        <v>420000</v>
      </c>
      <c r="L401" s="30">
        <f t="shared" si="351"/>
        <v>0</v>
      </c>
      <c r="M401" s="30">
        <f t="shared" si="351"/>
        <v>0</v>
      </c>
      <c r="N401" s="30">
        <f t="shared" si="351"/>
        <v>0</v>
      </c>
      <c r="O401" s="30">
        <f t="shared" si="351"/>
        <v>420000</v>
      </c>
      <c r="P401" s="30">
        <f t="shared" si="351"/>
        <v>0</v>
      </c>
      <c r="Q401" s="30">
        <f t="shared" si="352"/>
        <v>0</v>
      </c>
      <c r="R401" s="30">
        <f t="shared" si="352"/>
        <v>0</v>
      </c>
      <c r="S401" s="30">
        <f t="shared" si="352"/>
        <v>420000</v>
      </c>
      <c r="T401" s="30">
        <f t="shared" si="352"/>
        <v>0</v>
      </c>
      <c r="U401" s="30">
        <f t="shared" si="352"/>
        <v>0</v>
      </c>
      <c r="V401" s="30">
        <f t="shared" si="352"/>
        <v>0</v>
      </c>
      <c r="W401" s="30">
        <f t="shared" si="352"/>
        <v>420000</v>
      </c>
      <c r="X401" s="30">
        <f t="shared" si="352"/>
        <v>0</v>
      </c>
      <c r="Y401" s="30">
        <f t="shared" si="352"/>
        <v>0</v>
      </c>
      <c r="Z401" s="30">
        <f t="shared" si="352"/>
        <v>0</v>
      </c>
      <c r="AA401" s="30">
        <f t="shared" si="353"/>
        <v>420000</v>
      </c>
      <c r="AB401" s="30">
        <f t="shared" si="353"/>
        <v>0</v>
      </c>
      <c r="AC401" s="30">
        <f t="shared" si="353"/>
        <v>0</v>
      </c>
      <c r="AD401" s="30">
        <f t="shared" si="353"/>
        <v>0</v>
      </c>
      <c r="AE401" s="30">
        <f t="shared" si="353"/>
        <v>420000</v>
      </c>
      <c r="AF401" s="30">
        <f t="shared" si="353"/>
        <v>0</v>
      </c>
      <c r="AG401" s="30">
        <f t="shared" si="353"/>
        <v>0</v>
      </c>
      <c r="AH401" s="30">
        <f t="shared" si="353"/>
        <v>0</v>
      </c>
      <c r="AI401" s="30">
        <f t="shared" si="353"/>
        <v>420000</v>
      </c>
      <c r="AJ401" s="30">
        <f t="shared" si="353"/>
        <v>0</v>
      </c>
      <c r="AK401" s="30">
        <f t="shared" si="354"/>
        <v>0</v>
      </c>
      <c r="AL401" s="30">
        <f t="shared" si="354"/>
        <v>0</v>
      </c>
      <c r="AM401" s="30">
        <f t="shared" si="354"/>
        <v>420000</v>
      </c>
      <c r="AN401" s="103">
        <f t="shared" si="345"/>
        <v>1</v>
      </c>
      <c r="AO401" s="225"/>
      <c r="AP401" s="75">
        <v>858900</v>
      </c>
      <c r="AT401" s="71">
        <f t="shared" si="350"/>
        <v>0</v>
      </c>
    </row>
    <row r="402" spans="2:46" s="115" customFormat="1" ht="15" x14ac:dyDescent="0.25">
      <c r="B402" s="390" t="s">
        <v>1352</v>
      </c>
      <c r="C402" s="95" t="s">
        <v>1346</v>
      </c>
      <c r="D402" s="95" t="s">
        <v>939</v>
      </c>
      <c r="E402" s="95" t="s">
        <v>1401</v>
      </c>
      <c r="F402" s="95" t="s">
        <v>1236</v>
      </c>
      <c r="G402" s="75">
        <v>420000</v>
      </c>
      <c r="H402" s="75"/>
      <c r="I402" s="75"/>
      <c r="J402" s="75"/>
      <c r="K402" s="75">
        <f>SUM(G402:J402)</f>
        <v>420000</v>
      </c>
      <c r="L402" s="75"/>
      <c r="M402" s="75"/>
      <c r="N402" s="75"/>
      <c r="O402" s="75">
        <f>SUM(K402:N402)</f>
        <v>420000</v>
      </c>
      <c r="P402" s="75"/>
      <c r="Q402" s="75"/>
      <c r="R402" s="75"/>
      <c r="S402" s="278">
        <f>SUM(O402:R402)</f>
        <v>420000</v>
      </c>
      <c r="T402" s="75"/>
      <c r="U402" s="75"/>
      <c r="V402" s="75"/>
      <c r="W402" s="75">
        <f>SUM(S402:V402)</f>
        <v>420000</v>
      </c>
      <c r="X402" s="75"/>
      <c r="Y402" s="75"/>
      <c r="Z402" s="75"/>
      <c r="AA402" s="75">
        <f>SUM(W402:Z402)</f>
        <v>420000</v>
      </c>
      <c r="AB402" s="75"/>
      <c r="AC402" s="75"/>
      <c r="AD402" s="75"/>
      <c r="AE402" s="75">
        <f>SUM(AA402:AD402)</f>
        <v>420000</v>
      </c>
      <c r="AF402" s="75"/>
      <c r="AG402" s="75"/>
      <c r="AH402" s="75"/>
      <c r="AI402" s="75">
        <f>SUM(AE402:AH402)</f>
        <v>420000</v>
      </c>
      <c r="AJ402" s="75"/>
      <c r="AK402" s="75"/>
      <c r="AL402" s="75"/>
      <c r="AM402" s="75">
        <f>SUM(AI402:AL402)</f>
        <v>420000</v>
      </c>
      <c r="AN402" s="103">
        <f t="shared" si="345"/>
        <v>1</v>
      </c>
      <c r="AO402" s="331"/>
      <c r="AP402" s="71"/>
      <c r="AT402" s="71">
        <f t="shared" si="350"/>
        <v>0</v>
      </c>
    </row>
    <row r="403" spans="2:46" s="67" customFormat="1" ht="15" hidden="1" x14ac:dyDescent="0.25">
      <c r="B403" s="64"/>
      <c r="C403" s="65"/>
      <c r="D403" s="65"/>
      <c r="E403" s="65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  <c r="AH403" s="66"/>
      <c r="AI403" s="66"/>
      <c r="AJ403" s="66"/>
      <c r="AK403" s="66"/>
      <c r="AL403" s="66"/>
      <c r="AM403" s="66"/>
      <c r="AN403" s="103" t="str">
        <f t="shared" ref="AN403:AN411" si="355">IF(SUM(G403)&gt;0,1," ")</f>
        <v xml:space="preserve"> </v>
      </c>
      <c r="AO403" s="203"/>
      <c r="AP403" s="80"/>
    </row>
    <row r="404" spans="2:46" s="27" customFormat="1" ht="15" hidden="1" x14ac:dyDescent="0.25">
      <c r="B404" s="24"/>
      <c r="C404" s="25"/>
      <c r="D404" s="25"/>
      <c r="E404" s="25"/>
      <c r="F404" s="25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103" t="str">
        <f t="shared" si="355"/>
        <v xml:space="preserve"> </v>
      </c>
      <c r="AO404" s="203"/>
      <c r="AP404" s="80"/>
    </row>
    <row r="405" spans="2:46" s="60" customFormat="1" ht="15" hidden="1" x14ac:dyDescent="0.25">
      <c r="B405" s="57"/>
      <c r="C405" s="58"/>
      <c r="D405" s="58"/>
      <c r="E405" s="58"/>
      <c r="F405" s="58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103" t="str">
        <f t="shared" si="355"/>
        <v xml:space="preserve"> </v>
      </c>
      <c r="AO405" s="203"/>
      <c r="AP405" s="80"/>
    </row>
    <row r="406" spans="2:46" s="32" customFormat="1" ht="15" hidden="1" x14ac:dyDescent="0.25">
      <c r="B406" s="28"/>
      <c r="C406" s="29"/>
      <c r="D406" s="29"/>
      <c r="E406" s="29"/>
      <c r="F406" s="29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103" t="str">
        <f t="shared" si="355"/>
        <v xml:space="preserve"> </v>
      </c>
      <c r="AO406" s="203"/>
      <c r="AP406" s="80"/>
    </row>
    <row r="407" spans="2:46" s="56" customFormat="1" hidden="1" x14ac:dyDescent="0.2">
      <c r="B407" s="55"/>
      <c r="C407" s="74"/>
      <c r="D407" s="42"/>
      <c r="E407" s="42"/>
      <c r="F407" s="42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103" t="str">
        <f t="shared" si="355"/>
        <v xml:space="preserve"> </v>
      </c>
      <c r="AO407" s="203"/>
    </row>
    <row r="408" spans="2:46" hidden="1" x14ac:dyDescent="0.2">
      <c r="B408" s="36"/>
      <c r="C408" s="74"/>
      <c r="D408" s="29"/>
      <c r="E408" s="29"/>
      <c r="F408" s="29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103" t="str">
        <f t="shared" si="355"/>
        <v xml:space="preserve"> </v>
      </c>
      <c r="AO408" s="203"/>
    </row>
    <row r="409" spans="2:46" s="77" customFormat="1" hidden="1" x14ac:dyDescent="0.2">
      <c r="B409" s="73"/>
      <c r="C409" s="74"/>
      <c r="D409" s="74"/>
      <c r="E409" s="74"/>
      <c r="F409" s="74"/>
      <c r="G409" s="75"/>
      <c r="H409" s="75"/>
      <c r="I409" s="75"/>
      <c r="J409" s="75"/>
      <c r="K409" s="75">
        <f>SUM(G409:J409)</f>
        <v>0</v>
      </c>
      <c r="L409" s="75"/>
      <c r="M409" s="75"/>
      <c r="N409" s="75"/>
      <c r="O409" s="75">
        <f>SUM(K409:N409)</f>
        <v>0</v>
      </c>
      <c r="P409" s="75"/>
      <c r="Q409" s="75"/>
      <c r="R409" s="75"/>
      <c r="S409" s="75">
        <f>SUM(O409:R409)</f>
        <v>0</v>
      </c>
      <c r="T409" s="75"/>
      <c r="U409" s="75"/>
      <c r="V409" s="75"/>
      <c r="W409" s="75">
        <f>SUM(S409:V409)</f>
        <v>0</v>
      </c>
      <c r="X409" s="75"/>
      <c r="Y409" s="75"/>
      <c r="Z409" s="75"/>
      <c r="AA409" s="75">
        <f>SUM(W409:Z409)</f>
        <v>0</v>
      </c>
      <c r="AB409" s="75"/>
      <c r="AC409" s="75"/>
      <c r="AD409" s="75"/>
      <c r="AE409" s="75">
        <f>SUM(AA409:AD409)</f>
        <v>0</v>
      </c>
      <c r="AF409" s="75"/>
      <c r="AG409" s="75"/>
      <c r="AH409" s="75"/>
      <c r="AI409" s="75">
        <f>SUM(AE409:AH409)</f>
        <v>0</v>
      </c>
      <c r="AJ409" s="75"/>
      <c r="AK409" s="75"/>
      <c r="AL409" s="75"/>
      <c r="AM409" s="75">
        <f>SUM(AI409:AL409)</f>
        <v>0</v>
      </c>
      <c r="AN409" s="103" t="str">
        <f t="shared" si="355"/>
        <v xml:space="preserve"> </v>
      </c>
      <c r="AO409" s="203"/>
    </row>
    <row r="410" spans="2:46" s="53" customFormat="1" ht="15" hidden="1" x14ac:dyDescent="0.25">
      <c r="B410" s="43"/>
      <c r="C410" s="74"/>
      <c r="D410" s="41"/>
      <c r="E410" s="41"/>
      <c r="F410" s="4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103" t="str">
        <f t="shared" si="355"/>
        <v xml:space="preserve"> </v>
      </c>
      <c r="AO410" s="203"/>
    </row>
    <row r="411" spans="2:46" s="78" customFormat="1" ht="15" hidden="1" x14ac:dyDescent="0.25">
      <c r="B411" s="73"/>
      <c r="C411" s="74"/>
      <c r="D411" s="74"/>
      <c r="E411" s="74"/>
      <c r="F411" s="74"/>
      <c r="G411" s="75"/>
      <c r="H411" s="75"/>
      <c r="I411" s="75"/>
      <c r="J411" s="75"/>
      <c r="K411" s="75">
        <f>SUM(G411:J411)</f>
        <v>0</v>
      </c>
      <c r="L411" s="75"/>
      <c r="M411" s="75"/>
      <c r="N411" s="75"/>
      <c r="O411" s="75">
        <f>SUM(K411:N411)</f>
        <v>0</v>
      </c>
      <c r="P411" s="75"/>
      <c r="Q411" s="75"/>
      <c r="R411" s="75"/>
      <c r="S411" s="75">
        <f>SUM(O411:R411)</f>
        <v>0</v>
      </c>
      <c r="T411" s="75"/>
      <c r="U411" s="75"/>
      <c r="V411" s="75"/>
      <c r="W411" s="75">
        <f>SUM(S411:V411)</f>
        <v>0</v>
      </c>
      <c r="X411" s="75"/>
      <c r="Y411" s="75"/>
      <c r="Z411" s="75"/>
      <c r="AA411" s="75">
        <f>SUM(W411:Z411)</f>
        <v>0</v>
      </c>
      <c r="AB411" s="75"/>
      <c r="AC411" s="75"/>
      <c r="AD411" s="75"/>
      <c r="AE411" s="75">
        <f>SUM(AA411:AD411)</f>
        <v>0</v>
      </c>
      <c r="AF411" s="75"/>
      <c r="AG411" s="75"/>
      <c r="AH411" s="75"/>
      <c r="AI411" s="75">
        <f>SUM(AE411:AH411)</f>
        <v>0</v>
      </c>
      <c r="AJ411" s="75"/>
      <c r="AK411" s="75"/>
      <c r="AL411" s="75"/>
      <c r="AM411" s="75">
        <f>SUM(AI411:AL411)</f>
        <v>0</v>
      </c>
      <c r="AN411" s="103" t="str">
        <f t="shared" si="355"/>
        <v xml:space="preserve"> </v>
      </c>
      <c r="AO411" s="203"/>
    </row>
    <row r="412" spans="2:46" s="50" customFormat="1" hidden="1" x14ac:dyDescent="0.2"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103" t="str">
        <f t="shared" ref="AN412:AN421" si="356">IF(SUM(G412)&gt;0,1," ")</f>
        <v xml:space="preserve"> </v>
      </c>
      <c r="AO412" s="203"/>
    </row>
    <row r="413" spans="2:46" hidden="1" x14ac:dyDescent="0.2">
      <c r="B413" s="120"/>
      <c r="C413" s="120"/>
      <c r="D413" s="120"/>
      <c r="E413" s="120"/>
      <c r="F413" s="120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103" t="str">
        <f t="shared" si="356"/>
        <v xml:space="preserve"> </v>
      </c>
      <c r="AO413" s="203"/>
    </row>
    <row r="414" spans="2:46" hidden="1" x14ac:dyDescent="0.2">
      <c r="B414" s="121"/>
      <c r="C414" s="120"/>
      <c r="D414" s="120"/>
      <c r="E414" s="120"/>
      <c r="F414" s="120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103" t="str">
        <f t="shared" si="356"/>
        <v xml:space="preserve"> </v>
      </c>
      <c r="AO414" s="203"/>
    </row>
    <row r="415" spans="2:46" hidden="1" x14ac:dyDescent="0.2">
      <c r="B415" s="121"/>
      <c r="C415" s="120"/>
      <c r="D415" s="120"/>
      <c r="E415" s="120"/>
      <c r="F415" s="120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  <c r="AA415" s="63"/>
      <c r="AB415" s="63"/>
      <c r="AC415" s="63"/>
      <c r="AD415" s="63"/>
      <c r="AE415" s="63"/>
      <c r="AF415" s="63"/>
      <c r="AG415" s="63"/>
      <c r="AH415" s="63"/>
      <c r="AI415" s="63"/>
      <c r="AJ415" s="63"/>
      <c r="AK415" s="63"/>
      <c r="AL415" s="63"/>
      <c r="AM415" s="63"/>
      <c r="AN415" s="103" t="str">
        <f t="shared" si="356"/>
        <v xml:space="preserve"> </v>
      </c>
      <c r="AO415" s="203"/>
    </row>
    <row r="416" spans="2:46" s="61" customFormat="1" hidden="1" x14ac:dyDescent="0.2">
      <c r="B416" s="122"/>
      <c r="C416" s="123"/>
      <c r="D416" s="123"/>
      <c r="E416" s="123"/>
      <c r="F416" s="12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  <c r="AA416" s="63"/>
      <c r="AB416" s="63"/>
      <c r="AC416" s="63"/>
      <c r="AD416" s="63"/>
      <c r="AE416" s="63"/>
      <c r="AF416" s="63"/>
      <c r="AG416" s="63"/>
      <c r="AH416" s="63"/>
      <c r="AI416" s="63"/>
      <c r="AJ416" s="63"/>
      <c r="AK416" s="63"/>
      <c r="AL416" s="63"/>
      <c r="AM416" s="63"/>
      <c r="AN416" s="103" t="str">
        <f t="shared" si="356"/>
        <v xml:space="preserve"> </v>
      </c>
      <c r="AO416" s="203"/>
    </row>
    <row r="417" spans="2:41" hidden="1" x14ac:dyDescent="0.2">
      <c r="B417" s="121"/>
      <c r="C417" s="120"/>
      <c r="D417" s="120"/>
      <c r="E417" s="120"/>
      <c r="F417" s="120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  <c r="AA417" s="63"/>
      <c r="AB417" s="63"/>
      <c r="AC417" s="63"/>
      <c r="AD417" s="63"/>
      <c r="AE417" s="63"/>
      <c r="AF417" s="63"/>
      <c r="AG417" s="63"/>
      <c r="AH417" s="63"/>
      <c r="AI417" s="63"/>
      <c r="AJ417" s="63"/>
      <c r="AK417" s="63"/>
      <c r="AL417" s="63"/>
      <c r="AM417" s="63"/>
      <c r="AN417" s="103" t="str">
        <f t="shared" si="356"/>
        <v xml:space="preserve"> </v>
      </c>
      <c r="AO417" s="203"/>
    </row>
    <row r="418" spans="2:41" hidden="1" x14ac:dyDescent="0.2">
      <c r="B418" s="121"/>
      <c r="C418" s="120"/>
      <c r="D418" s="120"/>
      <c r="E418" s="120"/>
      <c r="F418" s="120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103" t="str">
        <f t="shared" si="356"/>
        <v xml:space="preserve"> </v>
      </c>
      <c r="AO418" s="203"/>
    </row>
    <row r="419" spans="2:41" hidden="1" x14ac:dyDescent="0.2">
      <c r="B419" s="121"/>
      <c r="C419" s="120"/>
      <c r="D419" s="120"/>
      <c r="E419" s="120"/>
      <c r="F419" s="120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103" t="str">
        <f t="shared" si="356"/>
        <v xml:space="preserve"> </v>
      </c>
      <c r="AO419" s="203"/>
    </row>
    <row r="420" spans="2:41" hidden="1" x14ac:dyDescent="0.2">
      <c r="B420" s="124"/>
      <c r="C420" s="120"/>
      <c r="D420" s="120"/>
      <c r="E420" s="120"/>
      <c r="F420" s="120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5"/>
      <c r="AE420" s="125"/>
      <c r="AF420" s="125"/>
      <c r="AG420" s="125"/>
      <c r="AH420" s="125"/>
      <c r="AI420" s="125"/>
      <c r="AJ420" s="125"/>
      <c r="AK420" s="125"/>
      <c r="AL420" s="125"/>
      <c r="AM420" s="125"/>
      <c r="AN420" s="103" t="str">
        <f t="shared" si="356"/>
        <v xml:space="preserve"> </v>
      </c>
      <c r="AO420" s="203"/>
    </row>
    <row r="421" spans="2:41" hidden="1" x14ac:dyDescent="0.2">
      <c r="B421" s="120"/>
      <c r="C421" s="120"/>
      <c r="D421" s="120"/>
      <c r="E421" s="120"/>
      <c r="F421" s="120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  <c r="AA421" s="126"/>
      <c r="AB421" s="126"/>
      <c r="AC421" s="126"/>
      <c r="AD421" s="126"/>
      <c r="AE421" s="126"/>
      <c r="AF421" s="126"/>
      <c r="AG421" s="126"/>
      <c r="AH421" s="126"/>
      <c r="AI421" s="126"/>
      <c r="AJ421" s="126"/>
      <c r="AK421" s="126"/>
      <c r="AL421" s="126"/>
      <c r="AM421" s="126"/>
      <c r="AN421" s="103" t="str">
        <f t="shared" si="356"/>
        <v xml:space="preserve"> </v>
      </c>
      <c r="AO421" s="203"/>
    </row>
    <row r="422" spans="2:41" s="50" customFormat="1" hidden="1" x14ac:dyDescent="0.2">
      <c r="B422" s="126"/>
      <c r="C422" s="126"/>
      <c r="D422" s="126"/>
      <c r="E422" s="126"/>
      <c r="F422" s="126"/>
      <c r="G422" s="127"/>
      <c r="H422" s="127"/>
      <c r="I422" s="127"/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  <c r="AA422" s="127"/>
      <c r="AB422" s="127"/>
      <c r="AC422" s="127"/>
      <c r="AD422" s="127"/>
      <c r="AE422" s="127"/>
      <c r="AF422" s="127"/>
      <c r="AG422" s="127"/>
      <c r="AH422" s="127"/>
      <c r="AI422" s="127"/>
      <c r="AJ422" s="127"/>
      <c r="AK422" s="127"/>
      <c r="AL422" s="127"/>
      <c r="AM422" s="127"/>
      <c r="AN422" s="62"/>
      <c r="AO422" s="202"/>
    </row>
    <row r="423" spans="2:41" hidden="1" x14ac:dyDescent="0.2">
      <c r="B423" s="128"/>
      <c r="C423" s="129"/>
      <c r="D423" s="129"/>
      <c r="E423" s="129"/>
      <c r="F423" s="129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0"/>
      <c r="AJ423" s="130"/>
      <c r="AK423" s="130"/>
      <c r="AL423" s="130"/>
      <c r="AM423" s="130"/>
      <c r="AO423" s="202"/>
    </row>
    <row r="424" spans="2:41" hidden="1" x14ac:dyDescent="0.2">
      <c r="B424" s="131"/>
      <c r="C424" s="132"/>
      <c r="D424" s="132"/>
      <c r="E424" s="132"/>
      <c r="F424" s="132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0"/>
      <c r="AJ424" s="130"/>
      <c r="AK424" s="130"/>
      <c r="AL424" s="130"/>
      <c r="AM424" s="130"/>
      <c r="AO424" s="202"/>
    </row>
    <row r="425" spans="2:41" hidden="1" x14ac:dyDescent="0.2">
      <c r="B425" s="133"/>
      <c r="C425" s="134"/>
      <c r="D425" s="134"/>
      <c r="E425" s="134"/>
      <c r="F425" s="134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0"/>
      <c r="AJ425" s="130"/>
      <c r="AK425" s="130"/>
      <c r="AL425" s="130"/>
      <c r="AM425" s="130"/>
      <c r="AO425" s="202"/>
    </row>
    <row r="426" spans="2:41" hidden="1" x14ac:dyDescent="0.2">
      <c r="B426" s="133"/>
      <c r="C426" s="134"/>
      <c r="D426" s="134"/>
      <c r="E426" s="134"/>
      <c r="F426" s="134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0"/>
      <c r="AJ426" s="130"/>
      <c r="AK426" s="130"/>
      <c r="AL426" s="130"/>
      <c r="AM426" s="130"/>
      <c r="AO426" s="202"/>
    </row>
    <row r="427" spans="2:41" hidden="1" x14ac:dyDescent="0.2">
      <c r="B427" s="135"/>
      <c r="C427" s="136"/>
      <c r="D427" s="136"/>
      <c r="E427" s="134"/>
      <c r="F427" s="136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0"/>
      <c r="AJ427" s="130"/>
      <c r="AK427" s="130"/>
      <c r="AL427" s="130"/>
      <c r="AM427" s="130"/>
      <c r="AO427" s="202"/>
    </row>
    <row r="428" spans="2:41" x14ac:dyDescent="0.2">
      <c r="B428" s="383"/>
      <c r="C428" s="120"/>
      <c r="D428" s="120"/>
      <c r="E428" s="120"/>
      <c r="F428" s="12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0"/>
      <c r="AJ428" s="130"/>
      <c r="AK428" s="130"/>
      <c r="AL428" s="130"/>
      <c r="AM428" s="130"/>
      <c r="AO428" s="225"/>
    </row>
  </sheetData>
  <autoFilter ref="B7:AN427">
    <filterColumn colId="38">
      <customFilters and="1">
        <customFilter operator="notEqual" val=" "/>
      </customFilters>
    </filterColumn>
  </autoFilter>
  <mergeCells count="1">
    <mergeCell ref="B5:AM5"/>
  </mergeCells>
  <phoneticPr fontId="2" type="noConversion"/>
  <conditionalFormatting sqref="B16:G17 B60:G65 B69:G74 B11:G11 B36:G48 B21:G32 B250:G259 B268:G268 B293:G302 B318:B319 B289:B316 B292:F292 C289:F319 B316:F316 B414 B304:G314 G9:K17 G20:K33 G57:K65 G68:K77 K81 K83 K90 G250:K264 G276:K278 G286:K289 G293:K319 G267:K273 B330:K334 L185:AM185 L202:AM214 K203:AM204 B63:K65 L177:AM180 B177:K219 B284:F288 B248:F278 B247:E247 B336:K340 B335:AM335 B341:AM342 G324:K329 B324:F334 AP320:AP323 AP100:AP118 AP136:AP144 G290:AM290 B365:K376 B385:K411 D380:E381 B378:K379 B377:AM377 B320:AM323 B123:AM129 AP123:AP131 B101:AM118 B136:AM145 AP242 B236:AM242 B244:AM246 AP244:AP246 L33:AM33 B52:K54 B343:K349 L343:AM345 B50:G51 B168:K168 E169:K170 B165:G168 G36:AM51 G165:AM170 AP35:AP51 B169:D173 E171:AM173 AP165:AP173 O96 S96 W96 AA96 AE96 AI96 AM96 K96 B9:F77">
    <cfRule type="expression" dxfId="2381" priority="4281" stopIfTrue="1">
      <formula>$A9="КВ"</formula>
    </cfRule>
  </conditionalFormatting>
  <conditionalFormatting sqref="B16:G17 B60:G65 B69:G74 B11:G11 B36:G48 B21:G32 B250:G259 B268:G268 B293:G302 B318:B319 B289:B316 B292:F292 C289:F319 B316:F316 B414 B304:G314 G9:K17 G20:K33 G57:K65 G68:K77 K81 K83 K90 G250:K264 G276:K278 G286:K289 G293:K319 G267:K273 B330:K334 L185:AM185 L202:AM214 K203:AM204 B63:K65 L177:AM180 B177:K219 B284:F288 B248:F278 B247:E247 B336:K340 B335:AM335 B341:AM342 G324:K329 B324:F334 AP320:AP323 AP100:AP118 AP136:AP144 G290:AM290 B365:K376 B385:K411 D380:E381 B378:K379 B377:AM377 B320:AM323 B123:AM129 AP123:AP131 B101:AM118 B136:AM145 AP242 B236:AM242 B244:AM246 AP244:AP246 L33:AM33 B52:K54 B343:K349 L343:AM345 B50:G51 B168:K168 E169:K170 B165:G168 G36:AM51 G165:AM170 AP35:AP51 B169:D173 E171:AM173 AP165:AP173 O96 S96 W96 AA96 AE96 AI96 AM96 K96 B9:F77">
    <cfRule type="expression" dxfId="2380" priority="4277" stopIfTrue="1">
      <formula>$A9="ВР"</formula>
    </cfRule>
  </conditionalFormatting>
  <conditionalFormatting sqref="F423:F427 F261:G261 F316:G316 F309:G313 G249:K264 G275:K278 G285:K289 G266:K273 G292:K319 L185:AM185 L202:AM214 F177:K219 K203:AM204 E25 F77:G77 G67:AM90 G7:AM17 F63:AM65 F56:J56 L177:AM180 L344:AM345 F284:F319 F248:F278 G336:K340 G335:AM335 G344:K349 G341:AM342 F324:F349 G324:K334 AP320:AP323 AP136:AP140 G290:AM290 F365:K376 F385:K411 F378:K379 F377:AM377 F320:AM323 F123:AM131 AP123:AP131 F136:AM141 AP242 F236:AM242 F244:AM246 AP244:AP246 G19:AM33 F52:AM54 F343:AM343 F7:F90 G36:AM51 F165:AM170 AP34:AP51 AP165:AP170 F35:AM35 G56:AM65 F91:AM118 AP66:AP118">
    <cfRule type="expression" dxfId="2379" priority="4282" stopIfTrue="1">
      <formula>#REF!="000"</formula>
    </cfRule>
  </conditionalFormatting>
  <conditionalFormatting sqref="E423:E427 C101:E113 C79:E83 E89:E90 E177:E219 E284:E349 E136:E141 E365:E381 E123:E131 E236:E242 E244:E278 E385:E411 E7:E85 E165:E170 E92:E118">
    <cfRule type="expression" dxfId="2378" priority="4283" stopIfTrue="1">
      <formula>#REF!="0000000"</formula>
    </cfRule>
  </conditionalFormatting>
  <conditionalFormatting sqref="C84:C85 D84:F89 B85:G85 D91:D92 F91:F92 B84:B93 G84:AM93 B93:F93 AP83:AP93 E89:E96">
    <cfRule type="expression" dxfId="2377" priority="4158" stopIfTrue="1">
      <formula>$A77="КВ"</formula>
    </cfRule>
  </conditionalFormatting>
  <conditionalFormatting sqref="C84:C85 D84:F89 B85:G85 D91:D92 F91:F92 B84:B93 G84:AM93 B93:F93 AP83:AP93 E89:E96">
    <cfRule type="expression" dxfId="2376" priority="4157" stopIfTrue="1">
      <formula>$A77="ВР"</formula>
    </cfRule>
  </conditionalFormatting>
  <conditionalFormatting sqref="B415">
    <cfRule type="expression" dxfId="2375" priority="4156" stopIfTrue="1">
      <formula>$A415="КВ"</formula>
    </cfRule>
  </conditionalFormatting>
  <conditionalFormatting sqref="B415">
    <cfRule type="expression" dxfId="2374" priority="4155" stopIfTrue="1">
      <formula>$A415="ВР"</formula>
    </cfRule>
  </conditionalFormatting>
  <conditionalFormatting sqref="B416">
    <cfRule type="expression" dxfId="2373" priority="4154" stopIfTrue="1">
      <formula>$A416="КВ"</formula>
    </cfRule>
  </conditionalFormatting>
  <conditionalFormatting sqref="B416">
    <cfRule type="expression" dxfId="2372" priority="4153" stopIfTrue="1">
      <formula>$A416="ВР"</formula>
    </cfRule>
  </conditionalFormatting>
  <conditionalFormatting sqref="B417">
    <cfRule type="expression" dxfId="2371" priority="4152" stopIfTrue="1">
      <formula>$A417="КВ"</formula>
    </cfRule>
  </conditionalFormatting>
  <conditionalFormatting sqref="B417">
    <cfRule type="expression" dxfId="2370" priority="4151" stopIfTrue="1">
      <formula>$A417="ВР"</formula>
    </cfRule>
  </conditionalFormatting>
  <conditionalFormatting sqref="B418">
    <cfRule type="expression" dxfId="2369" priority="4150" stopIfTrue="1">
      <formula>$A418="КВ"</formula>
    </cfRule>
  </conditionalFormatting>
  <conditionalFormatting sqref="B418">
    <cfRule type="expression" dxfId="2368" priority="4149" stopIfTrue="1">
      <formula>$A418="ВР"</formula>
    </cfRule>
  </conditionalFormatting>
  <conditionalFormatting sqref="B419">
    <cfRule type="expression" dxfId="2367" priority="4148" stopIfTrue="1">
      <formula>$A419="КВ"</formula>
    </cfRule>
  </conditionalFormatting>
  <conditionalFormatting sqref="B419">
    <cfRule type="expression" dxfId="2366" priority="4147" stopIfTrue="1">
      <formula>$A419="ВР"</formula>
    </cfRule>
  </conditionalFormatting>
  <conditionalFormatting sqref="C424:C427 D423:D427 C325:C334 C330:D334 C248:C264 B216 B239 D202:D219 C186:C219 B198 C261:D261 C265:D278 C249:D259 B346:B349 C336:D349 D186:K194 C214:K219 C181:K182 C177:D194 L214:AM214 B208 C203:D219 C206:K211 L206:AM206 C87:F87 E89:E90 C15:D17 C10:C32 C11:D11 C19:D19 C90:D90 C21:D32 D84:D85 C84:C89 G90:K90 D86:AM89 D113:AM113 D107:AM107 D83:AM83 F91:AM92 F94:K95 F97:K98 G93:K93 C195:K201 D324:D335 C284:D323 C100:D118 C136:D141 B365:D379 C385:D411 D380:D381 C123:D131 D245:D264 C236:AM242 C244:AM246 C35:D83 C165:D168 C34:C51 C165:C170 D7:D51 D165:D173 G96:K99 L86:AM99 AP97:AP99 AP94:AP95 C91:E99">
    <cfRule type="expression" dxfId="2365" priority="4284" stopIfTrue="1">
      <formula>#REF!="0000"</formula>
    </cfRule>
  </conditionalFormatting>
  <conditionalFormatting sqref="B424:F427 C290:C302 B261:G261 B248:F278 B316:G316 B309:G313 B291:F319 B289:K289 G249:K264 G275:K278 K288:K289 G292:K319 B325:K334 B404:K411 G266:K273 G285:K288 B336:K340 L185:AM185 L202:AM214 K203:AM204 B10:F32 G67:K76 B77:K90 I87:AM87 G10:AM17 G19:AM32 L67:AM90 B63:AM65 F56:J56 L177:AM180 B177:K219 B168:AM168 B284:F288 B341:AM342 AP320:AP323 AP136:AP140 B365:K376 B385:K402 D380:E381 B378:K379 B377:AM377 B320:AM323 B123:AM129 AP123:AP131 B136:AM141 B236:AM242 B244:AM246 B52:AM54 B343:K349 L343:AM345 B169:C170 E169:AM170 D169:D173 G36:AM51 G165:AM170 B165:G168 AP34:AP51 AP165:AP170 F35:AM35 G56:AM65 AP66:AP118 B91:AM118 B34:F77">
    <cfRule type="expression" dxfId="2364" priority="4110" stopIfTrue="1">
      <formula>#REF!="Раздел"</formula>
    </cfRule>
  </conditionalFormatting>
  <conditionalFormatting sqref="B407:F411 B400:B402 B339:B340 B319 B317 B330:B334 B276:B278 B289 B214:B219 B181:B184 B140:B141 B306:B314 B346:B349 B365:B379 B186:B201 B85:B89 B100:B113 B77:B83 B91:B92 B97:B98 B236:B242 B244:B246 B94:B95">
    <cfRule type="expression" dxfId="2363" priority="4109" stopIfTrue="1">
      <formula>#REF!="КВ"</formula>
    </cfRule>
  </conditionalFormatting>
  <conditionalFormatting sqref="B407:F411 B400:B402 B339:B340 B319 B317 B330:B334 B276:B278 B289 B214:B219 B181:B184 B140:B141 B306:B314 B346:B349 B365:B379 B186:B201 B85:B89 B100:B113 B77:B83 B91:B92 B97:B98 B236:B242 B244:B246 B94:B95">
    <cfRule type="expression" dxfId="2362" priority="4108" stopIfTrue="1">
      <formula>#REF!="ВР"</formula>
    </cfRule>
  </conditionalFormatting>
  <conditionalFormatting sqref="B58">
    <cfRule type="expression" dxfId="2361" priority="3836" stopIfTrue="1">
      <formula>$A58="КВ"</formula>
    </cfRule>
  </conditionalFormatting>
  <conditionalFormatting sqref="B58">
    <cfRule type="expression" dxfId="2360" priority="3835" stopIfTrue="1">
      <formula>$A58="ВР"</formula>
    </cfRule>
  </conditionalFormatting>
  <conditionalFormatting sqref="B137">
    <cfRule type="expression" dxfId="2359" priority="3816" stopIfTrue="1">
      <formula>$A137="КВ"</formula>
    </cfRule>
  </conditionalFormatting>
  <conditionalFormatting sqref="B137">
    <cfRule type="expression" dxfId="2358" priority="3815" stopIfTrue="1">
      <formula>$A137="ВР"</formula>
    </cfRule>
  </conditionalFormatting>
  <conditionalFormatting sqref="B137">
    <cfRule type="expression" dxfId="2357" priority="3814" stopIfTrue="1">
      <formula>$A137="КВ"</formula>
    </cfRule>
  </conditionalFormatting>
  <conditionalFormatting sqref="B137">
    <cfRule type="expression" dxfId="2356" priority="3813" stopIfTrue="1">
      <formula>$A137="ВР"</formula>
    </cfRule>
  </conditionalFormatting>
  <conditionalFormatting sqref="C86:C89">
    <cfRule type="expression" dxfId="2355" priority="3405" stopIfTrue="1">
      <formula>$A80="КВ"</formula>
    </cfRule>
  </conditionalFormatting>
  <conditionalFormatting sqref="C86:C89">
    <cfRule type="expression" dxfId="2354" priority="3404" stopIfTrue="1">
      <formula>$A80="ВР"</formula>
    </cfRule>
  </conditionalFormatting>
  <conditionalFormatting sqref="B423:F427">
    <cfRule type="expression" dxfId="2353" priority="3401" stopIfTrue="1">
      <formula>$A423="КВ"</formula>
    </cfRule>
  </conditionalFormatting>
  <conditionalFormatting sqref="B423:F427">
    <cfRule type="expression" dxfId="2352" priority="3400" stopIfTrue="1">
      <formula>$A423="ВР"</formula>
    </cfRule>
  </conditionalFormatting>
  <conditionalFormatting sqref="B342:B343">
    <cfRule type="expression" dxfId="2351" priority="3395" stopIfTrue="1">
      <formula>$A342="КВ"</formula>
    </cfRule>
  </conditionalFormatting>
  <conditionalFormatting sqref="B342:B343">
    <cfRule type="expression" dxfId="2350" priority="3393" stopIfTrue="1">
      <formula>$A342="ВР"</formula>
    </cfRule>
  </conditionalFormatting>
  <conditionalFormatting sqref="B343">
    <cfRule type="expression" dxfId="2349" priority="3391" stopIfTrue="1">
      <formula>$A343="КВ"</formula>
    </cfRule>
  </conditionalFormatting>
  <conditionalFormatting sqref="B343">
    <cfRule type="expression" dxfId="2348" priority="3390" stopIfTrue="1">
      <formula>$A343="ВР"</formula>
    </cfRule>
  </conditionalFormatting>
  <conditionalFormatting sqref="B344:B345">
    <cfRule type="expression" dxfId="2347" priority="3388" stopIfTrue="1">
      <formula>$A344="КВ"</formula>
    </cfRule>
  </conditionalFormatting>
  <conditionalFormatting sqref="B344:B345">
    <cfRule type="expression" dxfId="2346" priority="3387" stopIfTrue="1">
      <formula>$A344="ВР"</formula>
    </cfRule>
  </conditionalFormatting>
  <conditionalFormatting sqref="B345">
    <cfRule type="expression" dxfId="2345" priority="3379" stopIfTrue="1">
      <formula>$A345="КВ"</formula>
    </cfRule>
  </conditionalFormatting>
  <conditionalFormatting sqref="B345">
    <cfRule type="expression" dxfId="2344" priority="3378" stopIfTrue="1">
      <formula>$A345="ВР"</formula>
    </cfRule>
  </conditionalFormatting>
  <conditionalFormatting sqref="B186:B201">
    <cfRule type="expression" dxfId="2343" priority="3019" stopIfTrue="1">
      <formula>$A186="КВ"</formula>
    </cfRule>
  </conditionalFormatting>
  <conditionalFormatting sqref="B186:B201">
    <cfRule type="expression" dxfId="2342" priority="3018" stopIfTrue="1">
      <formula>$A186="ВР"</formula>
    </cfRule>
  </conditionalFormatting>
  <conditionalFormatting sqref="C186:C201">
    <cfRule type="expression" dxfId="2341" priority="3014" stopIfTrue="1">
      <formula>$A186="КВ"</formula>
    </cfRule>
  </conditionalFormatting>
  <conditionalFormatting sqref="C186:C201">
    <cfRule type="expression" dxfId="2340" priority="3013" stopIfTrue="1">
      <formula>$A186="ВР"</formula>
    </cfRule>
  </conditionalFormatting>
  <conditionalFormatting sqref="B196:B197">
    <cfRule type="expression" dxfId="2339" priority="3010" stopIfTrue="1">
      <formula>$A196="КВ"</formula>
    </cfRule>
  </conditionalFormatting>
  <conditionalFormatting sqref="B196:B197">
    <cfRule type="expression" dxfId="2338" priority="3009" stopIfTrue="1">
      <formula>$A196="ВР"</formula>
    </cfRule>
  </conditionalFormatting>
  <conditionalFormatting sqref="B90:F90">
    <cfRule type="expression" dxfId="2337" priority="2913" stopIfTrue="1">
      <formula>$A84="КВ"</formula>
    </cfRule>
  </conditionalFormatting>
  <conditionalFormatting sqref="B90:F90">
    <cfRule type="expression" dxfId="2336" priority="2912" stopIfTrue="1">
      <formula>$A84="ВР"</formula>
    </cfRule>
  </conditionalFormatting>
  <conditionalFormatting sqref="B61">
    <cfRule type="expression" dxfId="2335" priority="2722" stopIfTrue="1">
      <formula>$A61="КВ"</formula>
    </cfRule>
  </conditionalFormatting>
  <conditionalFormatting sqref="B61">
    <cfRule type="expression" dxfId="2334" priority="2721" stopIfTrue="1">
      <formula>$A61="ВР"</formula>
    </cfRule>
  </conditionalFormatting>
  <conditionalFormatting sqref="B61">
    <cfRule type="expression" dxfId="2333" priority="2720" stopIfTrue="1">
      <formula>$A61="КВ"</formula>
    </cfRule>
  </conditionalFormatting>
  <conditionalFormatting sqref="B61">
    <cfRule type="expression" dxfId="2332" priority="2719" stopIfTrue="1">
      <formula>$A61="ВР"</formula>
    </cfRule>
  </conditionalFormatting>
  <conditionalFormatting sqref="F90">
    <cfRule type="expression" dxfId="2331" priority="2716" stopIfTrue="1">
      <formula>$A84="КВ"</formula>
    </cfRule>
  </conditionalFormatting>
  <conditionalFormatting sqref="F90">
    <cfRule type="expression" dxfId="2330" priority="2715" stopIfTrue="1">
      <formula>$A84="ВР"</formula>
    </cfRule>
  </conditionalFormatting>
  <conditionalFormatting sqref="B178:B184">
    <cfRule type="expression" dxfId="2329" priority="2710" stopIfTrue="1">
      <formula>$A178="КВ"</formula>
    </cfRule>
  </conditionalFormatting>
  <conditionalFormatting sqref="B178:B184">
    <cfRule type="expression" dxfId="2328" priority="2709" stopIfTrue="1">
      <formula>$A178="ВР"</formula>
    </cfRule>
  </conditionalFormatting>
  <conditionalFormatting sqref="B178:B184">
    <cfRule type="expression" dxfId="2327" priority="2708" stopIfTrue="1">
      <formula>$A178="КВ"</formula>
    </cfRule>
  </conditionalFormatting>
  <conditionalFormatting sqref="B178:B184">
    <cfRule type="expression" dxfId="2326" priority="2707" stopIfTrue="1">
      <formula>$A178="ВР"</formula>
    </cfRule>
  </conditionalFormatting>
  <conditionalFormatting sqref="B178:B184">
    <cfRule type="expression" dxfId="2325" priority="2706" stopIfTrue="1">
      <formula>$A178="КВ"</formula>
    </cfRule>
  </conditionalFormatting>
  <conditionalFormatting sqref="B178:B184">
    <cfRule type="expression" dxfId="2324" priority="2705" stopIfTrue="1">
      <formula>$A178="ВР"</formula>
    </cfRule>
  </conditionalFormatting>
  <conditionalFormatting sqref="B178:B184">
    <cfRule type="expression" dxfId="2323" priority="2704" stopIfTrue="1">
      <formula>$A178="КВ"</formula>
    </cfRule>
  </conditionalFormatting>
  <conditionalFormatting sqref="B178:B184">
    <cfRule type="expression" dxfId="2322" priority="2703" stopIfTrue="1">
      <formula>$A178="ВР"</formula>
    </cfRule>
  </conditionalFormatting>
  <conditionalFormatting sqref="B186:B194">
    <cfRule type="expression" dxfId="2321" priority="2697" stopIfTrue="1">
      <formula>$A186="КВ"</formula>
    </cfRule>
  </conditionalFormatting>
  <conditionalFormatting sqref="B186:B194">
    <cfRule type="expression" dxfId="2320" priority="2696" stopIfTrue="1">
      <formula>$A186="ВР"</formula>
    </cfRule>
  </conditionalFormatting>
  <conditionalFormatting sqref="B186:B194">
    <cfRule type="expression" dxfId="2319" priority="2695" stopIfTrue="1">
      <formula>$A186="КВ"</formula>
    </cfRule>
  </conditionalFormatting>
  <conditionalFormatting sqref="B186:B194">
    <cfRule type="expression" dxfId="2318" priority="2694" stopIfTrue="1">
      <formula>$A186="ВР"</formula>
    </cfRule>
  </conditionalFormatting>
  <conditionalFormatting sqref="B186:B194">
    <cfRule type="expression" dxfId="2317" priority="2693" stopIfTrue="1">
      <formula>$A186="КВ"</formula>
    </cfRule>
  </conditionalFormatting>
  <conditionalFormatting sqref="B186:B194">
    <cfRule type="expression" dxfId="2316" priority="2692" stopIfTrue="1">
      <formula>$A186="ВР"</formula>
    </cfRule>
  </conditionalFormatting>
  <conditionalFormatting sqref="B186:B194">
    <cfRule type="expression" dxfId="2315" priority="2691" stopIfTrue="1">
      <formula>$A186="КВ"</formula>
    </cfRule>
  </conditionalFormatting>
  <conditionalFormatting sqref="B186:B194">
    <cfRule type="expression" dxfId="2314" priority="2690" stopIfTrue="1">
      <formula>$A186="ВР"</formula>
    </cfRule>
  </conditionalFormatting>
  <conditionalFormatting sqref="B188:B192">
    <cfRule type="expression" dxfId="2313" priority="2684" stopIfTrue="1">
      <formula>$A188="КВ"</formula>
    </cfRule>
  </conditionalFormatting>
  <conditionalFormatting sqref="B188:B192">
    <cfRule type="expression" dxfId="2312" priority="2683" stopIfTrue="1">
      <formula>$A188="ВР"</formula>
    </cfRule>
  </conditionalFormatting>
  <conditionalFormatting sqref="B188:B192">
    <cfRule type="expression" dxfId="2311" priority="2682" stopIfTrue="1">
      <formula>$A188="КВ"</formula>
    </cfRule>
  </conditionalFormatting>
  <conditionalFormatting sqref="B188:B192">
    <cfRule type="expression" dxfId="2310" priority="2681" stopIfTrue="1">
      <formula>$A188="ВР"</formula>
    </cfRule>
  </conditionalFormatting>
  <conditionalFormatting sqref="B188:B192">
    <cfRule type="expression" dxfId="2309" priority="2680" stopIfTrue="1">
      <formula>$A188="КВ"</formula>
    </cfRule>
  </conditionalFormatting>
  <conditionalFormatting sqref="B188:B192">
    <cfRule type="expression" dxfId="2308" priority="2679" stopIfTrue="1">
      <formula>$A188="ВР"</formula>
    </cfRule>
  </conditionalFormatting>
  <conditionalFormatting sqref="B188:B192">
    <cfRule type="expression" dxfId="2307" priority="2678" stopIfTrue="1">
      <formula>$A188="КВ"</formula>
    </cfRule>
  </conditionalFormatting>
  <conditionalFormatting sqref="B188:B192">
    <cfRule type="expression" dxfId="2306" priority="2677" stopIfTrue="1">
      <formula>$A188="ВР"</formula>
    </cfRule>
  </conditionalFormatting>
  <conditionalFormatting sqref="B188:B192">
    <cfRule type="expression" dxfId="2305" priority="2671" stopIfTrue="1">
      <formula>$A188="КВ"</formula>
    </cfRule>
  </conditionalFormatting>
  <conditionalFormatting sqref="B188:B192">
    <cfRule type="expression" dxfId="2304" priority="2670" stopIfTrue="1">
      <formula>$A188="ВР"</formula>
    </cfRule>
  </conditionalFormatting>
  <conditionalFormatting sqref="B188:B192">
    <cfRule type="expression" dxfId="2303" priority="2669" stopIfTrue="1">
      <formula>$A188="КВ"</formula>
    </cfRule>
  </conditionalFormatting>
  <conditionalFormatting sqref="B188:B192">
    <cfRule type="expression" dxfId="2302" priority="2668" stopIfTrue="1">
      <formula>$A188="ВР"</formula>
    </cfRule>
  </conditionalFormatting>
  <conditionalFormatting sqref="B188:B192">
    <cfRule type="expression" dxfId="2301" priority="2667" stopIfTrue="1">
      <formula>$A188="КВ"</formula>
    </cfRule>
  </conditionalFormatting>
  <conditionalFormatting sqref="B188:B192">
    <cfRule type="expression" dxfId="2300" priority="2666" stopIfTrue="1">
      <formula>$A188="ВР"</formula>
    </cfRule>
  </conditionalFormatting>
  <conditionalFormatting sqref="B188:B192">
    <cfRule type="expression" dxfId="2299" priority="2665" stopIfTrue="1">
      <formula>$A188="КВ"</formula>
    </cfRule>
  </conditionalFormatting>
  <conditionalFormatting sqref="B188:B192">
    <cfRule type="expression" dxfId="2298" priority="2664" stopIfTrue="1">
      <formula>$A188="ВР"</formula>
    </cfRule>
  </conditionalFormatting>
  <conditionalFormatting sqref="C189">
    <cfRule type="expression" dxfId="2297" priority="2658" stopIfTrue="1">
      <formula>$A189="КВ"</formula>
    </cfRule>
  </conditionalFormatting>
  <conditionalFormatting sqref="C189">
    <cfRule type="expression" dxfId="2296" priority="2657" stopIfTrue="1">
      <formula>$A189="ВР"</formula>
    </cfRule>
  </conditionalFormatting>
  <conditionalFormatting sqref="B190:F190">
    <cfRule type="expression" dxfId="2295" priority="2656" stopIfTrue="1">
      <formula>$A190="КВ"</formula>
    </cfRule>
  </conditionalFormatting>
  <conditionalFormatting sqref="B190:F190">
    <cfRule type="expression" dxfId="2294" priority="2655" stopIfTrue="1">
      <formula>$A190="ВР"</formula>
    </cfRule>
  </conditionalFormatting>
  <conditionalFormatting sqref="F190">
    <cfRule type="expression" dxfId="2293" priority="2654" stopIfTrue="1">
      <formula>$A190="КВ"</formula>
    </cfRule>
  </conditionalFormatting>
  <conditionalFormatting sqref="F190">
    <cfRule type="expression" dxfId="2292" priority="2653" stopIfTrue="1">
      <formula>$A190="ВР"</formula>
    </cfRule>
  </conditionalFormatting>
  <conditionalFormatting sqref="B195:B201">
    <cfRule type="expression" dxfId="2291" priority="2651" stopIfTrue="1">
      <formula>$A195="КВ"</formula>
    </cfRule>
  </conditionalFormatting>
  <conditionalFormatting sqref="B195:B201">
    <cfRule type="expression" dxfId="2290" priority="2650" stopIfTrue="1">
      <formula>$A195="ВР"</formula>
    </cfRule>
  </conditionalFormatting>
  <conditionalFormatting sqref="B195:B201">
    <cfRule type="expression" dxfId="2289" priority="2649" stopIfTrue="1">
      <formula>$A195="КВ"</formula>
    </cfRule>
  </conditionalFormatting>
  <conditionalFormatting sqref="B195:B201">
    <cfRule type="expression" dxfId="2288" priority="2648" stopIfTrue="1">
      <formula>$A195="ВР"</formula>
    </cfRule>
  </conditionalFormatting>
  <conditionalFormatting sqref="B195:B201">
    <cfRule type="expression" dxfId="2287" priority="2647" stopIfTrue="1">
      <formula>$A195="КВ"</formula>
    </cfRule>
  </conditionalFormatting>
  <conditionalFormatting sqref="B195:B201">
    <cfRule type="expression" dxfId="2286" priority="2646" stopIfTrue="1">
      <formula>$A195="ВР"</formula>
    </cfRule>
  </conditionalFormatting>
  <conditionalFormatting sqref="B195:B201">
    <cfRule type="expression" dxfId="2285" priority="2645" stopIfTrue="1">
      <formula>$A195="КВ"</formula>
    </cfRule>
  </conditionalFormatting>
  <conditionalFormatting sqref="B195:B201">
    <cfRule type="expression" dxfId="2284" priority="2644" stopIfTrue="1">
      <formula>$A195="ВР"</formula>
    </cfRule>
  </conditionalFormatting>
  <conditionalFormatting sqref="B195:B200">
    <cfRule type="expression" dxfId="2283" priority="2638" stopIfTrue="1">
      <formula>$A195="КВ"</formula>
    </cfRule>
  </conditionalFormatting>
  <conditionalFormatting sqref="B195:B200">
    <cfRule type="expression" dxfId="2282" priority="2637" stopIfTrue="1">
      <formula>$A195="ВР"</formula>
    </cfRule>
  </conditionalFormatting>
  <conditionalFormatting sqref="B195:B200">
    <cfRule type="expression" dxfId="2281" priority="2636" stopIfTrue="1">
      <formula>$A195="КВ"</formula>
    </cfRule>
  </conditionalFormatting>
  <conditionalFormatting sqref="B195:B200">
    <cfRule type="expression" dxfId="2280" priority="2635" stopIfTrue="1">
      <formula>$A195="ВР"</formula>
    </cfRule>
  </conditionalFormatting>
  <conditionalFormatting sqref="B195:B200">
    <cfRule type="expression" dxfId="2279" priority="2634" stopIfTrue="1">
      <formula>$A195="КВ"</formula>
    </cfRule>
  </conditionalFormatting>
  <conditionalFormatting sqref="B195:B200">
    <cfRule type="expression" dxfId="2278" priority="2633" stopIfTrue="1">
      <formula>$A195="ВР"</formula>
    </cfRule>
  </conditionalFormatting>
  <conditionalFormatting sqref="B195:B200">
    <cfRule type="expression" dxfId="2277" priority="2632" stopIfTrue="1">
      <formula>$A195="КВ"</formula>
    </cfRule>
  </conditionalFormatting>
  <conditionalFormatting sqref="B195:B200">
    <cfRule type="expression" dxfId="2276" priority="2631" stopIfTrue="1">
      <formula>$A195="ВР"</formula>
    </cfRule>
  </conditionalFormatting>
  <conditionalFormatting sqref="B195:B200">
    <cfRule type="expression" dxfId="2275" priority="2625" stopIfTrue="1">
      <formula>$A195="КВ"</formula>
    </cfRule>
  </conditionalFormatting>
  <conditionalFormatting sqref="B195:B200">
    <cfRule type="expression" dxfId="2274" priority="2624" stopIfTrue="1">
      <formula>$A195="ВР"</formula>
    </cfRule>
  </conditionalFormatting>
  <conditionalFormatting sqref="B195:B200">
    <cfRule type="expression" dxfId="2273" priority="2623" stopIfTrue="1">
      <formula>$A195="КВ"</formula>
    </cfRule>
  </conditionalFormatting>
  <conditionalFormatting sqref="B195:B200">
    <cfRule type="expression" dxfId="2272" priority="2622" stopIfTrue="1">
      <formula>$A195="ВР"</formula>
    </cfRule>
  </conditionalFormatting>
  <conditionalFormatting sqref="B195:B200">
    <cfRule type="expression" dxfId="2271" priority="2621" stopIfTrue="1">
      <formula>$A195="КВ"</formula>
    </cfRule>
  </conditionalFormatting>
  <conditionalFormatting sqref="B195:B200">
    <cfRule type="expression" dxfId="2270" priority="2620" stopIfTrue="1">
      <formula>$A195="ВР"</formula>
    </cfRule>
  </conditionalFormatting>
  <conditionalFormatting sqref="B195:B200">
    <cfRule type="expression" dxfId="2269" priority="2619" stopIfTrue="1">
      <formula>$A195="КВ"</formula>
    </cfRule>
  </conditionalFormatting>
  <conditionalFormatting sqref="B195:B200">
    <cfRule type="expression" dxfId="2268" priority="2618" stopIfTrue="1">
      <formula>$A195="ВР"</formula>
    </cfRule>
  </conditionalFormatting>
  <conditionalFormatting sqref="C196">
    <cfRule type="expression" dxfId="2267" priority="2612" stopIfTrue="1">
      <formula>$A196="КВ"</formula>
    </cfRule>
  </conditionalFormatting>
  <conditionalFormatting sqref="C196">
    <cfRule type="expression" dxfId="2266" priority="2611" stopIfTrue="1">
      <formula>$A196="ВР"</formula>
    </cfRule>
  </conditionalFormatting>
  <conditionalFormatting sqref="B197:F197 E198:E200">
    <cfRule type="expression" dxfId="2265" priority="2610" stopIfTrue="1">
      <formula>$A197="КВ"</formula>
    </cfRule>
  </conditionalFormatting>
  <conditionalFormatting sqref="B197:F197 E198:E200">
    <cfRule type="expression" dxfId="2264" priority="2609" stopIfTrue="1">
      <formula>$A197="ВР"</formula>
    </cfRule>
  </conditionalFormatting>
  <conditionalFormatting sqref="F197">
    <cfRule type="expression" dxfId="2263" priority="2608" stopIfTrue="1">
      <formula>$A197="КВ"</formula>
    </cfRule>
  </conditionalFormatting>
  <conditionalFormatting sqref="F197">
    <cfRule type="expression" dxfId="2262" priority="2607" stopIfTrue="1">
      <formula>$A197="ВР"</formula>
    </cfRule>
  </conditionalFormatting>
  <conditionalFormatting sqref="B195:B201">
    <cfRule type="expression" dxfId="2261" priority="2605" stopIfTrue="1">
      <formula>$A195="КВ"</formula>
    </cfRule>
  </conditionalFormatting>
  <conditionalFormatting sqref="B195:B201">
    <cfRule type="expression" dxfId="2260" priority="2604" stopIfTrue="1">
      <formula>$A195="ВР"</formula>
    </cfRule>
  </conditionalFormatting>
  <conditionalFormatting sqref="B195:B201">
    <cfRule type="expression" dxfId="2259" priority="2603" stopIfTrue="1">
      <formula>$A195="КВ"</formula>
    </cfRule>
  </conditionalFormatting>
  <conditionalFormatting sqref="B195:B201">
    <cfRule type="expression" dxfId="2258" priority="2602" stopIfTrue="1">
      <formula>$A195="ВР"</formula>
    </cfRule>
  </conditionalFormatting>
  <conditionalFormatting sqref="B195:B201">
    <cfRule type="expression" dxfId="2257" priority="2601" stopIfTrue="1">
      <formula>$A195="КВ"</formula>
    </cfRule>
  </conditionalFormatting>
  <conditionalFormatting sqref="B195:B201">
    <cfRule type="expression" dxfId="2256" priority="2600" stopIfTrue="1">
      <formula>$A195="ВР"</formula>
    </cfRule>
  </conditionalFormatting>
  <conditionalFormatting sqref="B195:B201">
    <cfRule type="expression" dxfId="2255" priority="2599" stopIfTrue="1">
      <formula>$A195="КВ"</formula>
    </cfRule>
  </conditionalFormatting>
  <conditionalFormatting sqref="B195:B201">
    <cfRule type="expression" dxfId="2254" priority="2598" stopIfTrue="1">
      <formula>$A195="ВР"</formula>
    </cfRule>
  </conditionalFormatting>
  <conditionalFormatting sqref="B195:B200">
    <cfRule type="expression" dxfId="2253" priority="2592" stopIfTrue="1">
      <formula>$A195="КВ"</formula>
    </cfRule>
  </conditionalFormatting>
  <conditionalFormatting sqref="B195:B200">
    <cfRule type="expression" dxfId="2252" priority="2591" stopIfTrue="1">
      <formula>$A195="ВР"</formula>
    </cfRule>
  </conditionalFormatting>
  <conditionalFormatting sqref="B195:B200">
    <cfRule type="expression" dxfId="2251" priority="2590" stopIfTrue="1">
      <formula>$A195="КВ"</formula>
    </cfRule>
  </conditionalFormatting>
  <conditionalFormatting sqref="B195:B200">
    <cfRule type="expression" dxfId="2250" priority="2589" stopIfTrue="1">
      <formula>$A195="ВР"</formula>
    </cfRule>
  </conditionalFormatting>
  <conditionalFormatting sqref="B195:B200">
    <cfRule type="expression" dxfId="2249" priority="2588" stopIfTrue="1">
      <formula>$A195="КВ"</formula>
    </cfRule>
  </conditionalFormatting>
  <conditionalFormatting sqref="B195:B200">
    <cfRule type="expression" dxfId="2248" priority="2587" stopIfTrue="1">
      <formula>$A195="ВР"</formula>
    </cfRule>
  </conditionalFormatting>
  <conditionalFormatting sqref="B195:B200">
    <cfRule type="expression" dxfId="2247" priority="2586" stopIfTrue="1">
      <formula>$A195="КВ"</formula>
    </cfRule>
  </conditionalFormatting>
  <conditionalFormatting sqref="B195:B200">
    <cfRule type="expression" dxfId="2246" priority="2585" stopIfTrue="1">
      <formula>$A195="ВР"</formula>
    </cfRule>
  </conditionalFormatting>
  <conditionalFormatting sqref="B195:B200">
    <cfRule type="expression" dxfId="2245" priority="2579" stopIfTrue="1">
      <formula>$A195="КВ"</formula>
    </cfRule>
  </conditionalFormatting>
  <conditionalFormatting sqref="B195:B200">
    <cfRule type="expression" dxfId="2244" priority="2578" stopIfTrue="1">
      <formula>$A195="ВР"</formula>
    </cfRule>
  </conditionalFormatting>
  <conditionalFormatting sqref="B195:B200">
    <cfRule type="expression" dxfId="2243" priority="2577" stopIfTrue="1">
      <formula>$A195="КВ"</formula>
    </cfRule>
  </conditionalFormatting>
  <conditionalFormatting sqref="B195:B200">
    <cfRule type="expression" dxfId="2242" priority="2576" stopIfTrue="1">
      <formula>$A195="ВР"</formula>
    </cfRule>
  </conditionalFormatting>
  <conditionalFormatting sqref="B195:B200">
    <cfRule type="expression" dxfId="2241" priority="2575" stopIfTrue="1">
      <formula>$A195="КВ"</formula>
    </cfRule>
  </conditionalFormatting>
  <conditionalFormatting sqref="B195:B200">
    <cfRule type="expression" dxfId="2240" priority="2574" stopIfTrue="1">
      <formula>$A195="ВР"</formula>
    </cfRule>
  </conditionalFormatting>
  <conditionalFormatting sqref="B195:B200">
    <cfRule type="expression" dxfId="2239" priority="2573" stopIfTrue="1">
      <formula>$A195="КВ"</formula>
    </cfRule>
  </conditionalFormatting>
  <conditionalFormatting sqref="B195:B200">
    <cfRule type="expression" dxfId="2238" priority="2572" stopIfTrue="1">
      <formula>$A195="ВР"</formula>
    </cfRule>
  </conditionalFormatting>
  <conditionalFormatting sqref="C196">
    <cfRule type="expression" dxfId="2237" priority="2566" stopIfTrue="1">
      <formula>$A196="КВ"</formula>
    </cfRule>
  </conditionalFormatting>
  <conditionalFormatting sqref="C196">
    <cfRule type="expression" dxfId="2236" priority="2565" stopIfTrue="1">
      <formula>$A196="ВР"</formula>
    </cfRule>
  </conditionalFormatting>
  <conditionalFormatting sqref="B197:F197 E198:E200">
    <cfRule type="expression" dxfId="2235" priority="2564" stopIfTrue="1">
      <formula>$A197="КВ"</formula>
    </cfRule>
  </conditionalFormatting>
  <conditionalFormatting sqref="B197:F197 E198:E200">
    <cfRule type="expression" dxfId="2234" priority="2563" stopIfTrue="1">
      <formula>$A197="ВР"</formula>
    </cfRule>
  </conditionalFormatting>
  <conditionalFormatting sqref="F197">
    <cfRule type="expression" dxfId="2233" priority="2562" stopIfTrue="1">
      <formula>$A197="КВ"</formula>
    </cfRule>
  </conditionalFormatting>
  <conditionalFormatting sqref="F197">
    <cfRule type="expression" dxfId="2232" priority="2561" stopIfTrue="1">
      <formula>$A197="ВР"</formula>
    </cfRule>
  </conditionalFormatting>
  <conditionalFormatting sqref="B203:B211">
    <cfRule type="expression" dxfId="2231" priority="2560" stopIfTrue="1">
      <formula>$A203="КВ"</formula>
    </cfRule>
  </conditionalFormatting>
  <conditionalFormatting sqref="B203:B211">
    <cfRule type="expression" dxfId="2230" priority="2559" stopIfTrue="1">
      <formula>$A203="ВР"</formula>
    </cfRule>
  </conditionalFormatting>
  <conditionalFormatting sqref="B203:B211">
    <cfRule type="expression" dxfId="2229" priority="2558" stopIfTrue="1">
      <formula>$A203="КВ"</formula>
    </cfRule>
  </conditionalFormatting>
  <conditionalFormatting sqref="B203:B211">
    <cfRule type="expression" dxfId="2228" priority="2557" stopIfTrue="1">
      <formula>$A203="ВР"</formula>
    </cfRule>
  </conditionalFormatting>
  <conditionalFormatting sqref="B214:B219">
    <cfRule type="expression" dxfId="2227" priority="2550" stopIfTrue="1">
      <formula>$A214="КВ"</formula>
    </cfRule>
  </conditionalFormatting>
  <conditionalFormatting sqref="B214:B219">
    <cfRule type="expression" dxfId="2226" priority="2549" stopIfTrue="1">
      <formula>$A214="ВР"</formula>
    </cfRule>
  </conditionalFormatting>
  <conditionalFormatting sqref="C214:C219">
    <cfRule type="expression" dxfId="2225" priority="2548" stopIfTrue="1">
      <formula>$A214="КВ"</formula>
    </cfRule>
  </conditionalFormatting>
  <conditionalFormatting sqref="C214:C219">
    <cfRule type="expression" dxfId="2224" priority="2547" stopIfTrue="1">
      <formula>$A214="ВР"</formula>
    </cfRule>
  </conditionalFormatting>
  <conditionalFormatting sqref="B214:B215">
    <cfRule type="expression" dxfId="2223" priority="2546" stopIfTrue="1">
      <formula>$A214="КВ"</formula>
    </cfRule>
  </conditionalFormatting>
  <conditionalFormatting sqref="B214:B215">
    <cfRule type="expression" dxfId="2222" priority="2545" stopIfTrue="1">
      <formula>$A214="ВР"</formula>
    </cfRule>
  </conditionalFormatting>
  <conditionalFormatting sqref="B214:B219">
    <cfRule type="expression" dxfId="2221" priority="2543" stopIfTrue="1">
      <formula>$A214="КВ"</formula>
    </cfRule>
  </conditionalFormatting>
  <conditionalFormatting sqref="B214:B219">
    <cfRule type="expression" dxfId="2220" priority="2542" stopIfTrue="1">
      <formula>$A214="ВР"</formula>
    </cfRule>
  </conditionalFormatting>
  <conditionalFormatting sqref="B214:B219">
    <cfRule type="expression" dxfId="2219" priority="2541" stopIfTrue="1">
      <formula>$A214="КВ"</formula>
    </cfRule>
  </conditionalFormatting>
  <conditionalFormatting sqref="B214:B219">
    <cfRule type="expression" dxfId="2218" priority="2540" stopIfTrue="1">
      <formula>$A214="ВР"</formula>
    </cfRule>
  </conditionalFormatting>
  <conditionalFormatting sqref="B214:B219">
    <cfRule type="expression" dxfId="2217" priority="2539" stopIfTrue="1">
      <formula>$A214="КВ"</formula>
    </cfRule>
  </conditionalFormatting>
  <conditionalFormatting sqref="B214:B219">
    <cfRule type="expression" dxfId="2216" priority="2538" stopIfTrue="1">
      <formula>$A214="ВР"</formula>
    </cfRule>
  </conditionalFormatting>
  <conditionalFormatting sqref="B214:B219">
    <cfRule type="expression" dxfId="2215" priority="2537" stopIfTrue="1">
      <formula>$A214="КВ"</formula>
    </cfRule>
  </conditionalFormatting>
  <conditionalFormatting sqref="B214:B219">
    <cfRule type="expression" dxfId="2214" priority="2536" stopIfTrue="1">
      <formula>$A214="ВР"</formula>
    </cfRule>
  </conditionalFormatting>
  <conditionalFormatting sqref="B214:B217">
    <cfRule type="expression" dxfId="2213" priority="2530" stopIfTrue="1">
      <formula>$A214="КВ"</formula>
    </cfRule>
  </conditionalFormatting>
  <conditionalFormatting sqref="B214:B217">
    <cfRule type="expression" dxfId="2212" priority="2529" stopIfTrue="1">
      <formula>$A214="ВР"</formula>
    </cfRule>
  </conditionalFormatting>
  <conditionalFormatting sqref="B214:B217">
    <cfRule type="expression" dxfId="2211" priority="2528" stopIfTrue="1">
      <formula>$A214="КВ"</formula>
    </cfRule>
  </conditionalFormatting>
  <conditionalFormatting sqref="B214:B217">
    <cfRule type="expression" dxfId="2210" priority="2527" stopIfTrue="1">
      <formula>$A214="ВР"</formula>
    </cfRule>
  </conditionalFormatting>
  <conditionalFormatting sqref="B214:B217">
    <cfRule type="expression" dxfId="2209" priority="2526" stopIfTrue="1">
      <formula>$A214="КВ"</formula>
    </cfRule>
  </conditionalFormatting>
  <conditionalFormatting sqref="B214:B217">
    <cfRule type="expression" dxfId="2208" priority="2525" stopIfTrue="1">
      <formula>$A214="ВР"</formula>
    </cfRule>
  </conditionalFormatting>
  <conditionalFormatting sqref="B214:B217">
    <cfRule type="expression" dxfId="2207" priority="2524" stopIfTrue="1">
      <formula>$A214="КВ"</formula>
    </cfRule>
  </conditionalFormatting>
  <conditionalFormatting sqref="B214:B217">
    <cfRule type="expression" dxfId="2206" priority="2523" stopIfTrue="1">
      <formula>$A214="ВР"</formula>
    </cfRule>
  </conditionalFormatting>
  <conditionalFormatting sqref="B214:B217">
    <cfRule type="expression" dxfId="2205" priority="2517" stopIfTrue="1">
      <formula>$A214="КВ"</formula>
    </cfRule>
  </conditionalFormatting>
  <conditionalFormatting sqref="B214:B217">
    <cfRule type="expression" dxfId="2204" priority="2516" stopIfTrue="1">
      <formula>$A214="ВР"</formula>
    </cfRule>
  </conditionalFormatting>
  <conditionalFormatting sqref="B214:B217">
    <cfRule type="expression" dxfId="2203" priority="2515" stopIfTrue="1">
      <formula>$A214="КВ"</formula>
    </cfRule>
  </conditionalFormatting>
  <conditionalFormatting sqref="B214:B217">
    <cfRule type="expression" dxfId="2202" priority="2514" stopIfTrue="1">
      <formula>$A214="ВР"</formula>
    </cfRule>
  </conditionalFormatting>
  <conditionalFormatting sqref="B214:B217">
    <cfRule type="expression" dxfId="2201" priority="2513" stopIfTrue="1">
      <formula>$A214="КВ"</formula>
    </cfRule>
  </conditionalFormatting>
  <conditionalFormatting sqref="B214:B217">
    <cfRule type="expression" dxfId="2200" priority="2512" stopIfTrue="1">
      <formula>$A214="ВР"</formula>
    </cfRule>
  </conditionalFormatting>
  <conditionalFormatting sqref="B214:B217">
    <cfRule type="expression" dxfId="2199" priority="2511" stopIfTrue="1">
      <formula>$A214="КВ"</formula>
    </cfRule>
  </conditionalFormatting>
  <conditionalFormatting sqref="B214:B217">
    <cfRule type="expression" dxfId="2198" priority="2510" stopIfTrue="1">
      <formula>$A214="ВР"</formula>
    </cfRule>
  </conditionalFormatting>
  <conditionalFormatting sqref="C214">
    <cfRule type="expression" dxfId="2197" priority="2504" stopIfTrue="1">
      <formula>$A214="КВ"</formula>
    </cfRule>
  </conditionalFormatting>
  <conditionalFormatting sqref="C214">
    <cfRule type="expression" dxfId="2196" priority="2503" stopIfTrue="1">
      <formula>$A214="ВР"</formula>
    </cfRule>
  </conditionalFormatting>
  <conditionalFormatting sqref="B215:F215">
    <cfRule type="expression" dxfId="2195" priority="2502" stopIfTrue="1">
      <formula>$A215="КВ"</formula>
    </cfRule>
  </conditionalFormatting>
  <conditionalFormatting sqref="B215:F215">
    <cfRule type="expression" dxfId="2194" priority="2501" stopIfTrue="1">
      <formula>$A215="ВР"</formula>
    </cfRule>
  </conditionalFormatting>
  <conditionalFormatting sqref="F215">
    <cfRule type="expression" dxfId="2193" priority="2500" stopIfTrue="1">
      <formula>$A215="КВ"</formula>
    </cfRule>
  </conditionalFormatting>
  <conditionalFormatting sqref="F215">
    <cfRule type="expression" dxfId="2192" priority="2499" stopIfTrue="1">
      <formula>$A215="ВР"</formula>
    </cfRule>
  </conditionalFormatting>
  <conditionalFormatting sqref="B214:B219">
    <cfRule type="expression" dxfId="2191" priority="2497" stopIfTrue="1">
      <formula>$A214="КВ"</formula>
    </cfRule>
  </conditionalFormatting>
  <conditionalFormatting sqref="B214:B219">
    <cfRule type="expression" dxfId="2190" priority="2496" stopIfTrue="1">
      <formula>$A214="ВР"</formula>
    </cfRule>
  </conditionalFormatting>
  <conditionalFormatting sqref="B214:B219">
    <cfRule type="expression" dxfId="2189" priority="2495" stopIfTrue="1">
      <formula>$A214="КВ"</formula>
    </cfRule>
  </conditionalFormatting>
  <conditionalFormatting sqref="B214:B219">
    <cfRule type="expression" dxfId="2188" priority="2494" stopIfTrue="1">
      <formula>$A214="ВР"</formula>
    </cfRule>
  </conditionalFormatting>
  <conditionalFormatting sqref="B214:B219">
    <cfRule type="expression" dxfId="2187" priority="2493" stopIfTrue="1">
      <formula>$A214="КВ"</formula>
    </cfRule>
  </conditionalFormatting>
  <conditionalFormatting sqref="B214:B219">
    <cfRule type="expression" dxfId="2186" priority="2492" stopIfTrue="1">
      <formula>$A214="ВР"</formula>
    </cfRule>
  </conditionalFormatting>
  <conditionalFormatting sqref="B214:B219">
    <cfRule type="expression" dxfId="2185" priority="2491" stopIfTrue="1">
      <formula>$A214="КВ"</formula>
    </cfRule>
  </conditionalFormatting>
  <conditionalFormatting sqref="B214:B219">
    <cfRule type="expression" dxfId="2184" priority="2490" stopIfTrue="1">
      <formula>$A214="ВР"</formula>
    </cfRule>
  </conditionalFormatting>
  <conditionalFormatting sqref="B214:B217">
    <cfRule type="expression" dxfId="2183" priority="2484" stopIfTrue="1">
      <formula>$A214="КВ"</formula>
    </cfRule>
  </conditionalFormatting>
  <conditionalFormatting sqref="B214:B217">
    <cfRule type="expression" dxfId="2182" priority="2483" stopIfTrue="1">
      <formula>$A214="ВР"</formula>
    </cfRule>
  </conditionalFormatting>
  <conditionalFormatting sqref="B214:B217">
    <cfRule type="expression" dxfId="2181" priority="2482" stopIfTrue="1">
      <formula>$A214="КВ"</formula>
    </cfRule>
  </conditionalFormatting>
  <conditionalFormatting sqref="B214:B217">
    <cfRule type="expression" dxfId="2180" priority="2481" stopIfTrue="1">
      <formula>$A214="ВР"</formula>
    </cfRule>
  </conditionalFormatting>
  <conditionalFormatting sqref="B214:B217">
    <cfRule type="expression" dxfId="2179" priority="2480" stopIfTrue="1">
      <formula>$A214="КВ"</formula>
    </cfRule>
  </conditionalFormatting>
  <conditionalFormatting sqref="B214:B217">
    <cfRule type="expression" dxfId="2178" priority="2479" stopIfTrue="1">
      <formula>$A214="ВР"</formula>
    </cfRule>
  </conditionalFormatting>
  <conditionalFormatting sqref="B214:B217">
    <cfRule type="expression" dxfId="2177" priority="2478" stopIfTrue="1">
      <formula>$A214="КВ"</formula>
    </cfRule>
  </conditionalFormatting>
  <conditionalFormatting sqref="B214:B217">
    <cfRule type="expression" dxfId="2176" priority="2477" stopIfTrue="1">
      <formula>$A214="ВР"</formula>
    </cfRule>
  </conditionalFormatting>
  <conditionalFormatting sqref="B214:B217">
    <cfRule type="expression" dxfId="2175" priority="2471" stopIfTrue="1">
      <formula>$A214="КВ"</formula>
    </cfRule>
  </conditionalFormatting>
  <conditionalFormatting sqref="B214:B217">
    <cfRule type="expression" dxfId="2174" priority="2470" stopIfTrue="1">
      <formula>$A214="ВР"</formula>
    </cfRule>
  </conditionalFormatting>
  <conditionalFormatting sqref="B214:B217">
    <cfRule type="expression" dxfId="2173" priority="2469" stopIfTrue="1">
      <formula>$A214="КВ"</formula>
    </cfRule>
  </conditionalFormatting>
  <conditionalFormatting sqref="B214:B217">
    <cfRule type="expression" dxfId="2172" priority="2468" stopIfTrue="1">
      <formula>$A214="ВР"</formula>
    </cfRule>
  </conditionalFormatting>
  <conditionalFormatting sqref="B214:B217">
    <cfRule type="expression" dxfId="2171" priority="2467" stopIfTrue="1">
      <formula>$A214="КВ"</formula>
    </cfRule>
  </conditionalFormatting>
  <conditionalFormatting sqref="B214:B217">
    <cfRule type="expression" dxfId="2170" priority="2466" stopIfTrue="1">
      <formula>$A214="ВР"</formula>
    </cfRule>
  </conditionalFormatting>
  <conditionalFormatting sqref="B214:B217">
    <cfRule type="expression" dxfId="2169" priority="2465" stopIfTrue="1">
      <formula>$A214="КВ"</formula>
    </cfRule>
  </conditionalFormatting>
  <conditionalFormatting sqref="B214:B217">
    <cfRule type="expression" dxfId="2168" priority="2464" stopIfTrue="1">
      <formula>$A214="ВР"</formula>
    </cfRule>
  </conditionalFormatting>
  <conditionalFormatting sqref="C214">
    <cfRule type="expression" dxfId="2167" priority="2458" stopIfTrue="1">
      <formula>$A214="КВ"</formula>
    </cfRule>
  </conditionalFormatting>
  <conditionalFormatting sqref="C214">
    <cfRule type="expression" dxfId="2166" priority="2457" stopIfTrue="1">
      <formula>$A214="ВР"</formula>
    </cfRule>
  </conditionalFormatting>
  <conditionalFormatting sqref="B215:F215">
    <cfRule type="expression" dxfId="2165" priority="2456" stopIfTrue="1">
      <formula>$A215="КВ"</formula>
    </cfRule>
  </conditionalFormatting>
  <conditionalFormatting sqref="B215:F215">
    <cfRule type="expression" dxfId="2164" priority="2455" stopIfTrue="1">
      <formula>$A215="ВР"</formula>
    </cfRule>
  </conditionalFormatting>
  <conditionalFormatting sqref="F215">
    <cfRule type="expression" dxfId="2163" priority="2454" stopIfTrue="1">
      <formula>$A215="КВ"</formula>
    </cfRule>
  </conditionalFormatting>
  <conditionalFormatting sqref="F215">
    <cfRule type="expression" dxfId="2162" priority="2453" stopIfTrue="1">
      <formula>$A215="ВР"</formula>
    </cfRule>
  </conditionalFormatting>
  <conditionalFormatting sqref="B237:B238">
    <cfRule type="expression" dxfId="2161" priority="2452" stopIfTrue="1">
      <formula>$A237="КВ"</formula>
    </cfRule>
  </conditionalFormatting>
  <conditionalFormatting sqref="B237:B238">
    <cfRule type="expression" dxfId="2160" priority="2451" stopIfTrue="1">
      <formula>$A237="ВР"</formula>
    </cfRule>
  </conditionalFormatting>
  <conditionalFormatting sqref="B237:B240">
    <cfRule type="expression" dxfId="2159" priority="2450" stopIfTrue="1">
      <formula>$A237="КВ"</formula>
    </cfRule>
  </conditionalFormatting>
  <conditionalFormatting sqref="B237:B240">
    <cfRule type="expression" dxfId="2158" priority="2449" stopIfTrue="1">
      <formula>$A237="ВР"</formula>
    </cfRule>
  </conditionalFormatting>
  <conditionalFormatting sqref="B237:B240">
    <cfRule type="expression" dxfId="2157" priority="2448" stopIfTrue="1">
      <formula>$A237="КВ"</formula>
    </cfRule>
  </conditionalFormatting>
  <conditionalFormatting sqref="B237:B240">
    <cfRule type="expression" dxfId="2156" priority="2447" stopIfTrue="1">
      <formula>$A237="ВР"</formula>
    </cfRule>
  </conditionalFormatting>
  <conditionalFormatting sqref="B237:B240">
    <cfRule type="expression" dxfId="2155" priority="2446" stopIfTrue="1">
      <formula>$A237="КВ"</formula>
    </cfRule>
  </conditionalFormatting>
  <conditionalFormatting sqref="B237:B240">
    <cfRule type="expression" dxfId="2154" priority="2445" stopIfTrue="1">
      <formula>$A237="ВР"</formula>
    </cfRule>
  </conditionalFormatting>
  <conditionalFormatting sqref="B237:B240">
    <cfRule type="expression" dxfId="2153" priority="2444" stopIfTrue="1">
      <formula>$A237="КВ"</formula>
    </cfRule>
  </conditionalFormatting>
  <conditionalFormatting sqref="B237:B240">
    <cfRule type="expression" dxfId="2152" priority="2443" stopIfTrue="1">
      <formula>$A237="ВР"</formula>
    </cfRule>
  </conditionalFormatting>
  <conditionalFormatting sqref="B237:B240">
    <cfRule type="expression" dxfId="2151" priority="2438" stopIfTrue="1">
      <formula>$A237="КВ"</formula>
    </cfRule>
  </conditionalFormatting>
  <conditionalFormatting sqref="B237:B240">
    <cfRule type="expression" dxfId="2150" priority="2437" stopIfTrue="1">
      <formula>$A237="ВР"</formula>
    </cfRule>
  </conditionalFormatting>
  <conditionalFormatting sqref="B237:B240">
    <cfRule type="expression" dxfId="2149" priority="2436" stopIfTrue="1">
      <formula>$A237="КВ"</formula>
    </cfRule>
  </conditionalFormatting>
  <conditionalFormatting sqref="B237:B240">
    <cfRule type="expression" dxfId="2148" priority="2435" stopIfTrue="1">
      <formula>$A237="ВР"</formula>
    </cfRule>
  </conditionalFormatting>
  <conditionalFormatting sqref="B237:B240">
    <cfRule type="expression" dxfId="2147" priority="2434" stopIfTrue="1">
      <formula>$A237="КВ"</formula>
    </cfRule>
  </conditionalFormatting>
  <conditionalFormatting sqref="B237:B240">
    <cfRule type="expression" dxfId="2146" priority="2433" stopIfTrue="1">
      <formula>$A237="ВР"</formula>
    </cfRule>
  </conditionalFormatting>
  <conditionalFormatting sqref="B237:B240">
    <cfRule type="expression" dxfId="2145" priority="2432" stopIfTrue="1">
      <formula>$A237="КВ"</formula>
    </cfRule>
  </conditionalFormatting>
  <conditionalFormatting sqref="B237:B240">
    <cfRule type="expression" dxfId="2144" priority="2431" stopIfTrue="1">
      <formula>$A237="ВР"</formula>
    </cfRule>
  </conditionalFormatting>
  <conditionalFormatting sqref="C237">
    <cfRule type="expression" dxfId="2143" priority="2425" stopIfTrue="1">
      <formula>$A237="КВ"</formula>
    </cfRule>
  </conditionalFormatting>
  <conditionalFormatting sqref="C237">
    <cfRule type="expression" dxfId="2142" priority="2424" stopIfTrue="1">
      <formula>$A237="ВР"</formula>
    </cfRule>
  </conditionalFormatting>
  <conditionalFormatting sqref="B238:F238">
    <cfRule type="expression" dxfId="2141" priority="2423" stopIfTrue="1">
      <formula>$A238="КВ"</formula>
    </cfRule>
  </conditionalFormatting>
  <conditionalFormatting sqref="B238:F238">
    <cfRule type="expression" dxfId="2140" priority="2422" stopIfTrue="1">
      <formula>$A238="ВР"</formula>
    </cfRule>
  </conditionalFormatting>
  <conditionalFormatting sqref="F238">
    <cfRule type="expression" dxfId="2139" priority="2421" stopIfTrue="1">
      <formula>$A238="КВ"</formula>
    </cfRule>
  </conditionalFormatting>
  <conditionalFormatting sqref="F238">
    <cfRule type="expression" dxfId="2138" priority="2420" stopIfTrue="1">
      <formula>$A238="ВР"</formula>
    </cfRule>
  </conditionalFormatting>
  <conditionalFormatting sqref="B237:B240">
    <cfRule type="expression" dxfId="2137" priority="2419" stopIfTrue="1">
      <formula>$A237="КВ"</formula>
    </cfRule>
  </conditionalFormatting>
  <conditionalFormatting sqref="B237:B240">
    <cfRule type="expression" dxfId="2136" priority="2418" stopIfTrue="1">
      <formula>$A237="ВР"</formula>
    </cfRule>
  </conditionalFormatting>
  <conditionalFormatting sqref="B237:B240">
    <cfRule type="expression" dxfId="2135" priority="2417" stopIfTrue="1">
      <formula>$A237="КВ"</formula>
    </cfRule>
  </conditionalFormatting>
  <conditionalFormatting sqref="B237:B240">
    <cfRule type="expression" dxfId="2134" priority="2416" stopIfTrue="1">
      <formula>$A237="ВР"</formula>
    </cfRule>
  </conditionalFormatting>
  <conditionalFormatting sqref="B237:B240">
    <cfRule type="expression" dxfId="2133" priority="2415" stopIfTrue="1">
      <formula>$A237="КВ"</formula>
    </cfRule>
  </conditionalFormatting>
  <conditionalFormatting sqref="B237:B240">
    <cfRule type="expression" dxfId="2132" priority="2414" stopIfTrue="1">
      <formula>$A237="ВР"</formula>
    </cfRule>
  </conditionalFormatting>
  <conditionalFormatting sqref="B237:B240">
    <cfRule type="expression" dxfId="2131" priority="2413" stopIfTrue="1">
      <formula>$A237="КВ"</formula>
    </cfRule>
  </conditionalFormatting>
  <conditionalFormatting sqref="B237:B240">
    <cfRule type="expression" dxfId="2130" priority="2412" stopIfTrue="1">
      <formula>$A237="ВР"</formula>
    </cfRule>
  </conditionalFormatting>
  <conditionalFormatting sqref="B237:B240">
    <cfRule type="expression" dxfId="2129" priority="2407" stopIfTrue="1">
      <formula>$A237="КВ"</formula>
    </cfRule>
  </conditionalFormatting>
  <conditionalFormatting sqref="B237:B240">
    <cfRule type="expression" dxfId="2128" priority="2406" stopIfTrue="1">
      <formula>$A237="ВР"</formula>
    </cfRule>
  </conditionalFormatting>
  <conditionalFormatting sqref="B237:B240">
    <cfRule type="expression" dxfId="2127" priority="2405" stopIfTrue="1">
      <formula>$A237="КВ"</formula>
    </cfRule>
  </conditionalFormatting>
  <conditionalFormatting sqref="B237:B240">
    <cfRule type="expression" dxfId="2126" priority="2404" stopIfTrue="1">
      <formula>$A237="ВР"</formula>
    </cfRule>
  </conditionalFormatting>
  <conditionalFormatting sqref="B237:B240">
    <cfRule type="expression" dxfId="2125" priority="2403" stopIfTrue="1">
      <formula>$A237="КВ"</formula>
    </cfRule>
  </conditionalFormatting>
  <conditionalFormatting sqref="B237:B240">
    <cfRule type="expression" dxfId="2124" priority="2402" stopIfTrue="1">
      <formula>$A237="ВР"</formula>
    </cfRule>
  </conditionalFormatting>
  <conditionalFormatting sqref="B237:B240">
    <cfRule type="expression" dxfId="2123" priority="2401" stopIfTrue="1">
      <formula>$A237="КВ"</formula>
    </cfRule>
  </conditionalFormatting>
  <conditionalFormatting sqref="B237:B240">
    <cfRule type="expression" dxfId="2122" priority="2400" stopIfTrue="1">
      <formula>$A237="ВР"</formula>
    </cfRule>
  </conditionalFormatting>
  <conditionalFormatting sqref="C237">
    <cfRule type="expression" dxfId="2121" priority="2394" stopIfTrue="1">
      <formula>$A237="КВ"</formula>
    </cfRule>
  </conditionalFormatting>
  <conditionalFormatting sqref="C237">
    <cfRule type="expression" dxfId="2120" priority="2393" stopIfTrue="1">
      <formula>$A237="ВР"</formula>
    </cfRule>
  </conditionalFormatting>
  <conditionalFormatting sqref="B238:F238">
    <cfRule type="expression" dxfId="2119" priority="2392" stopIfTrue="1">
      <formula>$A238="КВ"</formula>
    </cfRule>
  </conditionalFormatting>
  <conditionalFormatting sqref="B238:F238">
    <cfRule type="expression" dxfId="2118" priority="2391" stopIfTrue="1">
      <formula>$A238="ВР"</formula>
    </cfRule>
  </conditionalFormatting>
  <conditionalFormatting sqref="F238">
    <cfRule type="expression" dxfId="2117" priority="2390" stopIfTrue="1">
      <formula>$A238="КВ"</formula>
    </cfRule>
  </conditionalFormatting>
  <conditionalFormatting sqref="F238">
    <cfRule type="expression" dxfId="2116" priority="2389" stopIfTrue="1">
      <formula>$A238="ВР"</formula>
    </cfRule>
  </conditionalFormatting>
  <conditionalFormatting sqref="B317">
    <cfRule type="expression" dxfId="2115" priority="5161" stopIfTrue="1">
      <formula>$A318="КВ"</formula>
    </cfRule>
  </conditionalFormatting>
  <conditionalFormatting sqref="B317">
    <cfRule type="expression" dxfId="2114" priority="5163" stopIfTrue="1">
      <formula>$A318="ВР"</formula>
    </cfRule>
  </conditionalFormatting>
  <conditionalFormatting sqref="B344">
    <cfRule type="expression" dxfId="2113" priority="2384" stopIfTrue="1">
      <formula>$A344="КВ"</formula>
    </cfRule>
  </conditionalFormatting>
  <conditionalFormatting sqref="B344">
    <cfRule type="expression" dxfId="2112" priority="2383" stopIfTrue="1">
      <formula>$A344="ВР"</formula>
    </cfRule>
  </conditionalFormatting>
  <conditionalFormatting sqref="B344">
    <cfRule type="expression" dxfId="2111" priority="2382" stopIfTrue="1">
      <formula>$A344="КВ"</formula>
    </cfRule>
  </conditionalFormatting>
  <conditionalFormatting sqref="B344">
    <cfRule type="expression" dxfId="2110" priority="2381" stopIfTrue="1">
      <formula>$A344="ВР"</formula>
    </cfRule>
  </conditionalFormatting>
  <conditionalFormatting sqref="B347:B348">
    <cfRule type="expression" dxfId="2109" priority="2378" stopIfTrue="1">
      <formula>$A347="КВ"</formula>
    </cfRule>
  </conditionalFormatting>
  <conditionalFormatting sqref="B347:B348">
    <cfRule type="expression" dxfId="2108" priority="2377" stopIfTrue="1">
      <formula>$A347="ВР"</formula>
    </cfRule>
  </conditionalFormatting>
  <conditionalFormatting sqref="B348">
    <cfRule type="expression" dxfId="2107" priority="2376" stopIfTrue="1">
      <formula>$A348="КВ"</formula>
    </cfRule>
  </conditionalFormatting>
  <conditionalFormatting sqref="B348">
    <cfRule type="expression" dxfId="2106" priority="2375" stopIfTrue="1">
      <formula>$A348="ВР"</formula>
    </cfRule>
  </conditionalFormatting>
  <conditionalFormatting sqref="B347">
    <cfRule type="expression" dxfId="2105" priority="2374" stopIfTrue="1">
      <formula>$A347="КВ"</formula>
    </cfRule>
  </conditionalFormatting>
  <conditionalFormatting sqref="B347">
    <cfRule type="expression" dxfId="2104" priority="2373" stopIfTrue="1">
      <formula>$A347="ВР"</formula>
    </cfRule>
  </conditionalFormatting>
  <conditionalFormatting sqref="B347">
    <cfRule type="expression" dxfId="2103" priority="2372" stopIfTrue="1">
      <formula>$A347="КВ"</formula>
    </cfRule>
  </conditionalFormatting>
  <conditionalFormatting sqref="B347">
    <cfRule type="expression" dxfId="2102" priority="2371" stopIfTrue="1">
      <formula>$A347="ВР"</formula>
    </cfRule>
  </conditionalFormatting>
  <conditionalFormatting sqref="B347:B348">
    <cfRule type="expression" dxfId="2101" priority="2370" stopIfTrue="1">
      <formula>$A347="КВ"</formula>
    </cfRule>
  </conditionalFormatting>
  <conditionalFormatting sqref="B347:B348">
    <cfRule type="expression" dxfId="2100" priority="2369" stopIfTrue="1">
      <formula>$A347="ВР"</formula>
    </cfRule>
  </conditionalFormatting>
  <conditionalFormatting sqref="B348">
    <cfRule type="expression" dxfId="2099" priority="2368" stopIfTrue="1">
      <formula>$A348="КВ"</formula>
    </cfRule>
  </conditionalFormatting>
  <conditionalFormatting sqref="B348">
    <cfRule type="expression" dxfId="2098" priority="2367" stopIfTrue="1">
      <formula>$A348="ВР"</formula>
    </cfRule>
  </conditionalFormatting>
  <conditionalFormatting sqref="B347">
    <cfRule type="expression" dxfId="2097" priority="2366" stopIfTrue="1">
      <formula>$A347="КВ"</formula>
    </cfRule>
  </conditionalFormatting>
  <conditionalFormatting sqref="B347">
    <cfRule type="expression" dxfId="2096" priority="2365" stopIfTrue="1">
      <formula>$A347="ВР"</formula>
    </cfRule>
  </conditionalFormatting>
  <conditionalFormatting sqref="B347">
    <cfRule type="expression" dxfId="2095" priority="2364" stopIfTrue="1">
      <formula>$A347="КВ"</formula>
    </cfRule>
  </conditionalFormatting>
  <conditionalFormatting sqref="B347">
    <cfRule type="expression" dxfId="2094" priority="2363" stopIfTrue="1">
      <formula>$A347="ВР"</formula>
    </cfRule>
  </conditionalFormatting>
  <conditionalFormatting sqref="B386:B387">
    <cfRule type="expression" dxfId="2093" priority="2362" stopIfTrue="1">
      <formula>$A386="КВ"</formula>
    </cfRule>
  </conditionalFormatting>
  <conditionalFormatting sqref="B386:B387">
    <cfRule type="expression" dxfId="2092" priority="2361" stopIfTrue="1">
      <formula>$A386="ВР"</formula>
    </cfRule>
  </conditionalFormatting>
  <conditionalFormatting sqref="B386:B387">
    <cfRule type="expression" dxfId="2091" priority="2360" stopIfTrue="1">
      <formula>$A386="КВ"</formula>
    </cfRule>
  </conditionalFormatting>
  <conditionalFormatting sqref="B386:B387">
    <cfRule type="expression" dxfId="2090" priority="2359" stopIfTrue="1">
      <formula>$A386="ВР"</formula>
    </cfRule>
  </conditionalFormatting>
  <conditionalFormatting sqref="E25">
    <cfRule type="expression" dxfId="2089" priority="2358" stopIfTrue="1">
      <formula>$A25="КВ"</formula>
    </cfRule>
  </conditionalFormatting>
  <conditionalFormatting sqref="E25">
    <cfRule type="expression" dxfId="2088" priority="2357" stopIfTrue="1">
      <formula>$A25="ВР"</formula>
    </cfRule>
  </conditionalFormatting>
  <conditionalFormatting sqref="B78:AM82">
    <cfRule type="expression" dxfId="2087" priority="2354" stopIfTrue="1">
      <formula>$A86="КВ"</formula>
    </cfRule>
  </conditionalFormatting>
  <conditionalFormatting sqref="B78:AM82">
    <cfRule type="expression" dxfId="2086" priority="2353" stopIfTrue="1">
      <formula>$A86="ВР"</formula>
    </cfRule>
  </conditionalFormatting>
  <conditionalFormatting sqref="B83:AM83">
    <cfRule type="expression" dxfId="2085" priority="2352" stopIfTrue="1">
      <formula>$A100="КВ"</formula>
    </cfRule>
  </conditionalFormatting>
  <conditionalFormatting sqref="B83:AM83">
    <cfRule type="expression" dxfId="2084" priority="2351" stopIfTrue="1">
      <formula>$A100="ВР"</formula>
    </cfRule>
  </conditionalFormatting>
  <conditionalFormatting sqref="B83">
    <cfRule type="expression" dxfId="2083" priority="2350" stopIfTrue="1">
      <formula>$A100="КВ"</formula>
    </cfRule>
  </conditionalFormatting>
  <conditionalFormatting sqref="B83">
    <cfRule type="expression" dxfId="2082" priority="2349" stopIfTrue="1">
      <formula>$A100="ВР"</formula>
    </cfRule>
  </conditionalFormatting>
  <conditionalFormatting sqref="B83">
    <cfRule type="expression" dxfId="2081" priority="2348" stopIfTrue="1">
      <formula>$A100="КВ"</formula>
    </cfRule>
  </conditionalFormatting>
  <conditionalFormatting sqref="B83">
    <cfRule type="expression" dxfId="2080" priority="2347" stopIfTrue="1">
      <formula>$A100="ВР"</formula>
    </cfRule>
  </conditionalFormatting>
  <conditionalFormatting sqref="B83">
    <cfRule type="expression" dxfId="2079" priority="2346" stopIfTrue="1">
      <formula>$A100="КВ"</formula>
    </cfRule>
  </conditionalFormatting>
  <conditionalFormatting sqref="B83">
    <cfRule type="expression" dxfId="2078" priority="2345" stopIfTrue="1">
      <formula>$A100="ВР"</formula>
    </cfRule>
  </conditionalFormatting>
  <conditionalFormatting sqref="B83">
    <cfRule type="expression" dxfId="2077" priority="2344" stopIfTrue="1">
      <formula>$A100="КВ"</formula>
    </cfRule>
  </conditionalFormatting>
  <conditionalFormatting sqref="B83">
    <cfRule type="expression" dxfId="2076" priority="2343" stopIfTrue="1">
      <formula>$A100="ВР"</formula>
    </cfRule>
  </conditionalFormatting>
  <conditionalFormatting sqref="B113">
    <cfRule type="expression" dxfId="2075" priority="2342" stopIfTrue="1">
      <formula>$A113="КВ"</formula>
    </cfRule>
  </conditionalFormatting>
  <conditionalFormatting sqref="B113">
    <cfRule type="expression" dxfId="2074" priority="2341" stopIfTrue="1">
      <formula>$A113="ВР"</formula>
    </cfRule>
  </conditionalFormatting>
  <conditionalFormatting sqref="C113">
    <cfRule type="expression" dxfId="2073" priority="2340" stopIfTrue="1">
      <formula>$A113="КВ"</formula>
    </cfRule>
  </conditionalFormatting>
  <conditionalFormatting sqref="C113">
    <cfRule type="expression" dxfId="2072" priority="2339" stopIfTrue="1">
      <formula>$A113="ВР"</formula>
    </cfRule>
  </conditionalFormatting>
  <conditionalFormatting sqref="B113">
    <cfRule type="expression" dxfId="2071" priority="2338" stopIfTrue="1">
      <formula>$A113="КВ"</formula>
    </cfRule>
  </conditionalFormatting>
  <conditionalFormatting sqref="B113">
    <cfRule type="expression" dxfId="2070" priority="2337" stopIfTrue="1">
      <formula>$A113="ВР"</formula>
    </cfRule>
  </conditionalFormatting>
  <conditionalFormatting sqref="B113">
    <cfRule type="expression" dxfId="2069" priority="2336" stopIfTrue="1">
      <formula>$A113="КВ"</formula>
    </cfRule>
  </conditionalFormatting>
  <conditionalFormatting sqref="B113">
    <cfRule type="expression" dxfId="2068" priority="2335" stopIfTrue="1">
      <formula>$A113="ВР"</formula>
    </cfRule>
  </conditionalFormatting>
  <conditionalFormatting sqref="B113">
    <cfRule type="expression" dxfId="2067" priority="2334" stopIfTrue="1">
      <formula>$A113="КВ"</formula>
    </cfRule>
  </conditionalFormatting>
  <conditionalFormatting sqref="B113">
    <cfRule type="expression" dxfId="2066" priority="2333" stopIfTrue="1">
      <formula>$A113="ВР"</formula>
    </cfRule>
  </conditionalFormatting>
  <conditionalFormatting sqref="B113">
    <cfRule type="expression" dxfId="2065" priority="2332" stopIfTrue="1">
      <formula>$A113="КВ"</formula>
    </cfRule>
  </conditionalFormatting>
  <conditionalFormatting sqref="B113">
    <cfRule type="expression" dxfId="2064" priority="2331" stopIfTrue="1">
      <formula>$A113="ВР"</formula>
    </cfRule>
  </conditionalFormatting>
  <conditionalFormatting sqref="B107">
    <cfRule type="expression" dxfId="2063" priority="2330" stopIfTrue="1">
      <formula>$A107="КВ"</formula>
    </cfRule>
  </conditionalFormatting>
  <conditionalFormatting sqref="B107">
    <cfRule type="expression" dxfId="2062" priority="2329" stopIfTrue="1">
      <formula>$A107="ВР"</formula>
    </cfRule>
  </conditionalFormatting>
  <conditionalFormatting sqref="C107">
    <cfRule type="expression" dxfId="2061" priority="2328" stopIfTrue="1">
      <formula>$A107="КВ"</formula>
    </cfRule>
  </conditionalFormatting>
  <conditionalFormatting sqref="C107">
    <cfRule type="expression" dxfId="2060" priority="2327" stopIfTrue="1">
      <formula>$A107="ВР"</formula>
    </cfRule>
  </conditionalFormatting>
  <conditionalFormatting sqref="B107">
    <cfRule type="expression" dxfId="2059" priority="2326" stopIfTrue="1">
      <formula>$A107="КВ"</formula>
    </cfRule>
  </conditionalFormatting>
  <conditionalFormatting sqref="B107">
    <cfRule type="expression" dxfId="2058" priority="2325" stopIfTrue="1">
      <formula>$A107="ВР"</formula>
    </cfRule>
  </conditionalFormatting>
  <conditionalFormatting sqref="B107">
    <cfRule type="expression" dxfId="2057" priority="2324" stopIfTrue="1">
      <formula>$A107="КВ"</formula>
    </cfRule>
  </conditionalFormatting>
  <conditionalFormatting sqref="B107">
    <cfRule type="expression" dxfId="2056" priority="2323" stopIfTrue="1">
      <formula>$A107="ВР"</formula>
    </cfRule>
  </conditionalFormatting>
  <conditionalFormatting sqref="B107">
    <cfRule type="expression" dxfId="2055" priority="2322" stopIfTrue="1">
      <formula>$A107="КВ"</formula>
    </cfRule>
  </conditionalFormatting>
  <conditionalFormatting sqref="B107">
    <cfRule type="expression" dxfId="2054" priority="2321" stopIfTrue="1">
      <formula>$A107="ВР"</formula>
    </cfRule>
  </conditionalFormatting>
  <conditionalFormatting sqref="B107">
    <cfRule type="expression" dxfId="2053" priority="2320" stopIfTrue="1">
      <formula>$A107="КВ"</formula>
    </cfRule>
  </conditionalFormatting>
  <conditionalFormatting sqref="B107">
    <cfRule type="expression" dxfId="2052" priority="2319" stopIfTrue="1">
      <formula>$A107="ВР"</formula>
    </cfRule>
  </conditionalFormatting>
  <conditionalFormatting sqref="G19:K19 G35:K35 G67:K67 G285:K285 G266:K266 G275:K275 G292:K292 G249:K249 F56:K56">
    <cfRule type="expression" dxfId="2051" priority="5165" stopIfTrue="1">
      <formula>$A18="КВ"</formula>
    </cfRule>
  </conditionalFormatting>
  <conditionalFormatting sqref="G19:K19 G35:K35 G67:K67 G285:K285 G266:K266 G275:K275 G292:K292 G249:K249 F56:K56">
    <cfRule type="expression" dxfId="2050" priority="5167" stopIfTrue="1">
      <formula>$A18="ВР"</formula>
    </cfRule>
  </conditionalFormatting>
  <conditionalFormatting sqref="G261:K261">
    <cfRule type="expression" dxfId="2049" priority="2298" stopIfTrue="1">
      <formula>$A260="КВ"</formula>
    </cfRule>
  </conditionalFormatting>
  <conditionalFormatting sqref="G261:K261">
    <cfRule type="expression" dxfId="2048" priority="2297" stopIfTrue="1">
      <formula>$A260="ВР"</formula>
    </cfRule>
  </conditionalFormatting>
  <conditionalFormatting sqref="G316:K316">
    <cfRule type="expression" dxfId="2047" priority="2286" stopIfTrue="1">
      <formula>$A315="КВ"</formula>
    </cfRule>
  </conditionalFormatting>
  <conditionalFormatting sqref="G316:K316">
    <cfRule type="expression" dxfId="2046" priority="2285" stopIfTrue="1">
      <formula>$A315="ВР"</formula>
    </cfRule>
  </conditionalFormatting>
  <conditionalFormatting sqref="B310">
    <cfRule type="expression" dxfId="2045" priority="2284" stopIfTrue="1">
      <formula>$A310="КВ"</formula>
    </cfRule>
  </conditionalFormatting>
  <conditionalFormatting sqref="B310">
    <cfRule type="expression" dxfId="2044" priority="2283" stopIfTrue="1">
      <formula>$A310="ВР"</formula>
    </cfRule>
  </conditionalFormatting>
  <conditionalFormatting sqref="B370:B376">
    <cfRule type="expression" dxfId="2043" priority="2282" stopIfTrue="1">
      <formula>$A370="КВ"</formula>
    </cfRule>
  </conditionalFormatting>
  <conditionalFormatting sqref="B370:B376">
    <cfRule type="expression" dxfId="2042" priority="2281" stopIfTrue="1">
      <formula>$A370="ВР"</formula>
    </cfRule>
  </conditionalFormatting>
  <conditionalFormatting sqref="B370:B376">
    <cfRule type="expression" dxfId="2041" priority="2280" stopIfTrue="1">
      <formula>$A370="КВ"</formula>
    </cfRule>
  </conditionalFormatting>
  <conditionalFormatting sqref="B370:B376">
    <cfRule type="expression" dxfId="2040" priority="2279" stopIfTrue="1">
      <formula>$A370="ВР"</formula>
    </cfRule>
  </conditionalFormatting>
  <conditionalFormatting sqref="B377:B378">
    <cfRule type="expression" dxfId="2039" priority="2278" stopIfTrue="1">
      <formula>$A377="КВ"</formula>
    </cfRule>
  </conditionalFormatting>
  <conditionalFormatting sqref="B377:B378">
    <cfRule type="expression" dxfId="2038" priority="2277" stopIfTrue="1">
      <formula>$A377="ВР"</formula>
    </cfRule>
  </conditionalFormatting>
  <conditionalFormatting sqref="B378">
    <cfRule type="expression" dxfId="2037" priority="2276" stopIfTrue="1">
      <formula>$A378="КВ"</formula>
    </cfRule>
  </conditionalFormatting>
  <conditionalFormatting sqref="B378">
    <cfRule type="expression" dxfId="2036" priority="2275" stopIfTrue="1">
      <formula>$A378="ВР"</formula>
    </cfRule>
  </conditionalFormatting>
  <conditionalFormatting sqref="B377">
    <cfRule type="expression" dxfId="2035" priority="2274" stopIfTrue="1">
      <formula>$A377="КВ"</formula>
    </cfRule>
  </conditionalFormatting>
  <conditionalFormatting sqref="B377">
    <cfRule type="expression" dxfId="2034" priority="2273" stopIfTrue="1">
      <formula>$A377="ВР"</formula>
    </cfRule>
  </conditionalFormatting>
  <conditionalFormatting sqref="B377">
    <cfRule type="expression" dxfId="2033" priority="2272" stopIfTrue="1">
      <formula>$A377="КВ"</formula>
    </cfRule>
  </conditionalFormatting>
  <conditionalFormatting sqref="B377">
    <cfRule type="expression" dxfId="2032" priority="2271" stopIfTrue="1">
      <formula>$A377="ВР"</formula>
    </cfRule>
  </conditionalFormatting>
  <conditionalFormatting sqref="B187">
    <cfRule type="expression" dxfId="2031" priority="2270" stopIfTrue="1">
      <formula>$A187="КВ"</formula>
    </cfRule>
  </conditionalFormatting>
  <conditionalFormatting sqref="B187">
    <cfRule type="expression" dxfId="2030" priority="2269" stopIfTrue="1">
      <formula>$A187="ВР"</formula>
    </cfRule>
  </conditionalFormatting>
  <conditionalFormatting sqref="B187">
    <cfRule type="expression" dxfId="2029" priority="2268" stopIfTrue="1">
      <formula>$A187="КВ"</formula>
    </cfRule>
  </conditionalFormatting>
  <conditionalFormatting sqref="B187">
    <cfRule type="expression" dxfId="2028" priority="2267" stopIfTrue="1">
      <formula>$A187="ВР"</formula>
    </cfRule>
  </conditionalFormatting>
  <conditionalFormatting sqref="B187">
    <cfRule type="expression" dxfId="2027" priority="2266" stopIfTrue="1">
      <formula>$A187="КВ"</formula>
    </cfRule>
  </conditionalFormatting>
  <conditionalFormatting sqref="B187">
    <cfRule type="expression" dxfId="2026" priority="2265" stopIfTrue="1">
      <formula>$A187="ВР"</formula>
    </cfRule>
  </conditionalFormatting>
  <conditionalFormatting sqref="B187">
    <cfRule type="expression" dxfId="2025" priority="2264" stopIfTrue="1">
      <formula>$A187="КВ"</formula>
    </cfRule>
  </conditionalFormatting>
  <conditionalFormatting sqref="B187">
    <cfRule type="expression" dxfId="2024" priority="2263" stopIfTrue="1">
      <formula>$A187="ВР"</formula>
    </cfRule>
  </conditionalFormatting>
  <conditionalFormatting sqref="B187">
    <cfRule type="expression" dxfId="2023" priority="2262" stopIfTrue="1">
      <formula>$A187="КВ"</formula>
    </cfRule>
  </conditionalFormatting>
  <conditionalFormatting sqref="B187">
    <cfRule type="expression" dxfId="2022" priority="2261" stopIfTrue="1">
      <formula>$A187="ВР"</formula>
    </cfRule>
  </conditionalFormatting>
  <conditionalFormatting sqref="B187">
    <cfRule type="expression" dxfId="2021" priority="2260" stopIfTrue="1">
      <formula>$A187="КВ"</formula>
    </cfRule>
  </conditionalFormatting>
  <conditionalFormatting sqref="B187">
    <cfRule type="expression" dxfId="2020" priority="2259" stopIfTrue="1">
      <formula>$A187="ВР"</formula>
    </cfRule>
  </conditionalFormatting>
  <conditionalFormatting sqref="B187">
    <cfRule type="expression" dxfId="2019" priority="2258" stopIfTrue="1">
      <formula>$A187="КВ"</formula>
    </cfRule>
  </conditionalFormatting>
  <conditionalFormatting sqref="B187">
    <cfRule type="expression" dxfId="2018" priority="2257" stopIfTrue="1">
      <formula>$A187="ВР"</formula>
    </cfRule>
  </conditionalFormatting>
  <conditionalFormatting sqref="B187">
    <cfRule type="expression" dxfId="2017" priority="2256" stopIfTrue="1">
      <formula>$A187="КВ"</formula>
    </cfRule>
  </conditionalFormatting>
  <conditionalFormatting sqref="B187">
    <cfRule type="expression" dxfId="2016" priority="2255" stopIfTrue="1">
      <formula>$A187="ВР"</formula>
    </cfRule>
  </conditionalFormatting>
  <conditionalFormatting sqref="B187">
    <cfRule type="expression" dxfId="2015" priority="2254" stopIfTrue="1">
      <formula>$A187="КВ"</formula>
    </cfRule>
  </conditionalFormatting>
  <conditionalFormatting sqref="B187">
    <cfRule type="expression" dxfId="2014" priority="2253" stopIfTrue="1">
      <formula>$A187="ВР"</formula>
    </cfRule>
  </conditionalFormatting>
  <conditionalFormatting sqref="B187">
    <cfRule type="expression" dxfId="2013" priority="2252" stopIfTrue="1">
      <formula>$A187="КВ"</formula>
    </cfRule>
  </conditionalFormatting>
  <conditionalFormatting sqref="B187">
    <cfRule type="expression" dxfId="2012" priority="2251" stopIfTrue="1">
      <formula>$A187="ВР"</formula>
    </cfRule>
  </conditionalFormatting>
  <conditionalFormatting sqref="B187">
    <cfRule type="expression" dxfId="2011" priority="2250" stopIfTrue="1">
      <formula>$A187="КВ"</formula>
    </cfRule>
  </conditionalFormatting>
  <conditionalFormatting sqref="B187">
    <cfRule type="expression" dxfId="2010" priority="2249" stopIfTrue="1">
      <formula>$A187="ВР"</formula>
    </cfRule>
  </conditionalFormatting>
  <conditionalFormatting sqref="B187">
    <cfRule type="expression" dxfId="2009" priority="2248" stopIfTrue="1">
      <formula>$A187="КВ"</formula>
    </cfRule>
  </conditionalFormatting>
  <conditionalFormatting sqref="B187">
    <cfRule type="expression" dxfId="2008" priority="2247" stopIfTrue="1">
      <formula>$A187="ВР"</formula>
    </cfRule>
  </conditionalFormatting>
  <conditionalFormatting sqref="B307:B308">
    <cfRule type="expression" dxfId="2007" priority="2246" stopIfTrue="1">
      <formula>$A307="КВ"</formula>
    </cfRule>
  </conditionalFormatting>
  <conditionalFormatting sqref="B307:B308">
    <cfRule type="expression" dxfId="2006" priority="2245" stopIfTrue="1">
      <formula>$A307="ВР"</formula>
    </cfRule>
  </conditionalFormatting>
  <conditionalFormatting sqref="B307:B308">
    <cfRule type="expression" dxfId="2005" priority="2244" stopIfTrue="1">
      <formula>$A307="КВ"</formula>
    </cfRule>
  </conditionalFormatting>
  <conditionalFormatting sqref="B307:B308">
    <cfRule type="expression" dxfId="2004" priority="2243" stopIfTrue="1">
      <formula>$A307="ВР"</formula>
    </cfRule>
  </conditionalFormatting>
  <conditionalFormatting sqref="B307:B308">
    <cfRule type="expression" dxfId="2003" priority="2242" stopIfTrue="1">
      <formula>$A307="КВ"</formula>
    </cfRule>
  </conditionalFormatting>
  <conditionalFormatting sqref="B307:B308">
    <cfRule type="expression" dxfId="2002" priority="2241" stopIfTrue="1">
      <formula>$A307="ВР"</formula>
    </cfRule>
  </conditionalFormatting>
  <conditionalFormatting sqref="B307:B308">
    <cfRule type="expression" dxfId="2001" priority="2240" stopIfTrue="1">
      <formula>$A307="КВ"</formula>
    </cfRule>
  </conditionalFormatting>
  <conditionalFormatting sqref="B307:B308">
    <cfRule type="expression" dxfId="2000" priority="2239" stopIfTrue="1">
      <formula>$A307="ВР"</formula>
    </cfRule>
  </conditionalFormatting>
  <conditionalFormatting sqref="B181:B182">
    <cfRule type="expression" dxfId="1999" priority="2236" stopIfTrue="1">
      <formula>$A181="КВ"</formula>
    </cfRule>
  </conditionalFormatting>
  <conditionalFormatting sqref="B181:B182">
    <cfRule type="expression" dxfId="1998" priority="2235" stopIfTrue="1">
      <formula>$A181="ВР"</formula>
    </cfRule>
  </conditionalFormatting>
  <conditionalFormatting sqref="C181:C182">
    <cfRule type="expression" dxfId="1997" priority="2234" stopIfTrue="1">
      <formula>$A181="КВ"</formula>
    </cfRule>
  </conditionalFormatting>
  <conditionalFormatting sqref="C181:C182">
    <cfRule type="expression" dxfId="1996" priority="2233" stopIfTrue="1">
      <formula>$A181="ВР"</formula>
    </cfRule>
  </conditionalFormatting>
  <conditionalFormatting sqref="B181:B182">
    <cfRule type="expression" dxfId="1995" priority="2232" stopIfTrue="1">
      <formula>$A181="КВ"</formula>
    </cfRule>
  </conditionalFormatting>
  <conditionalFormatting sqref="B181:B182">
    <cfRule type="expression" dxfId="1994" priority="2231" stopIfTrue="1">
      <formula>$A181="ВР"</formula>
    </cfRule>
  </conditionalFormatting>
  <conditionalFormatting sqref="B181:B182">
    <cfRule type="expression" dxfId="1993" priority="2230" stopIfTrue="1">
      <formula>$A181="КВ"</formula>
    </cfRule>
  </conditionalFormatting>
  <conditionalFormatting sqref="B181:B182">
    <cfRule type="expression" dxfId="1992" priority="2229" stopIfTrue="1">
      <formula>$A181="ВР"</formula>
    </cfRule>
  </conditionalFormatting>
  <conditionalFormatting sqref="B181:B182">
    <cfRule type="expression" dxfId="1991" priority="2228" stopIfTrue="1">
      <formula>$A181="КВ"</formula>
    </cfRule>
  </conditionalFormatting>
  <conditionalFormatting sqref="B181:B182">
    <cfRule type="expression" dxfId="1990" priority="2227" stopIfTrue="1">
      <formula>$A181="ВР"</formula>
    </cfRule>
  </conditionalFormatting>
  <conditionalFormatting sqref="B181:B182">
    <cfRule type="expression" dxfId="1989" priority="2226" stopIfTrue="1">
      <formula>$A181="КВ"</formula>
    </cfRule>
  </conditionalFormatting>
  <conditionalFormatting sqref="B181:B182">
    <cfRule type="expression" dxfId="1988" priority="2225" stopIfTrue="1">
      <formula>$A181="ВР"</formula>
    </cfRule>
  </conditionalFormatting>
  <conditionalFormatting sqref="B181:B182">
    <cfRule type="expression" dxfId="1987" priority="2224" stopIfTrue="1">
      <formula>$A181="КВ"</formula>
    </cfRule>
  </conditionalFormatting>
  <conditionalFormatting sqref="B181:B182">
    <cfRule type="expression" dxfId="1986" priority="2223" stopIfTrue="1">
      <formula>$A181="ВР"</formula>
    </cfRule>
  </conditionalFormatting>
  <conditionalFormatting sqref="B181:B182">
    <cfRule type="expression" dxfId="1985" priority="2222" stopIfTrue="1">
      <formula>$A181="КВ"</formula>
    </cfRule>
  </conditionalFormatting>
  <conditionalFormatting sqref="B181:B182">
    <cfRule type="expression" dxfId="1984" priority="2221" stopIfTrue="1">
      <formula>$A181="ВР"</formula>
    </cfRule>
  </conditionalFormatting>
  <conditionalFormatting sqref="B181:B182">
    <cfRule type="expression" dxfId="1983" priority="2220" stopIfTrue="1">
      <formula>$A181="КВ"</formula>
    </cfRule>
  </conditionalFormatting>
  <conditionalFormatting sqref="B181:B182">
    <cfRule type="expression" dxfId="1982" priority="2219" stopIfTrue="1">
      <formula>$A181="ВР"</formula>
    </cfRule>
  </conditionalFormatting>
  <conditionalFormatting sqref="B181:B182">
    <cfRule type="expression" dxfId="1981" priority="2218" stopIfTrue="1">
      <formula>$A181="КВ"</formula>
    </cfRule>
  </conditionalFormatting>
  <conditionalFormatting sqref="B181:B182">
    <cfRule type="expression" dxfId="1980" priority="2217" stopIfTrue="1">
      <formula>$A181="ВР"</formula>
    </cfRule>
  </conditionalFormatting>
  <conditionalFormatting sqref="B181:B182">
    <cfRule type="expression" dxfId="1979" priority="2216" stopIfTrue="1">
      <formula>$A181="КВ"</formula>
    </cfRule>
  </conditionalFormatting>
  <conditionalFormatting sqref="B181:B182">
    <cfRule type="expression" dxfId="1978" priority="2215" stopIfTrue="1">
      <formula>$A181="ВР"</formula>
    </cfRule>
  </conditionalFormatting>
  <conditionalFormatting sqref="B181:B182">
    <cfRule type="expression" dxfId="1977" priority="2214" stopIfTrue="1">
      <formula>$A181="КВ"</formula>
    </cfRule>
  </conditionalFormatting>
  <conditionalFormatting sqref="B181:B182">
    <cfRule type="expression" dxfId="1976" priority="2213" stopIfTrue="1">
      <formula>$A181="ВР"</formula>
    </cfRule>
  </conditionalFormatting>
  <conditionalFormatting sqref="B181:B182">
    <cfRule type="expression" dxfId="1975" priority="2212" stopIfTrue="1">
      <formula>$A181="КВ"</formula>
    </cfRule>
  </conditionalFormatting>
  <conditionalFormatting sqref="B181:B182">
    <cfRule type="expression" dxfId="1974" priority="2211" stopIfTrue="1">
      <formula>$A181="ВР"</formula>
    </cfRule>
  </conditionalFormatting>
  <conditionalFormatting sqref="B181:B182">
    <cfRule type="expression" dxfId="1973" priority="2210" stopIfTrue="1">
      <formula>$A181="КВ"</formula>
    </cfRule>
  </conditionalFormatting>
  <conditionalFormatting sqref="B181:B182">
    <cfRule type="expression" dxfId="1972" priority="2209" stopIfTrue="1">
      <formula>$A181="ВР"</formula>
    </cfRule>
  </conditionalFormatting>
  <conditionalFormatting sqref="B181:B182">
    <cfRule type="expression" dxfId="1971" priority="2208" stopIfTrue="1">
      <formula>$A181="КВ"</formula>
    </cfRule>
  </conditionalFormatting>
  <conditionalFormatting sqref="B181:B182">
    <cfRule type="expression" dxfId="1970" priority="2207" stopIfTrue="1">
      <formula>$A181="ВР"</formula>
    </cfRule>
  </conditionalFormatting>
  <conditionalFormatting sqref="C181">
    <cfRule type="expression" dxfId="1969" priority="2206" stopIfTrue="1">
      <formula>$A181="КВ"</formula>
    </cfRule>
  </conditionalFormatting>
  <conditionalFormatting sqref="C181">
    <cfRule type="expression" dxfId="1968" priority="2205" stopIfTrue="1">
      <formula>$A181="ВР"</formula>
    </cfRule>
  </conditionalFormatting>
  <conditionalFormatting sqref="B182:F182">
    <cfRule type="expression" dxfId="1967" priority="2204" stopIfTrue="1">
      <formula>$A182="КВ"</formula>
    </cfRule>
  </conditionalFormatting>
  <conditionalFormatting sqref="B182:F182">
    <cfRule type="expression" dxfId="1966" priority="2203" stopIfTrue="1">
      <formula>$A182="ВР"</formula>
    </cfRule>
  </conditionalFormatting>
  <conditionalFormatting sqref="F182">
    <cfRule type="expression" dxfId="1965" priority="2202" stopIfTrue="1">
      <formula>$A182="КВ"</formula>
    </cfRule>
  </conditionalFormatting>
  <conditionalFormatting sqref="F182">
    <cfRule type="expression" dxfId="1964" priority="2201" stopIfTrue="1">
      <formula>$A182="ВР"</formula>
    </cfRule>
  </conditionalFormatting>
  <conditionalFormatting sqref="B181:B182">
    <cfRule type="expression" dxfId="1963" priority="2200" stopIfTrue="1">
      <formula>$A181="КВ"</formula>
    </cfRule>
  </conditionalFormatting>
  <conditionalFormatting sqref="B181:B182">
    <cfRule type="expression" dxfId="1962" priority="2199" stopIfTrue="1">
      <formula>$A181="ВР"</formula>
    </cfRule>
  </conditionalFormatting>
  <conditionalFormatting sqref="B181:B182">
    <cfRule type="expression" dxfId="1961" priority="2198" stopIfTrue="1">
      <formula>$A181="КВ"</formula>
    </cfRule>
  </conditionalFormatting>
  <conditionalFormatting sqref="B181:B182">
    <cfRule type="expression" dxfId="1960" priority="2197" stopIfTrue="1">
      <formula>$A181="ВР"</formula>
    </cfRule>
  </conditionalFormatting>
  <conditionalFormatting sqref="B181:B182">
    <cfRule type="expression" dxfId="1959" priority="2196" stopIfTrue="1">
      <formula>$A181="КВ"</formula>
    </cfRule>
  </conditionalFormatting>
  <conditionalFormatting sqref="B181:B182">
    <cfRule type="expression" dxfId="1958" priority="2195" stopIfTrue="1">
      <formula>$A181="ВР"</formula>
    </cfRule>
  </conditionalFormatting>
  <conditionalFormatting sqref="B181:B182">
    <cfRule type="expression" dxfId="1957" priority="2194" stopIfTrue="1">
      <formula>$A181="КВ"</formula>
    </cfRule>
  </conditionalFormatting>
  <conditionalFormatting sqref="B181:B182">
    <cfRule type="expression" dxfId="1956" priority="2193" stopIfTrue="1">
      <formula>$A181="ВР"</formula>
    </cfRule>
  </conditionalFormatting>
  <conditionalFormatting sqref="B181:B182">
    <cfRule type="expression" dxfId="1955" priority="2192" stopIfTrue="1">
      <formula>$A181="КВ"</formula>
    </cfRule>
  </conditionalFormatting>
  <conditionalFormatting sqref="B181:B182">
    <cfRule type="expression" dxfId="1954" priority="2191" stopIfTrue="1">
      <formula>$A181="ВР"</formula>
    </cfRule>
  </conditionalFormatting>
  <conditionalFormatting sqref="B181:B182">
    <cfRule type="expression" dxfId="1953" priority="2190" stopIfTrue="1">
      <formula>$A181="КВ"</formula>
    </cfRule>
  </conditionalFormatting>
  <conditionalFormatting sqref="B181:B182">
    <cfRule type="expression" dxfId="1952" priority="2189" stopIfTrue="1">
      <formula>$A181="ВР"</formula>
    </cfRule>
  </conditionalFormatting>
  <conditionalFormatting sqref="B181:B182">
    <cfRule type="expression" dxfId="1951" priority="2188" stopIfTrue="1">
      <formula>$A181="КВ"</formula>
    </cfRule>
  </conditionalFormatting>
  <conditionalFormatting sqref="B181:B182">
    <cfRule type="expression" dxfId="1950" priority="2187" stopIfTrue="1">
      <formula>$A181="ВР"</formula>
    </cfRule>
  </conditionalFormatting>
  <conditionalFormatting sqref="B181:B182">
    <cfRule type="expression" dxfId="1949" priority="2186" stopIfTrue="1">
      <formula>$A181="КВ"</formula>
    </cfRule>
  </conditionalFormatting>
  <conditionalFormatting sqref="B181:B182">
    <cfRule type="expression" dxfId="1948" priority="2185" stopIfTrue="1">
      <formula>$A181="ВР"</formula>
    </cfRule>
  </conditionalFormatting>
  <conditionalFormatting sqref="B181:B182">
    <cfRule type="expression" dxfId="1947" priority="2183" stopIfTrue="1">
      <formula>$A181="КВ"</formula>
    </cfRule>
  </conditionalFormatting>
  <conditionalFormatting sqref="B181:B182">
    <cfRule type="expression" dxfId="1946" priority="2182" stopIfTrue="1">
      <formula>$A181="ВР"</formula>
    </cfRule>
  </conditionalFormatting>
  <conditionalFormatting sqref="B181:B182">
    <cfRule type="expression" dxfId="1945" priority="2181" stopIfTrue="1">
      <formula>$A181="КВ"</formula>
    </cfRule>
  </conditionalFormatting>
  <conditionalFormatting sqref="B181:B182">
    <cfRule type="expression" dxfId="1944" priority="2180" stopIfTrue="1">
      <formula>$A181="ВР"</formula>
    </cfRule>
  </conditionalFormatting>
  <conditionalFormatting sqref="B181:B182">
    <cfRule type="expression" dxfId="1943" priority="2179" stopIfTrue="1">
      <formula>$A181="КВ"</formula>
    </cfRule>
  </conditionalFormatting>
  <conditionalFormatting sqref="B181:B182">
    <cfRule type="expression" dxfId="1942" priority="2178" stopIfTrue="1">
      <formula>$A181="ВР"</formula>
    </cfRule>
  </conditionalFormatting>
  <conditionalFormatting sqref="B181:B182">
    <cfRule type="expression" dxfId="1941" priority="2177" stopIfTrue="1">
      <formula>$A181="КВ"</formula>
    </cfRule>
  </conditionalFormatting>
  <conditionalFormatting sqref="B181:B182">
    <cfRule type="expression" dxfId="1940" priority="2176" stopIfTrue="1">
      <formula>$A181="ВР"</formula>
    </cfRule>
  </conditionalFormatting>
  <conditionalFormatting sqref="C181">
    <cfRule type="expression" dxfId="1939" priority="2175" stopIfTrue="1">
      <formula>$A181="КВ"</formula>
    </cfRule>
  </conditionalFormatting>
  <conditionalFormatting sqref="C181">
    <cfRule type="expression" dxfId="1938" priority="2174" stopIfTrue="1">
      <formula>$A181="ВР"</formula>
    </cfRule>
  </conditionalFormatting>
  <conditionalFormatting sqref="B182:F182">
    <cfRule type="expression" dxfId="1937" priority="2173" stopIfTrue="1">
      <formula>$A182="КВ"</formula>
    </cfRule>
  </conditionalFormatting>
  <conditionalFormatting sqref="B182:F182">
    <cfRule type="expression" dxfId="1936" priority="2172" stopIfTrue="1">
      <formula>$A182="ВР"</formula>
    </cfRule>
  </conditionalFormatting>
  <conditionalFormatting sqref="F182">
    <cfRule type="expression" dxfId="1935" priority="2171" stopIfTrue="1">
      <formula>$A182="КВ"</formula>
    </cfRule>
  </conditionalFormatting>
  <conditionalFormatting sqref="F182">
    <cfRule type="expression" dxfId="1934" priority="2170" stopIfTrue="1">
      <formula>$A182="ВР"</formula>
    </cfRule>
  </conditionalFormatting>
  <conditionalFormatting sqref="B387">
    <cfRule type="expression" dxfId="1933" priority="2169" stopIfTrue="1">
      <formula>$A387="КВ"</formula>
    </cfRule>
  </conditionalFormatting>
  <conditionalFormatting sqref="B387">
    <cfRule type="expression" dxfId="1932" priority="2168" stopIfTrue="1">
      <formula>$A387="ВР"</formula>
    </cfRule>
  </conditionalFormatting>
  <conditionalFormatting sqref="B387">
    <cfRule type="expression" dxfId="1931" priority="2167" stopIfTrue="1">
      <formula>$A387="КВ"</formula>
    </cfRule>
  </conditionalFormatting>
  <conditionalFormatting sqref="B387">
    <cfRule type="expression" dxfId="1930" priority="2166" stopIfTrue="1">
      <formula>$A387="ВР"</formula>
    </cfRule>
  </conditionalFormatting>
  <conditionalFormatting sqref="B77:K77">
    <cfRule type="expression" dxfId="1929" priority="2165" stopIfTrue="1">
      <formula>$A71="КВ"</formula>
    </cfRule>
  </conditionalFormatting>
  <conditionalFormatting sqref="B77:K77">
    <cfRule type="expression" dxfId="1928" priority="2164" stopIfTrue="1">
      <formula>$A71="ВР"</formula>
    </cfRule>
  </conditionalFormatting>
  <conditionalFormatting sqref="B141">
    <cfRule type="expression" dxfId="1927" priority="2161" stopIfTrue="1">
      <formula>$A141="КВ"</formula>
    </cfRule>
  </conditionalFormatting>
  <conditionalFormatting sqref="B141">
    <cfRule type="expression" dxfId="1926" priority="2160" stopIfTrue="1">
      <formula>$A141="ВР"</formula>
    </cfRule>
  </conditionalFormatting>
  <conditionalFormatting sqref="B141">
    <cfRule type="expression" dxfId="1925" priority="2159" stopIfTrue="1">
      <formula>$A141="КВ"</formula>
    </cfRule>
  </conditionalFormatting>
  <conditionalFormatting sqref="B141">
    <cfRule type="expression" dxfId="1924" priority="2158" stopIfTrue="1">
      <formula>$A141="ВР"</formula>
    </cfRule>
  </conditionalFormatting>
  <conditionalFormatting sqref="B141">
    <cfRule type="expression" dxfId="1923" priority="2157" stopIfTrue="1">
      <formula>$A141="КВ"</formula>
    </cfRule>
  </conditionalFormatting>
  <conditionalFormatting sqref="B141">
    <cfRule type="expression" dxfId="1922" priority="2156" stopIfTrue="1">
      <formula>$A141="ВР"</formula>
    </cfRule>
  </conditionalFormatting>
  <conditionalFormatting sqref="B141">
    <cfRule type="expression" dxfId="1921" priority="2155" stopIfTrue="1">
      <formula>$A141="КВ"</formula>
    </cfRule>
  </conditionalFormatting>
  <conditionalFormatting sqref="B141">
    <cfRule type="expression" dxfId="1920" priority="2154" stopIfTrue="1">
      <formula>$A141="ВР"</formula>
    </cfRule>
  </conditionalFormatting>
  <conditionalFormatting sqref="B141">
    <cfRule type="expression" dxfId="1919" priority="2153" stopIfTrue="1">
      <formula>$A141="КВ"</formula>
    </cfRule>
  </conditionalFormatting>
  <conditionalFormatting sqref="B141">
    <cfRule type="expression" dxfId="1918" priority="2152" stopIfTrue="1">
      <formula>$A141="ВР"</formula>
    </cfRule>
  </conditionalFormatting>
  <conditionalFormatting sqref="B141">
    <cfRule type="expression" dxfId="1917" priority="2151" stopIfTrue="1">
      <formula>$A141="КВ"</formula>
    </cfRule>
  </conditionalFormatting>
  <conditionalFormatting sqref="B141">
    <cfRule type="expression" dxfId="1916" priority="2150" stopIfTrue="1">
      <formula>$A141="ВР"</formula>
    </cfRule>
  </conditionalFormatting>
  <conditionalFormatting sqref="B141">
    <cfRule type="expression" dxfId="1915" priority="2149" stopIfTrue="1">
      <formula>$A141="КВ"</formula>
    </cfRule>
  </conditionalFormatting>
  <conditionalFormatting sqref="B141">
    <cfRule type="expression" dxfId="1914" priority="2148" stopIfTrue="1">
      <formula>$A141="ВР"</formula>
    </cfRule>
  </conditionalFormatting>
  <conditionalFormatting sqref="B141">
    <cfRule type="expression" dxfId="1913" priority="2147" stopIfTrue="1">
      <formula>$A141="КВ"</formula>
    </cfRule>
  </conditionalFormatting>
  <conditionalFormatting sqref="B141">
    <cfRule type="expression" dxfId="1912" priority="2146" stopIfTrue="1">
      <formula>$A141="ВР"</formula>
    </cfRule>
  </conditionalFormatting>
  <conditionalFormatting sqref="B141">
    <cfRule type="expression" dxfId="1911" priority="2145" stopIfTrue="1">
      <formula>$A141="КВ"</formula>
    </cfRule>
  </conditionalFormatting>
  <conditionalFormatting sqref="B141">
    <cfRule type="expression" dxfId="1910" priority="2144" stopIfTrue="1">
      <formula>$A141="ВР"</formula>
    </cfRule>
  </conditionalFormatting>
  <conditionalFormatting sqref="B141">
    <cfRule type="expression" dxfId="1909" priority="2143" stopIfTrue="1">
      <formula>$A141="КВ"</formula>
    </cfRule>
  </conditionalFormatting>
  <conditionalFormatting sqref="B141">
    <cfRule type="expression" dxfId="1908" priority="2142" stopIfTrue="1">
      <formula>$A141="ВР"</formula>
    </cfRule>
  </conditionalFormatting>
  <conditionalFormatting sqref="B313">
    <cfRule type="expression" dxfId="1907" priority="2141" stopIfTrue="1">
      <formula>$A313="КВ"</formula>
    </cfRule>
  </conditionalFormatting>
  <conditionalFormatting sqref="B313">
    <cfRule type="expression" dxfId="1906" priority="2140" stopIfTrue="1">
      <formula>$A313="ВР"</formula>
    </cfRule>
  </conditionalFormatting>
  <conditionalFormatting sqref="B368:B369">
    <cfRule type="expression" dxfId="1905" priority="2139" stopIfTrue="1">
      <formula>$A368="КВ"</formula>
    </cfRule>
  </conditionalFormatting>
  <conditionalFormatting sqref="B368:B369">
    <cfRule type="expression" dxfId="1904" priority="2138" stopIfTrue="1">
      <formula>$A368="ВР"</formula>
    </cfRule>
  </conditionalFormatting>
  <conditionalFormatting sqref="B369">
    <cfRule type="expression" dxfId="1903" priority="2137" stopIfTrue="1">
      <formula>$A369="КВ"</formula>
    </cfRule>
  </conditionalFormatting>
  <conditionalFormatting sqref="B369">
    <cfRule type="expression" dxfId="1902" priority="2136" stopIfTrue="1">
      <formula>$A369="ВР"</formula>
    </cfRule>
  </conditionalFormatting>
  <conditionalFormatting sqref="B368">
    <cfRule type="expression" dxfId="1901" priority="2135" stopIfTrue="1">
      <formula>$A368="КВ"</formula>
    </cfRule>
  </conditionalFormatting>
  <conditionalFormatting sqref="B368">
    <cfRule type="expression" dxfId="1900" priority="2134" stopIfTrue="1">
      <formula>$A368="ВР"</formula>
    </cfRule>
  </conditionalFormatting>
  <conditionalFormatting sqref="B368">
    <cfRule type="expression" dxfId="1899" priority="2133" stopIfTrue="1">
      <formula>$A368="КВ"</formula>
    </cfRule>
  </conditionalFormatting>
  <conditionalFormatting sqref="B368">
    <cfRule type="expression" dxfId="1898" priority="2132" stopIfTrue="1">
      <formula>$A368="ВР"</formula>
    </cfRule>
  </conditionalFormatting>
  <conditionalFormatting sqref="B367">
    <cfRule type="expression" dxfId="1897" priority="2131" stopIfTrue="1">
      <formula>$A367="КВ"</formula>
    </cfRule>
  </conditionalFormatting>
  <conditionalFormatting sqref="B367">
    <cfRule type="expression" dxfId="1896" priority="2130" stopIfTrue="1">
      <formula>$A367="ВР"</formula>
    </cfRule>
  </conditionalFormatting>
  <conditionalFormatting sqref="B367">
    <cfRule type="expression" dxfId="1895" priority="2129" stopIfTrue="1">
      <formula>$A367="КВ"</formula>
    </cfRule>
  </conditionalFormatting>
  <conditionalFormatting sqref="B367">
    <cfRule type="expression" dxfId="1894" priority="2128" stopIfTrue="1">
      <formula>$A367="ВР"</formula>
    </cfRule>
  </conditionalFormatting>
  <conditionalFormatting sqref="B365:B366">
    <cfRule type="expression" dxfId="1893" priority="2127" stopIfTrue="1">
      <formula>$A365="КВ"</formula>
    </cfRule>
  </conditionalFormatting>
  <conditionalFormatting sqref="B365:B366">
    <cfRule type="expression" dxfId="1892" priority="2126" stopIfTrue="1">
      <formula>$A365="ВР"</formula>
    </cfRule>
  </conditionalFormatting>
  <conditionalFormatting sqref="B366">
    <cfRule type="expression" dxfId="1891" priority="2125" stopIfTrue="1">
      <formula>$A366="КВ"</formula>
    </cfRule>
  </conditionalFormatting>
  <conditionalFormatting sqref="B366">
    <cfRule type="expression" dxfId="1890" priority="2124" stopIfTrue="1">
      <formula>$A366="ВР"</formula>
    </cfRule>
  </conditionalFormatting>
  <conditionalFormatting sqref="B365">
    <cfRule type="expression" dxfId="1889" priority="2123" stopIfTrue="1">
      <formula>$A365="КВ"</formula>
    </cfRule>
  </conditionalFormatting>
  <conditionalFormatting sqref="B365">
    <cfRule type="expression" dxfId="1888" priority="2122" stopIfTrue="1">
      <formula>$A365="ВР"</formula>
    </cfRule>
  </conditionalFormatting>
  <conditionalFormatting sqref="B365">
    <cfRule type="expression" dxfId="1887" priority="2121" stopIfTrue="1">
      <formula>$A365="КВ"</formula>
    </cfRule>
  </conditionalFormatting>
  <conditionalFormatting sqref="B365">
    <cfRule type="expression" dxfId="1886" priority="2120" stopIfTrue="1">
      <formula>$A365="ВР"</formula>
    </cfRule>
  </conditionalFormatting>
  <conditionalFormatting sqref="L9:O17 L20:O32 L68:O77 O81 O83 O90 L250:O264 L276:O278 L286:O289 L267:O273 L293:O319 L365:O376 L57:O65 L177:O219 P198:AM200 M195:AM195 L336:O340 L344:O349 L324:O334 L385:O411 L378:O379 L52:O54 F343:AM343 P63:AM65">
    <cfRule type="expression" dxfId="1885" priority="2115" stopIfTrue="1">
      <formula>$A9="КВ"</formula>
    </cfRule>
  </conditionalFormatting>
  <conditionalFormatting sqref="L9:O17 L20:O32 L68:O77 O81 O83 O90 L250:O264 L276:O278 L286:O289 L267:O273 L293:O319 L365:O376 L57:O65 L177:O219 P198:AM200 M195:AM195 L336:O340 L344:O349 L324:O334 L385:O411 L378:O379 L52:O54 F343:AM343 P63:AM65">
    <cfRule type="expression" dxfId="1884" priority="2114" stopIfTrue="1">
      <formula>$A9="ВР"</formula>
    </cfRule>
  </conditionalFormatting>
  <conditionalFormatting sqref="L249:O264 L275:O278 L285:O289 L292:O319 L266:O273 L365:O376 L177:O219 P198:AM200 M195:AM195 L336:O340 L344:O349 L324:O334 L385:O411 L378:O379 F343:AM343">
    <cfRule type="expression" dxfId="1883" priority="2116" stopIfTrue="1">
      <formula>#REF!="000"</formula>
    </cfRule>
  </conditionalFormatting>
  <conditionalFormatting sqref="L214:O219 L181:O182 L186:O201 P198:AM200 M195:AM195">
    <cfRule type="expression" dxfId="1882" priority="2117" stopIfTrue="1">
      <formula>#REF!="0000"</formula>
    </cfRule>
  </conditionalFormatting>
  <conditionalFormatting sqref="L249:O264 L275:O278 L292:O319 L325:O334 L336:O340 L404:O411 L266:O273 L285:O289 L365:O376 L177:O219 P198:AM200 M195:AM195 L344:O349 L385:O402 L378:O379 F343:AM343">
    <cfRule type="expression" dxfId="1881" priority="2111" stopIfTrue="1">
      <formula>#REF!="Раздел"</formula>
    </cfRule>
  </conditionalFormatting>
  <conditionalFormatting sqref="L19:O19 L67:O67 L285:O285 L266:O266 L275:O275 L292:O292 L249:O249 F56:AM56 L35:AM35">
    <cfRule type="expression" dxfId="1880" priority="2118" stopIfTrue="1">
      <formula>$A18="КВ"</formula>
    </cfRule>
  </conditionalFormatting>
  <conditionalFormatting sqref="L19:O19 L67:O67 L285:O285 L266:O266 L275:O275 L292:O292 L249:O249 F56:AM56 L35:AM35">
    <cfRule type="expression" dxfId="1879" priority="2119" stopIfTrue="1">
      <formula>$A18="ВР"</formula>
    </cfRule>
  </conditionalFormatting>
  <conditionalFormatting sqref="L261:O261">
    <cfRule type="expression" dxfId="1878" priority="2108" stopIfTrue="1">
      <formula>$A260="КВ"</formula>
    </cfRule>
  </conditionalFormatting>
  <conditionalFormatting sqref="L261:O261">
    <cfRule type="expression" dxfId="1877" priority="2107" stopIfTrue="1">
      <formula>$A260="ВР"</formula>
    </cfRule>
  </conditionalFormatting>
  <conditionalFormatting sqref="L316:O316">
    <cfRule type="expression" dxfId="1876" priority="2106" stopIfTrue="1">
      <formula>$A315="КВ"</formula>
    </cfRule>
  </conditionalFormatting>
  <conditionalFormatting sqref="L316:O316">
    <cfRule type="expression" dxfId="1875" priority="2105" stopIfTrue="1">
      <formula>$A315="ВР"</formula>
    </cfRule>
  </conditionalFormatting>
  <conditionalFormatting sqref="L77:O77">
    <cfRule type="expression" dxfId="1874" priority="2104" stopIfTrue="1">
      <formula>$A71="КВ"</formula>
    </cfRule>
  </conditionalFormatting>
  <conditionalFormatting sqref="L77:O77">
    <cfRule type="expression" dxfId="1873" priority="2103" stopIfTrue="1">
      <formula>$A71="ВР"</formula>
    </cfRule>
  </conditionalFormatting>
  <conditionalFormatting sqref="P9:S17 P20:S32 P68:S77 S81 S83 S90 P250:S264 P276:S278 P286:S289 P293:S319 P57:S65 P177:S219 P365:S376 P267:S273 P336:S340 P344:S349 P324:S334 P385:S411 P378:S379 P52:S54 F343:AM343">
    <cfRule type="expression" dxfId="1872" priority="2098" stopIfTrue="1">
      <formula>$A9="КВ"</formula>
    </cfRule>
  </conditionalFormatting>
  <conditionalFormatting sqref="P9:S17 P20:S32 P68:S77 S81 S83 S90 P250:S264 P276:S278 P286:S289 P293:S319 P57:S65 P177:S219 P365:S376 P267:S273 P336:S340 P344:S349 P324:S334 P385:S411 P378:S379 P52:S54 F343:AM343">
    <cfRule type="expression" dxfId="1871" priority="2097" stopIfTrue="1">
      <formula>$A9="ВР"</formula>
    </cfRule>
  </conditionalFormatting>
  <conditionalFormatting sqref="P249:S264 P275:S278 P285:S289 P292:S319 P177:S219 P365:S376 P266:S273 P336:S340 P344:S349 P324:S334 P385:S411 P378:S379 F343:AM343">
    <cfRule type="expression" dxfId="1870" priority="2099" stopIfTrue="1">
      <formula>#REF!="000"</formula>
    </cfRule>
  </conditionalFormatting>
  <conditionalFormatting sqref="P214:S219 P181:S182 P186:S201">
    <cfRule type="expression" dxfId="1869" priority="2100" stopIfTrue="1">
      <formula>#REF!="0000"</formula>
    </cfRule>
  </conditionalFormatting>
  <conditionalFormatting sqref="P249:S264 P275:S278 P292:S319 P325:S334 P336:S340 P404:S411 P285:S289 P177:S219 P365:S376 P266:S273 P344:S349 P385:S402 P378:S379 F343:AM343">
    <cfRule type="expression" dxfId="1868" priority="2094" stopIfTrue="1">
      <formula>#REF!="Раздел"</formula>
    </cfRule>
  </conditionalFormatting>
  <conditionalFormatting sqref="P19:S19 P56:S56 P67:S67 P285:S285 P266:S266 P275:S275 P292:S292 P249:S249 F35:AM35">
    <cfRule type="expression" dxfId="1867" priority="2101" stopIfTrue="1">
      <formula>$A18="КВ"</formula>
    </cfRule>
  </conditionalFormatting>
  <conditionalFormatting sqref="P19:S19 P56:S56 P67:S67 P285:S285 P266:S266 P275:S275 P292:S292 P249:S249 F35:AM35">
    <cfRule type="expression" dxfId="1866" priority="2102" stopIfTrue="1">
      <formula>$A18="ВР"</formula>
    </cfRule>
  </conditionalFormatting>
  <conditionalFormatting sqref="P261:S261">
    <cfRule type="expression" dxfId="1865" priority="2091" stopIfTrue="1">
      <formula>$A260="КВ"</formula>
    </cfRule>
  </conditionalFormatting>
  <conditionalFormatting sqref="P261:S261">
    <cfRule type="expression" dxfId="1864" priority="2090" stopIfTrue="1">
      <formula>$A260="ВР"</formula>
    </cfRule>
  </conditionalFormatting>
  <conditionalFormatting sqref="P316:S316">
    <cfRule type="expression" dxfId="1863" priority="2089" stopIfTrue="1">
      <formula>$A315="КВ"</formula>
    </cfRule>
  </conditionalFormatting>
  <conditionalFormatting sqref="P316:S316">
    <cfRule type="expression" dxfId="1862" priority="2088" stopIfTrue="1">
      <formula>$A315="ВР"</formula>
    </cfRule>
  </conditionalFormatting>
  <conditionalFormatting sqref="P77:S77">
    <cfRule type="expression" dxfId="1861" priority="2087" stopIfTrue="1">
      <formula>$A71="КВ"</formula>
    </cfRule>
  </conditionalFormatting>
  <conditionalFormatting sqref="P77:S77">
    <cfRule type="expression" dxfId="1860" priority="2086" stopIfTrue="1">
      <formula>$A71="ВР"</formula>
    </cfRule>
  </conditionalFormatting>
  <conditionalFormatting sqref="T9:W17 T20:W32 T68:W77 W81 W83 W90 T250:W264 T276:W278 T286:W289 T267:W273 T293:W319 T365:W370 T57:W65 T177:W219 F247:AM247 T378:W379 T336:W340 T344:W349 T324:W334 T385:W411 T52:W54">
    <cfRule type="expression" dxfId="1859" priority="2081" stopIfTrue="1">
      <formula>$A9="КВ"</formula>
    </cfRule>
  </conditionalFormatting>
  <conditionalFormatting sqref="T9:W17 T20:W32 T68:W77 W81 W83 W90 T250:W264 T276:W278 T286:W289 T267:W273 T293:W319 T365:W370 T57:W65 T177:W219 F247:AM247 T378:W379 T336:W340 T344:W349 T324:W334 T385:W411 T52:W54">
    <cfRule type="expression" dxfId="1858" priority="2080" stopIfTrue="1">
      <formula>$A9="ВР"</formula>
    </cfRule>
  </conditionalFormatting>
  <conditionalFormatting sqref="T249:W264 T275:W278 T285:W289 T292:W319 T266:W273 T365:W370 T177:W219 F247:AM247 T378:W379 T336:W340 T344:W349 T324:W334 T385:W411">
    <cfRule type="expression" dxfId="1857" priority="2082" stopIfTrue="1">
      <formula>#REF!="000"</formula>
    </cfRule>
  </conditionalFormatting>
  <conditionalFormatting sqref="T214:W219 T181:W182 T186:W201">
    <cfRule type="expression" dxfId="1856" priority="2083" stopIfTrue="1">
      <formula>#REF!="0000"</formula>
    </cfRule>
  </conditionalFormatting>
  <conditionalFormatting sqref="T249:W264 T275:W278 T292:W319 T325:W334 T336:W340 T404:W411 T266:W273 T285:W289 T365:W370 T177:W219 T378:W379 T344:W349 T385:W402">
    <cfRule type="expression" dxfId="1855" priority="2077" stopIfTrue="1">
      <formula>#REF!="Раздел"</formula>
    </cfRule>
  </conditionalFormatting>
  <conditionalFormatting sqref="T19:W19 T56:W56 T67:W67 T285:W285 T266:W266 T275:W275 T292:W292 T249:W249">
    <cfRule type="expression" dxfId="1854" priority="2084" stopIfTrue="1">
      <formula>$A18="КВ"</formula>
    </cfRule>
  </conditionalFormatting>
  <conditionalFormatting sqref="T19:W19 T56:W56 T67:W67 T285:W285 T266:W266 T275:W275 T292:W292 T249:W249">
    <cfRule type="expression" dxfId="1853" priority="2085" stopIfTrue="1">
      <formula>$A18="ВР"</formula>
    </cfRule>
  </conditionalFormatting>
  <conditionalFormatting sqref="T261:W261">
    <cfRule type="expression" dxfId="1852" priority="2074" stopIfTrue="1">
      <formula>$A260="КВ"</formula>
    </cfRule>
  </conditionalFormatting>
  <conditionalFormatting sqref="T261:W261">
    <cfRule type="expression" dxfId="1851" priority="2073" stopIfTrue="1">
      <formula>$A260="ВР"</formula>
    </cfRule>
  </conditionalFormatting>
  <conditionalFormatting sqref="T316:W316">
    <cfRule type="expression" dxfId="1850" priority="2072" stopIfTrue="1">
      <formula>$A315="КВ"</formula>
    </cfRule>
  </conditionalFormatting>
  <conditionalFormatting sqref="T316:W316">
    <cfRule type="expression" dxfId="1849" priority="2071" stopIfTrue="1">
      <formula>$A315="ВР"</formula>
    </cfRule>
  </conditionalFormatting>
  <conditionalFormatting sqref="T77:W77">
    <cfRule type="expression" dxfId="1848" priority="2070" stopIfTrue="1">
      <formula>$A71="КВ"</formula>
    </cfRule>
  </conditionalFormatting>
  <conditionalFormatting sqref="T77:W77">
    <cfRule type="expression" dxfId="1847" priority="2069" stopIfTrue="1">
      <formula>$A71="ВР"</formula>
    </cfRule>
  </conditionalFormatting>
  <conditionalFormatting sqref="X9:AA17 X20:AA32 X68:AA77 AA81 AA83 AA90 X250:AA264 X276:AA278 X286:AA289 X267:AA273 X293:AA319 X365:AA370 X57:AA65 X177:AA219 X378:AA379 X336:AA340 X344:AA349 X324:AA334 X385:AA411 X52:AA54">
    <cfRule type="expression" dxfId="1846" priority="2064" stopIfTrue="1">
      <formula>$A9="КВ"</formula>
    </cfRule>
  </conditionalFormatting>
  <conditionalFormatting sqref="X9:AA17 X20:AA32 X68:AA77 AA81 AA83 AA90 X250:AA264 X276:AA278 X286:AA289 X267:AA273 X293:AA319 X365:AA370 X57:AA65 X177:AA219 X378:AA379 X336:AA340 X344:AA349 X324:AA334 X385:AA411 X52:AA54">
    <cfRule type="expression" dxfId="1845" priority="2063" stopIfTrue="1">
      <formula>$A9="ВР"</formula>
    </cfRule>
  </conditionalFormatting>
  <conditionalFormatting sqref="X249:AA264 X275:AA278 X285:AA289 X292:AA319 X266:AA273 X365:AA370 X177:AA219 X378:AA379 X336:AA340 X344:AA349 X324:AA334 X385:AA411">
    <cfRule type="expression" dxfId="1844" priority="2065" stopIfTrue="1">
      <formula>#REF!="000"</formula>
    </cfRule>
  </conditionalFormatting>
  <conditionalFormatting sqref="X214:AA219 X181:AA182 X186:AA201">
    <cfRule type="expression" dxfId="1843" priority="2066" stopIfTrue="1">
      <formula>#REF!="0000"</formula>
    </cfRule>
  </conditionalFormatting>
  <conditionalFormatting sqref="X249:AA264 X275:AA278 X292:AA319 X325:AA334 X336:AA340 X404:AA411 X266:AA273 X285:AA289 X365:AA370 X177:AA219 X378:AA379 X344:AA349 X385:AA402">
    <cfRule type="expression" dxfId="1842" priority="2060" stopIfTrue="1">
      <formula>#REF!="Раздел"</formula>
    </cfRule>
  </conditionalFormatting>
  <conditionalFormatting sqref="X19:AA19 X56:AA56 X67:AA67 X285:AA285 X266:AA266 X275:AA275 X292:AA292 X249:AA249">
    <cfRule type="expression" dxfId="1841" priority="2067" stopIfTrue="1">
      <formula>$A18="КВ"</formula>
    </cfRule>
  </conditionalFormatting>
  <conditionalFormatting sqref="X19:AA19 X56:AA56 X67:AA67 X285:AA285 X266:AA266 X275:AA275 X292:AA292 X249:AA249">
    <cfRule type="expression" dxfId="1840" priority="2068" stopIfTrue="1">
      <formula>$A18="ВР"</formula>
    </cfRule>
  </conditionalFormatting>
  <conditionalFormatting sqref="X261:AA261">
    <cfRule type="expression" dxfId="1839" priority="2057" stopIfTrue="1">
      <formula>$A260="КВ"</formula>
    </cfRule>
  </conditionalFormatting>
  <conditionalFormatting sqref="X261:AA261">
    <cfRule type="expression" dxfId="1838" priority="2056" stopIfTrue="1">
      <formula>$A260="ВР"</formula>
    </cfRule>
  </conditionalFormatting>
  <conditionalFormatting sqref="X316:AA316">
    <cfRule type="expression" dxfId="1837" priority="2055" stopIfTrue="1">
      <formula>$A315="КВ"</formula>
    </cfRule>
  </conditionalFormatting>
  <conditionalFormatting sqref="X316:AA316">
    <cfRule type="expression" dxfId="1836" priority="2054" stopIfTrue="1">
      <formula>$A315="ВР"</formula>
    </cfRule>
  </conditionalFormatting>
  <conditionalFormatting sqref="X77:AA77">
    <cfRule type="expression" dxfId="1835" priority="2053" stopIfTrue="1">
      <formula>$A71="КВ"</formula>
    </cfRule>
  </conditionalFormatting>
  <conditionalFormatting sqref="X77:AA77">
    <cfRule type="expression" dxfId="1834" priority="2052" stopIfTrue="1">
      <formula>$A71="ВР"</formula>
    </cfRule>
  </conditionalFormatting>
  <conditionalFormatting sqref="AB9:AE17 AB20:AE32 AB68:AE77 AE81 AE83 AE90 AB250:AE264 AB276:AE278 AB286:AE289 AB267:AE273 AB293:AE319 AB365:AE370 AB57:AE65 AB177:AE219 AB378:AE379 AB336:AE340 AB344:AE349 AB324:AE334 AB385:AE411 AB52:AE54">
    <cfRule type="expression" dxfId="1833" priority="2047" stopIfTrue="1">
      <formula>$A9="КВ"</formula>
    </cfRule>
  </conditionalFormatting>
  <conditionalFormatting sqref="AB9:AE17 AB20:AE32 AB68:AE77 AE81 AE83 AE90 AB250:AE264 AB276:AE278 AB286:AE289 AB267:AE273 AB293:AE319 AB365:AE370 AB57:AE65 AB177:AE219 AB378:AE379 AB336:AE340 AB344:AE349 AB324:AE334 AB385:AE411 AB52:AE54">
    <cfRule type="expression" dxfId="1832" priority="2046" stopIfTrue="1">
      <formula>$A9="ВР"</formula>
    </cfRule>
  </conditionalFormatting>
  <conditionalFormatting sqref="AB249:AE264 AB275:AE278 AB285:AE289 AB292:AE319 AB266:AE273 AB365:AE370 AB177:AE219 AB378:AE379 AB336:AE340 AB344:AE349 AB324:AE334 AB385:AE411">
    <cfRule type="expression" dxfId="1831" priority="2048" stopIfTrue="1">
      <formula>#REF!="000"</formula>
    </cfRule>
  </conditionalFormatting>
  <conditionalFormatting sqref="AB214:AE219 AB181:AE182 AB186:AE201">
    <cfRule type="expression" dxfId="1830" priority="2049" stopIfTrue="1">
      <formula>#REF!="0000"</formula>
    </cfRule>
  </conditionalFormatting>
  <conditionalFormatting sqref="AB249:AE264 AB275:AE278 AB292:AE319 AB325:AE334 AB336:AE340 AB404:AE411 AB266:AE273 AB285:AE289 AB365:AE370 AB177:AE219 AB378:AE379 AB344:AE349 AB385:AE402">
    <cfRule type="expression" dxfId="1829" priority="2043" stopIfTrue="1">
      <formula>#REF!="Раздел"</formula>
    </cfRule>
  </conditionalFormatting>
  <conditionalFormatting sqref="AB19:AE19 AB56:AE56 AB67:AE67 AB285:AE285 AB266:AE266 AB275:AE275 AB292:AE292 AB249:AE249">
    <cfRule type="expression" dxfId="1828" priority="2050" stopIfTrue="1">
      <formula>$A18="КВ"</formula>
    </cfRule>
  </conditionalFormatting>
  <conditionalFormatting sqref="AB19:AE19 AB56:AE56 AB67:AE67 AB285:AE285 AB266:AE266 AB275:AE275 AB292:AE292 AB249:AE249">
    <cfRule type="expression" dxfId="1827" priority="2051" stopIfTrue="1">
      <formula>$A18="ВР"</formula>
    </cfRule>
  </conditionalFormatting>
  <conditionalFormatting sqref="AB261:AE261">
    <cfRule type="expression" dxfId="1826" priority="2040" stopIfTrue="1">
      <formula>$A260="КВ"</formula>
    </cfRule>
  </conditionalFormatting>
  <conditionalFormatting sqref="AB261:AE261">
    <cfRule type="expression" dxfId="1825" priority="2039" stopIfTrue="1">
      <formula>$A260="ВР"</formula>
    </cfRule>
  </conditionalFormatting>
  <conditionalFormatting sqref="AB316:AE316">
    <cfRule type="expression" dxfId="1824" priority="2038" stopIfTrue="1">
      <formula>$A315="КВ"</formula>
    </cfRule>
  </conditionalFormatting>
  <conditionalFormatting sqref="AB316:AE316">
    <cfRule type="expression" dxfId="1823" priority="2037" stopIfTrue="1">
      <formula>$A315="ВР"</formula>
    </cfRule>
  </conditionalFormatting>
  <conditionalFormatting sqref="AB77:AE77">
    <cfRule type="expression" dxfId="1822" priority="2036" stopIfTrue="1">
      <formula>$A71="КВ"</formula>
    </cfRule>
  </conditionalFormatting>
  <conditionalFormatting sqref="AB77:AE77">
    <cfRule type="expression" dxfId="1821" priority="2035" stopIfTrue="1">
      <formula>$A71="ВР"</formula>
    </cfRule>
  </conditionalFormatting>
  <conditionalFormatting sqref="AF9:AI17 AF20:AI32 AF68:AI77 AI81 AI83 AI90 AF250:AI264 AF276:AI278 AF286:AI289 AF267:AI273 AF293:AI319 AF365:AI370 AF57:AI65 AF177:AI219 AF378:AI379 AF336:AI340 AF344:AI349 AF324:AI334 AF385:AI411 AF52:AI54">
    <cfRule type="expression" dxfId="1820" priority="2030" stopIfTrue="1">
      <formula>$A9="КВ"</formula>
    </cfRule>
  </conditionalFormatting>
  <conditionalFormatting sqref="AF9:AI17 AF20:AI32 AF68:AI77 AI81 AI83 AI90 AF250:AI264 AF276:AI278 AF286:AI289 AF267:AI273 AF293:AI319 AF365:AI370 AF57:AI65 AF177:AI219 AF378:AI379 AF336:AI340 AF344:AI349 AF324:AI334 AF385:AI411 AF52:AI54">
    <cfRule type="expression" dxfId="1819" priority="2029" stopIfTrue="1">
      <formula>$A9="ВР"</formula>
    </cfRule>
  </conditionalFormatting>
  <conditionalFormatting sqref="AF249:AI264 AF275:AI278 AF285:AI289 AF292:AI319 AF266:AI273 AF365:AI370 AF177:AI219 AF378:AI379 AF336:AI340 AF344:AI349 AF324:AI334 AF385:AI411">
    <cfRule type="expression" dxfId="1818" priority="2031" stopIfTrue="1">
      <formula>#REF!="000"</formula>
    </cfRule>
  </conditionalFormatting>
  <conditionalFormatting sqref="AF214:AI219 AF181:AI182 AF186:AI201">
    <cfRule type="expression" dxfId="1817" priority="2032" stopIfTrue="1">
      <formula>#REF!="0000"</formula>
    </cfRule>
  </conditionalFormatting>
  <conditionalFormatting sqref="AF249:AI264 AF275:AI278 AF292:AI319 AF325:AI334 AF336:AI340 AF404:AI411 AF266:AI273 AF285:AI289 AF365:AI370 AF177:AI219 AF378:AI379 AF344:AI349 AF385:AI402">
    <cfRule type="expression" dxfId="1816" priority="2026" stopIfTrue="1">
      <formula>#REF!="Раздел"</formula>
    </cfRule>
  </conditionalFormatting>
  <conditionalFormatting sqref="AF19:AI19 AF56:AI56 AF67:AI67 AF285:AI285 AF266:AI266 AF275:AI275 AF292:AI292 AF249:AI249">
    <cfRule type="expression" dxfId="1815" priority="2033" stopIfTrue="1">
      <formula>$A18="КВ"</formula>
    </cfRule>
  </conditionalFormatting>
  <conditionalFormatting sqref="AF19:AI19 AF56:AI56 AF67:AI67 AF285:AI285 AF266:AI266 AF275:AI275 AF292:AI292 AF249:AI249">
    <cfRule type="expression" dxfId="1814" priority="2034" stopIfTrue="1">
      <formula>$A18="ВР"</formula>
    </cfRule>
  </conditionalFormatting>
  <conditionalFormatting sqref="AF261:AI261">
    <cfRule type="expression" dxfId="1813" priority="2023" stopIfTrue="1">
      <formula>$A260="КВ"</formula>
    </cfRule>
  </conditionalFormatting>
  <conditionalFormatting sqref="AF261:AI261">
    <cfRule type="expression" dxfId="1812" priority="2022" stopIfTrue="1">
      <formula>$A260="ВР"</formula>
    </cfRule>
  </conditionalFormatting>
  <conditionalFormatting sqref="AF316:AI316">
    <cfRule type="expression" dxfId="1811" priority="2021" stopIfTrue="1">
      <formula>$A315="КВ"</formula>
    </cfRule>
  </conditionalFormatting>
  <conditionalFormatting sqref="AF316:AI316">
    <cfRule type="expression" dxfId="1810" priority="2020" stopIfTrue="1">
      <formula>$A315="ВР"</formula>
    </cfRule>
  </conditionalFormatting>
  <conditionalFormatting sqref="AF77:AI77">
    <cfRule type="expression" dxfId="1809" priority="2019" stopIfTrue="1">
      <formula>$A71="КВ"</formula>
    </cfRule>
  </conditionalFormatting>
  <conditionalFormatting sqref="AF77:AI77">
    <cfRule type="expression" dxfId="1808" priority="2018" stopIfTrue="1">
      <formula>$A71="ВР"</formula>
    </cfRule>
  </conditionalFormatting>
  <conditionalFormatting sqref="AJ9:AM17 AJ20:AM32 AJ68:AM77 AM81 AM83 AM90 AJ250:AM264 AJ276:AM278 AJ286:AM289 AJ267:AM273 AJ293:AM319 AJ365:AM370 AJ57:AM65 AJ177:AM219 AJ378:AM379 AJ336:AM340 AJ344:AM349 AJ324:AM334 AJ385:AM411 AJ52:AM54">
    <cfRule type="expression" dxfId="1807" priority="2013" stopIfTrue="1">
      <formula>$A9="КВ"</formula>
    </cfRule>
  </conditionalFormatting>
  <conditionalFormatting sqref="AJ9:AM17 AJ20:AM32 AJ68:AM77 AM81 AM83 AM90 AJ250:AM264 AJ276:AM278 AJ286:AM289 AJ267:AM273 AJ293:AM319 AJ365:AM370 AJ57:AM65 AJ177:AM219 AJ378:AM379 AJ336:AM340 AJ344:AM349 AJ324:AM334 AJ385:AM411 AJ52:AM54">
    <cfRule type="expression" dxfId="1806" priority="2012" stopIfTrue="1">
      <formula>$A9="ВР"</formula>
    </cfRule>
  </conditionalFormatting>
  <conditionalFormatting sqref="AJ249:AM264 AJ275:AM278 AJ285:AM289 AJ292:AM319 AJ266:AM273 AJ365:AM370 AJ177:AM219 AJ378:AM379 AJ336:AM340 AJ344:AM349 AJ324:AM334 AJ385:AM411">
    <cfRule type="expression" dxfId="1805" priority="2014" stopIfTrue="1">
      <formula>#REF!="000"</formula>
    </cfRule>
  </conditionalFormatting>
  <conditionalFormatting sqref="AJ214:AM219 AJ181:AM182 AJ186:AM201">
    <cfRule type="expression" dxfId="1804" priority="2015" stopIfTrue="1">
      <formula>#REF!="0000"</formula>
    </cfRule>
  </conditionalFormatting>
  <conditionalFormatting sqref="AJ249:AM264 AJ275:AM278 AJ292:AM319 AJ325:AM334 AJ336:AM340 AJ404:AM411 AJ266:AM273 AJ285:AM289 AJ365:AM370 AJ177:AM219 AJ378:AM379 AJ344:AM349 AJ385:AM402">
    <cfRule type="expression" dxfId="1803" priority="2009" stopIfTrue="1">
      <formula>#REF!="Раздел"</formula>
    </cfRule>
  </conditionalFormatting>
  <conditionalFormatting sqref="AJ19:AM19 AJ56:AM56 AJ67:AM67 AJ285:AM285 AJ266:AM266 AJ275:AM275 AJ292:AM292 AJ249:AM249">
    <cfRule type="expression" dxfId="1802" priority="2016" stopIfTrue="1">
      <formula>$A18="КВ"</formula>
    </cfRule>
  </conditionalFormatting>
  <conditionalFormatting sqref="AJ19:AM19 AJ56:AM56 AJ67:AM67 AJ285:AM285 AJ266:AM266 AJ275:AM275 AJ292:AM292 AJ249:AM249">
    <cfRule type="expression" dxfId="1801" priority="2017" stopIfTrue="1">
      <formula>$A18="ВР"</formula>
    </cfRule>
  </conditionalFormatting>
  <conditionalFormatting sqref="AJ261:AM261">
    <cfRule type="expression" dxfId="1800" priority="2006" stopIfTrue="1">
      <formula>$A260="КВ"</formula>
    </cfRule>
  </conditionalFormatting>
  <conditionalFormatting sqref="AJ261:AM261">
    <cfRule type="expression" dxfId="1799" priority="2005" stopIfTrue="1">
      <formula>$A260="ВР"</formula>
    </cfRule>
  </conditionalFormatting>
  <conditionalFormatting sqref="AJ316:AM316">
    <cfRule type="expression" dxfId="1798" priority="2004" stopIfTrue="1">
      <formula>$A315="КВ"</formula>
    </cfRule>
  </conditionalFormatting>
  <conditionalFormatting sqref="AJ316:AM316">
    <cfRule type="expression" dxfId="1797" priority="2003" stopIfTrue="1">
      <formula>$A315="ВР"</formula>
    </cfRule>
  </conditionalFormatting>
  <conditionalFormatting sqref="AJ77:AM77">
    <cfRule type="expression" dxfId="1796" priority="2002" stopIfTrue="1">
      <formula>$A71="КВ"</formula>
    </cfRule>
  </conditionalFormatting>
  <conditionalFormatting sqref="AJ77:AM77">
    <cfRule type="expression" dxfId="1795" priority="2001" stopIfTrue="1">
      <formula>$A71="ВР"</formula>
    </cfRule>
  </conditionalFormatting>
  <conditionalFormatting sqref="B350:K352">
    <cfRule type="expression" dxfId="1794" priority="1991" stopIfTrue="1">
      <formula>$A350="КВ"</formula>
    </cfRule>
  </conditionalFormatting>
  <conditionalFormatting sqref="B350:K352">
    <cfRule type="expression" dxfId="1793" priority="1990" stopIfTrue="1">
      <formula>$A350="ВР"</formula>
    </cfRule>
  </conditionalFormatting>
  <conditionalFormatting sqref="F350:K352">
    <cfRule type="expression" dxfId="1792" priority="1992" stopIfTrue="1">
      <formula>#REF!="000"</formula>
    </cfRule>
  </conditionalFormatting>
  <conditionalFormatting sqref="E350:E352">
    <cfRule type="expression" dxfId="1791" priority="1993" stopIfTrue="1">
      <formula>#REF!="0000000"</formula>
    </cfRule>
  </conditionalFormatting>
  <conditionalFormatting sqref="B350:D352">
    <cfRule type="expression" dxfId="1790" priority="1994" stopIfTrue="1">
      <formula>#REF!="0000"</formula>
    </cfRule>
  </conditionalFormatting>
  <conditionalFormatting sqref="B350:K352">
    <cfRule type="expression" dxfId="1789" priority="1989" stopIfTrue="1">
      <formula>#REF!="Раздел"</formula>
    </cfRule>
  </conditionalFormatting>
  <conditionalFormatting sqref="B350:B352">
    <cfRule type="expression" dxfId="1788" priority="1988" stopIfTrue="1">
      <formula>#REF!="КВ"</formula>
    </cfRule>
  </conditionalFormatting>
  <conditionalFormatting sqref="B350:B352">
    <cfRule type="expression" dxfId="1787" priority="1987" stopIfTrue="1">
      <formula>#REF!="ВР"</formula>
    </cfRule>
  </conditionalFormatting>
  <conditionalFormatting sqref="B350:B351">
    <cfRule type="expression" dxfId="1786" priority="1986" stopIfTrue="1">
      <formula>$A350="КВ"</formula>
    </cfRule>
  </conditionalFormatting>
  <conditionalFormatting sqref="B350:B351">
    <cfRule type="expression" dxfId="1785" priority="1985" stopIfTrue="1">
      <formula>$A350="ВР"</formula>
    </cfRule>
  </conditionalFormatting>
  <conditionalFormatting sqref="B351">
    <cfRule type="expression" dxfId="1784" priority="1984" stopIfTrue="1">
      <formula>$A351="КВ"</formula>
    </cfRule>
  </conditionalFormatting>
  <conditionalFormatting sqref="B351">
    <cfRule type="expression" dxfId="1783" priority="1983" stopIfTrue="1">
      <formula>$A351="ВР"</formula>
    </cfRule>
  </conditionalFormatting>
  <conditionalFormatting sqref="B350">
    <cfRule type="expression" dxfId="1782" priority="1982" stopIfTrue="1">
      <formula>$A350="КВ"</formula>
    </cfRule>
  </conditionalFormatting>
  <conditionalFormatting sqref="B350">
    <cfRule type="expression" dxfId="1781" priority="1981" stopIfTrue="1">
      <formula>$A350="ВР"</formula>
    </cfRule>
  </conditionalFormatting>
  <conditionalFormatting sqref="B350">
    <cfRule type="expression" dxfId="1780" priority="1980" stopIfTrue="1">
      <formula>$A350="КВ"</formula>
    </cfRule>
  </conditionalFormatting>
  <conditionalFormatting sqref="B350">
    <cfRule type="expression" dxfId="1779" priority="1979" stopIfTrue="1">
      <formula>$A350="ВР"</formula>
    </cfRule>
  </conditionalFormatting>
  <conditionalFormatting sqref="B350:B351">
    <cfRule type="expression" dxfId="1778" priority="1978" stopIfTrue="1">
      <formula>$A350="КВ"</formula>
    </cfRule>
  </conditionalFormatting>
  <conditionalFormatting sqref="B350:B351">
    <cfRule type="expression" dxfId="1777" priority="1977" stopIfTrue="1">
      <formula>$A350="ВР"</formula>
    </cfRule>
  </conditionalFormatting>
  <conditionalFormatting sqref="B351">
    <cfRule type="expression" dxfId="1776" priority="1976" stopIfTrue="1">
      <formula>$A351="КВ"</formula>
    </cfRule>
  </conditionalFormatting>
  <conditionalFormatting sqref="B351">
    <cfRule type="expression" dxfId="1775" priority="1975" stopIfTrue="1">
      <formula>$A351="ВР"</formula>
    </cfRule>
  </conditionalFormatting>
  <conditionalFormatting sqref="B350">
    <cfRule type="expression" dxfId="1774" priority="1974" stopIfTrue="1">
      <formula>$A350="КВ"</formula>
    </cfRule>
  </conditionalFormatting>
  <conditionalFormatting sqref="B350">
    <cfRule type="expression" dxfId="1773" priority="1973" stopIfTrue="1">
      <formula>$A350="ВР"</formula>
    </cfRule>
  </conditionalFormatting>
  <conditionalFormatting sqref="B350">
    <cfRule type="expression" dxfId="1772" priority="1972" stopIfTrue="1">
      <formula>$A350="КВ"</formula>
    </cfRule>
  </conditionalFormatting>
  <conditionalFormatting sqref="B350">
    <cfRule type="expression" dxfId="1771" priority="1971" stopIfTrue="1">
      <formula>$A350="ВР"</formula>
    </cfRule>
  </conditionalFormatting>
  <conditionalFormatting sqref="L350:O352">
    <cfRule type="expression" dxfId="1770" priority="1969" stopIfTrue="1">
      <formula>$A350="КВ"</formula>
    </cfRule>
  </conditionalFormatting>
  <conditionalFormatting sqref="L350:O352">
    <cfRule type="expression" dxfId="1769" priority="1968" stopIfTrue="1">
      <formula>$A350="ВР"</formula>
    </cfRule>
  </conditionalFormatting>
  <conditionalFormatting sqref="L350:O352">
    <cfRule type="expression" dxfId="1768" priority="1970" stopIfTrue="1">
      <formula>#REF!="000"</formula>
    </cfRule>
  </conditionalFormatting>
  <conditionalFormatting sqref="L350:O352">
    <cfRule type="expression" dxfId="1767" priority="1967" stopIfTrue="1">
      <formula>#REF!="Раздел"</formula>
    </cfRule>
  </conditionalFormatting>
  <conditionalFormatting sqref="P350:S352">
    <cfRule type="expression" dxfId="1766" priority="1965" stopIfTrue="1">
      <formula>$A350="КВ"</formula>
    </cfRule>
  </conditionalFormatting>
  <conditionalFormatting sqref="P350:S352">
    <cfRule type="expression" dxfId="1765" priority="1964" stopIfTrue="1">
      <formula>$A350="ВР"</formula>
    </cfRule>
  </conditionalFormatting>
  <conditionalFormatting sqref="P350:S352">
    <cfRule type="expression" dxfId="1764" priority="1966" stopIfTrue="1">
      <formula>#REF!="000"</formula>
    </cfRule>
  </conditionalFormatting>
  <conditionalFormatting sqref="P350:S352">
    <cfRule type="expression" dxfId="1763" priority="1963" stopIfTrue="1">
      <formula>#REF!="Раздел"</formula>
    </cfRule>
  </conditionalFormatting>
  <conditionalFormatting sqref="T350:W352">
    <cfRule type="expression" dxfId="1762" priority="1961" stopIfTrue="1">
      <formula>$A350="КВ"</formula>
    </cfRule>
  </conditionalFormatting>
  <conditionalFormatting sqref="T350:W352">
    <cfRule type="expression" dxfId="1761" priority="1960" stopIfTrue="1">
      <formula>$A350="ВР"</formula>
    </cfRule>
  </conditionalFormatting>
  <conditionalFormatting sqref="T350:W352">
    <cfRule type="expression" dxfId="1760" priority="1962" stopIfTrue="1">
      <formula>#REF!="000"</formula>
    </cfRule>
  </conditionalFormatting>
  <conditionalFormatting sqref="T350:W352">
    <cfRule type="expression" dxfId="1759" priority="1959" stopIfTrue="1">
      <formula>#REF!="Раздел"</formula>
    </cfRule>
  </conditionalFormatting>
  <conditionalFormatting sqref="X350:AA352">
    <cfRule type="expression" dxfId="1758" priority="1957" stopIfTrue="1">
      <formula>$A350="КВ"</formula>
    </cfRule>
  </conditionalFormatting>
  <conditionalFormatting sqref="X350:AA352">
    <cfRule type="expression" dxfId="1757" priority="1956" stopIfTrue="1">
      <formula>$A350="ВР"</formula>
    </cfRule>
  </conditionalFormatting>
  <conditionalFormatting sqref="X350:AA352">
    <cfRule type="expression" dxfId="1756" priority="1958" stopIfTrue="1">
      <formula>#REF!="000"</formula>
    </cfRule>
  </conditionalFormatting>
  <conditionalFormatting sqref="X350:AA352">
    <cfRule type="expression" dxfId="1755" priority="1955" stopIfTrue="1">
      <formula>#REF!="Раздел"</formula>
    </cfRule>
  </conditionalFormatting>
  <conditionalFormatting sqref="AB350:AE352">
    <cfRule type="expression" dxfId="1754" priority="1953" stopIfTrue="1">
      <formula>$A350="КВ"</formula>
    </cfRule>
  </conditionalFormatting>
  <conditionalFormatting sqref="AB350:AE352">
    <cfRule type="expression" dxfId="1753" priority="1952" stopIfTrue="1">
      <formula>$A350="ВР"</formula>
    </cfRule>
  </conditionalFormatting>
  <conditionalFormatting sqref="AB350:AE352">
    <cfRule type="expression" dxfId="1752" priority="1954" stopIfTrue="1">
      <formula>#REF!="000"</formula>
    </cfRule>
  </conditionalFormatting>
  <conditionalFormatting sqref="AB350:AE352">
    <cfRule type="expression" dxfId="1751" priority="1951" stopIfTrue="1">
      <formula>#REF!="Раздел"</formula>
    </cfRule>
  </conditionalFormatting>
  <conditionalFormatting sqref="AF350:AI352">
    <cfRule type="expression" dxfId="1750" priority="1949" stopIfTrue="1">
      <formula>$A350="КВ"</formula>
    </cfRule>
  </conditionalFormatting>
  <conditionalFormatting sqref="AF350:AI352">
    <cfRule type="expression" dxfId="1749" priority="1948" stopIfTrue="1">
      <formula>$A350="ВР"</formula>
    </cfRule>
  </conditionalFormatting>
  <conditionalFormatting sqref="AF350:AI352">
    <cfRule type="expression" dxfId="1748" priority="1950" stopIfTrue="1">
      <formula>#REF!="000"</formula>
    </cfRule>
  </conditionalFormatting>
  <conditionalFormatting sqref="AF350:AI352">
    <cfRule type="expression" dxfId="1747" priority="1947" stopIfTrue="1">
      <formula>#REF!="Раздел"</formula>
    </cfRule>
  </conditionalFormatting>
  <conditionalFormatting sqref="AJ350:AM352">
    <cfRule type="expression" dxfId="1746" priority="1945" stopIfTrue="1">
      <formula>$A350="КВ"</formula>
    </cfRule>
  </conditionalFormatting>
  <conditionalFormatting sqref="AJ350:AM352">
    <cfRule type="expression" dxfId="1745" priority="1944" stopIfTrue="1">
      <formula>$A350="ВР"</formula>
    </cfRule>
  </conditionalFormatting>
  <conditionalFormatting sqref="AJ350:AM352">
    <cfRule type="expression" dxfId="1744" priority="1946" stopIfTrue="1">
      <formula>#REF!="000"</formula>
    </cfRule>
  </conditionalFormatting>
  <conditionalFormatting sqref="AJ350:AM352">
    <cfRule type="expression" dxfId="1743" priority="1943" stopIfTrue="1">
      <formula>#REF!="Раздел"</formula>
    </cfRule>
  </conditionalFormatting>
  <conditionalFormatting sqref="C356:K356 B357:K364">
    <cfRule type="expression" dxfId="1742" priority="1939" stopIfTrue="1">
      <formula>$A356="КВ"</formula>
    </cfRule>
  </conditionalFormatting>
  <conditionalFormatting sqref="C356:K356 B357:K364">
    <cfRule type="expression" dxfId="1741" priority="1938" stopIfTrue="1">
      <formula>$A356="ВР"</formula>
    </cfRule>
  </conditionalFormatting>
  <conditionalFormatting sqref="F356:K364">
    <cfRule type="expression" dxfId="1740" priority="1940" stopIfTrue="1">
      <formula>#REF!="000"</formula>
    </cfRule>
  </conditionalFormatting>
  <conditionalFormatting sqref="E356:E364">
    <cfRule type="expression" dxfId="1739" priority="1941" stopIfTrue="1">
      <formula>#REF!="0000000"</formula>
    </cfRule>
  </conditionalFormatting>
  <conditionalFormatting sqref="C356:D356 B357:D364">
    <cfRule type="expression" dxfId="1738" priority="1942" stopIfTrue="1">
      <formula>#REF!="0000"</formula>
    </cfRule>
  </conditionalFormatting>
  <conditionalFormatting sqref="C356:K356 B357:K364">
    <cfRule type="expression" dxfId="1737" priority="1937" stopIfTrue="1">
      <formula>#REF!="Раздел"</formula>
    </cfRule>
  </conditionalFormatting>
  <conditionalFormatting sqref="B357:B364">
    <cfRule type="expression" dxfId="1736" priority="1936" stopIfTrue="1">
      <formula>#REF!="КВ"</formula>
    </cfRule>
  </conditionalFormatting>
  <conditionalFormatting sqref="B357:B364">
    <cfRule type="expression" dxfId="1735" priority="1935" stopIfTrue="1">
      <formula>#REF!="ВР"</formula>
    </cfRule>
  </conditionalFormatting>
  <conditionalFormatting sqref="B357">
    <cfRule type="expression" dxfId="1734" priority="1934" stopIfTrue="1">
      <formula>$A357="КВ"</formula>
    </cfRule>
  </conditionalFormatting>
  <conditionalFormatting sqref="B357">
    <cfRule type="expression" dxfId="1733" priority="1933" stopIfTrue="1">
      <formula>$A357="ВР"</formula>
    </cfRule>
  </conditionalFormatting>
  <conditionalFormatting sqref="B357">
    <cfRule type="expression" dxfId="1732" priority="1932" stopIfTrue="1">
      <formula>$A357="КВ"</formula>
    </cfRule>
  </conditionalFormatting>
  <conditionalFormatting sqref="B357">
    <cfRule type="expression" dxfId="1731" priority="1931" stopIfTrue="1">
      <formula>$A357="ВР"</formula>
    </cfRule>
  </conditionalFormatting>
  <conditionalFormatting sqref="B357">
    <cfRule type="expression" dxfId="1730" priority="1926" stopIfTrue="1">
      <formula>$A357="КВ"</formula>
    </cfRule>
  </conditionalFormatting>
  <conditionalFormatting sqref="B357">
    <cfRule type="expression" dxfId="1729" priority="1925" stopIfTrue="1">
      <formula>$A357="ВР"</formula>
    </cfRule>
  </conditionalFormatting>
  <conditionalFormatting sqref="B357">
    <cfRule type="expression" dxfId="1728" priority="1924" stopIfTrue="1">
      <formula>$A357="КВ"</formula>
    </cfRule>
  </conditionalFormatting>
  <conditionalFormatting sqref="B357">
    <cfRule type="expression" dxfId="1727" priority="1923" stopIfTrue="1">
      <formula>$A357="ВР"</formula>
    </cfRule>
  </conditionalFormatting>
  <conditionalFormatting sqref="L356:O364">
    <cfRule type="expression" dxfId="1726" priority="1917" stopIfTrue="1">
      <formula>$A356="КВ"</formula>
    </cfRule>
  </conditionalFormatting>
  <conditionalFormatting sqref="L356:O364">
    <cfRule type="expression" dxfId="1725" priority="1916" stopIfTrue="1">
      <formula>$A356="ВР"</formula>
    </cfRule>
  </conditionalFormatting>
  <conditionalFormatting sqref="L356:O364">
    <cfRule type="expression" dxfId="1724" priority="1918" stopIfTrue="1">
      <formula>#REF!="000"</formula>
    </cfRule>
  </conditionalFormatting>
  <conditionalFormatting sqref="L356:O364">
    <cfRule type="expression" dxfId="1723" priority="1915" stopIfTrue="1">
      <formula>#REF!="Раздел"</formula>
    </cfRule>
  </conditionalFormatting>
  <conditionalFormatting sqref="P356:S364">
    <cfRule type="expression" dxfId="1722" priority="1913" stopIfTrue="1">
      <formula>$A356="КВ"</formula>
    </cfRule>
  </conditionalFormatting>
  <conditionalFormatting sqref="P356:S364">
    <cfRule type="expression" dxfId="1721" priority="1912" stopIfTrue="1">
      <formula>$A356="ВР"</formula>
    </cfRule>
  </conditionalFormatting>
  <conditionalFormatting sqref="P356:S364">
    <cfRule type="expression" dxfId="1720" priority="1914" stopIfTrue="1">
      <formula>#REF!="000"</formula>
    </cfRule>
  </conditionalFormatting>
  <conditionalFormatting sqref="P356:S364">
    <cfRule type="expression" dxfId="1719" priority="1911" stopIfTrue="1">
      <formula>#REF!="Раздел"</formula>
    </cfRule>
  </conditionalFormatting>
  <conditionalFormatting sqref="T356:W364">
    <cfRule type="expression" dxfId="1718" priority="1909" stopIfTrue="1">
      <formula>$A356="КВ"</formula>
    </cfRule>
  </conditionalFormatting>
  <conditionalFormatting sqref="T356:W364">
    <cfRule type="expression" dxfId="1717" priority="1908" stopIfTrue="1">
      <formula>$A356="ВР"</formula>
    </cfRule>
  </conditionalFormatting>
  <conditionalFormatting sqref="T356:W364">
    <cfRule type="expression" dxfId="1716" priority="1910" stopIfTrue="1">
      <formula>#REF!="000"</formula>
    </cfRule>
  </conditionalFormatting>
  <conditionalFormatting sqref="T356:W364">
    <cfRule type="expression" dxfId="1715" priority="1907" stopIfTrue="1">
      <formula>#REF!="Раздел"</formula>
    </cfRule>
  </conditionalFormatting>
  <conditionalFormatting sqref="X356:AA364">
    <cfRule type="expression" dxfId="1714" priority="1905" stopIfTrue="1">
      <formula>$A356="КВ"</formula>
    </cfRule>
  </conditionalFormatting>
  <conditionalFormatting sqref="X356:AA364">
    <cfRule type="expression" dxfId="1713" priority="1904" stopIfTrue="1">
      <formula>$A356="ВР"</formula>
    </cfRule>
  </conditionalFormatting>
  <conditionalFormatting sqref="X356:AA364">
    <cfRule type="expression" dxfId="1712" priority="1906" stopIfTrue="1">
      <formula>#REF!="000"</formula>
    </cfRule>
  </conditionalFormatting>
  <conditionalFormatting sqref="X356:AA364">
    <cfRule type="expression" dxfId="1711" priority="1903" stopIfTrue="1">
      <formula>#REF!="Раздел"</formula>
    </cfRule>
  </conditionalFormatting>
  <conditionalFormatting sqref="AB356:AE364">
    <cfRule type="expression" dxfId="1710" priority="1901" stopIfTrue="1">
      <formula>$A356="КВ"</formula>
    </cfRule>
  </conditionalFormatting>
  <conditionalFormatting sqref="AB356:AE364">
    <cfRule type="expression" dxfId="1709" priority="1900" stopIfTrue="1">
      <formula>$A356="ВР"</formula>
    </cfRule>
  </conditionalFormatting>
  <conditionalFormatting sqref="AB356:AE364">
    <cfRule type="expression" dxfId="1708" priority="1902" stopIfTrue="1">
      <formula>#REF!="000"</formula>
    </cfRule>
  </conditionalFormatting>
  <conditionalFormatting sqref="AB356:AE364">
    <cfRule type="expression" dxfId="1707" priority="1899" stopIfTrue="1">
      <formula>#REF!="Раздел"</formula>
    </cfRule>
  </conditionalFormatting>
  <conditionalFormatting sqref="AF356:AI364">
    <cfRule type="expression" dxfId="1706" priority="1897" stopIfTrue="1">
      <formula>$A356="КВ"</formula>
    </cfRule>
  </conditionalFormatting>
  <conditionalFormatting sqref="AF356:AI364">
    <cfRule type="expression" dxfId="1705" priority="1896" stopIfTrue="1">
      <formula>$A356="ВР"</formula>
    </cfRule>
  </conditionalFormatting>
  <conditionalFormatting sqref="AF356:AI364">
    <cfRule type="expression" dxfId="1704" priority="1898" stopIfTrue="1">
      <formula>#REF!="000"</formula>
    </cfRule>
  </conditionalFormatting>
  <conditionalFormatting sqref="AF356:AI364">
    <cfRule type="expression" dxfId="1703" priority="1895" stopIfTrue="1">
      <formula>#REF!="Раздел"</formula>
    </cfRule>
  </conditionalFormatting>
  <conditionalFormatting sqref="AJ356:AM364">
    <cfRule type="expression" dxfId="1702" priority="1893" stopIfTrue="1">
      <formula>$A356="КВ"</formula>
    </cfRule>
  </conditionalFormatting>
  <conditionalFormatting sqref="AJ356:AM364">
    <cfRule type="expression" dxfId="1701" priority="1892" stopIfTrue="1">
      <formula>$A356="ВР"</formula>
    </cfRule>
  </conditionalFormatting>
  <conditionalFormatting sqref="AJ356:AM364">
    <cfRule type="expression" dxfId="1700" priority="1894" stopIfTrue="1">
      <formula>#REF!="000"</formula>
    </cfRule>
  </conditionalFormatting>
  <conditionalFormatting sqref="AJ356:AM364">
    <cfRule type="expression" dxfId="1699" priority="1891" stopIfTrue="1">
      <formula>#REF!="Раздел"</formula>
    </cfRule>
  </conditionalFormatting>
  <conditionalFormatting sqref="B356">
    <cfRule type="expression" dxfId="1698" priority="1889" stopIfTrue="1">
      <formula>$A356="КВ"</formula>
    </cfRule>
  </conditionalFormatting>
  <conditionalFormatting sqref="B356">
    <cfRule type="expression" dxfId="1697" priority="1888" stopIfTrue="1">
      <formula>$A356="ВР"</formula>
    </cfRule>
  </conditionalFormatting>
  <conditionalFormatting sqref="B356">
    <cfRule type="expression" dxfId="1696" priority="1890" stopIfTrue="1">
      <formula>#REF!="0000"</formula>
    </cfRule>
  </conditionalFormatting>
  <conditionalFormatting sqref="B356">
    <cfRule type="expression" dxfId="1695" priority="1887" stopIfTrue="1">
      <formula>#REF!="Раздел"</formula>
    </cfRule>
  </conditionalFormatting>
  <conditionalFormatting sqref="B356">
    <cfRule type="expression" dxfId="1694" priority="1886" stopIfTrue="1">
      <formula>#REF!="КВ"</formula>
    </cfRule>
  </conditionalFormatting>
  <conditionalFormatting sqref="B356">
    <cfRule type="expression" dxfId="1693" priority="1885" stopIfTrue="1">
      <formula>#REF!="ВР"</formula>
    </cfRule>
  </conditionalFormatting>
  <conditionalFormatting sqref="B356">
    <cfRule type="expression" dxfId="1692" priority="1884" stopIfTrue="1">
      <formula>$A356="КВ"</formula>
    </cfRule>
  </conditionalFormatting>
  <conditionalFormatting sqref="B356">
    <cfRule type="expression" dxfId="1691" priority="1883" stopIfTrue="1">
      <formula>$A356="ВР"</formula>
    </cfRule>
  </conditionalFormatting>
  <conditionalFormatting sqref="B356">
    <cfRule type="expression" dxfId="1690" priority="1882" stopIfTrue="1">
      <formula>$A356="КВ"</formula>
    </cfRule>
  </conditionalFormatting>
  <conditionalFormatting sqref="B356">
    <cfRule type="expression" dxfId="1689" priority="1881" stopIfTrue="1">
      <formula>$A356="ВР"</formula>
    </cfRule>
  </conditionalFormatting>
  <conditionalFormatting sqref="B356">
    <cfRule type="expression" dxfId="1688" priority="1880" stopIfTrue="1">
      <formula>$A356="КВ"</formula>
    </cfRule>
  </conditionalFormatting>
  <conditionalFormatting sqref="B356">
    <cfRule type="expression" dxfId="1687" priority="1879" stopIfTrue="1">
      <formula>$A356="ВР"</formula>
    </cfRule>
  </conditionalFormatting>
  <conditionalFormatting sqref="B356">
    <cfRule type="expression" dxfId="1686" priority="1878" stopIfTrue="1">
      <formula>$A356="КВ"</formula>
    </cfRule>
  </conditionalFormatting>
  <conditionalFormatting sqref="B356">
    <cfRule type="expression" dxfId="1685" priority="1877" stopIfTrue="1">
      <formula>$A356="ВР"</formula>
    </cfRule>
  </conditionalFormatting>
  <conditionalFormatting sqref="B356">
    <cfRule type="expression" dxfId="1684" priority="1876" stopIfTrue="1">
      <formula>$A356="КВ"</formula>
    </cfRule>
  </conditionalFormatting>
  <conditionalFormatting sqref="B356">
    <cfRule type="expression" dxfId="1683" priority="1875" stopIfTrue="1">
      <formula>$A356="ВР"</formula>
    </cfRule>
  </conditionalFormatting>
  <conditionalFormatting sqref="B356">
    <cfRule type="expression" dxfId="1682" priority="1874" stopIfTrue="1">
      <formula>$A356="КВ"</formula>
    </cfRule>
  </conditionalFormatting>
  <conditionalFormatting sqref="B356">
    <cfRule type="expression" dxfId="1681" priority="1873" stopIfTrue="1">
      <formula>$A356="ВР"</formula>
    </cfRule>
  </conditionalFormatting>
  <conditionalFormatting sqref="B220:K227 L220:AM221 L226:AM226">
    <cfRule type="expression" dxfId="1680" priority="1869" stopIfTrue="1">
      <formula>$A220="КВ"</formula>
    </cfRule>
  </conditionalFormatting>
  <conditionalFormatting sqref="B220:K227 L220:AM221 L226:AM226">
    <cfRule type="expression" dxfId="1679" priority="1868" stopIfTrue="1">
      <formula>$A220="ВР"</formula>
    </cfRule>
  </conditionalFormatting>
  <conditionalFormatting sqref="F220:K227 L220:AM221 L226:AM226">
    <cfRule type="expression" dxfId="1678" priority="1870" stopIfTrue="1">
      <formula>#REF!="000"</formula>
    </cfRule>
  </conditionalFormatting>
  <conditionalFormatting sqref="E220:E227">
    <cfRule type="expression" dxfId="1677" priority="1871" stopIfTrue="1">
      <formula>#REF!="0000000"</formula>
    </cfRule>
  </conditionalFormatting>
  <conditionalFormatting sqref="B224 C220:D227 E222:K227 L226:AM226">
    <cfRule type="expression" dxfId="1676" priority="1872" stopIfTrue="1">
      <formula>#REF!="0000"</formula>
    </cfRule>
  </conditionalFormatting>
  <conditionalFormatting sqref="B220:K227 L220:AM221 L226:AM226">
    <cfRule type="expression" dxfId="1675" priority="1867" stopIfTrue="1">
      <formula>#REF!="Раздел"</formula>
    </cfRule>
  </conditionalFormatting>
  <conditionalFormatting sqref="B222:B227">
    <cfRule type="expression" dxfId="1674" priority="1866" stopIfTrue="1">
      <formula>#REF!="КВ"</formula>
    </cfRule>
  </conditionalFormatting>
  <conditionalFormatting sqref="B222:B227">
    <cfRule type="expression" dxfId="1673" priority="1865" stopIfTrue="1">
      <formula>#REF!="ВР"</formula>
    </cfRule>
  </conditionalFormatting>
  <conditionalFormatting sqref="B222:B227">
    <cfRule type="expression" dxfId="1672" priority="1864" stopIfTrue="1">
      <formula>$A222="КВ"</formula>
    </cfRule>
  </conditionalFormatting>
  <conditionalFormatting sqref="B222:B227">
    <cfRule type="expression" dxfId="1671" priority="1863" stopIfTrue="1">
      <formula>$A222="ВР"</formula>
    </cfRule>
  </conditionalFormatting>
  <conditionalFormatting sqref="C222:C227">
    <cfRule type="expression" dxfId="1670" priority="1862" stopIfTrue="1">
      <formula>$A222="КВ"</formula>
    </cfRule>
  </conditionalFormatting>
  <conditionalFormatting sqref="C222:C227">
    <cfRule type="expression" dxfId="1669" priority="1861" stopIfTrue="1">
      <formula>$A222="ВР"</formula>
    </cfRule>
  </conditionalFormatting>
  <conditionalFormatting sqref="B222:B223">
    <cfRule type="expression" dxfId="1668" priority="1860" stopIfTrue="1">
      <formula>$A222="КВ"</formula>
    </cfRule>
  </conditionalFormatting>
  <conditionalFormatting sqref="B222:B223">
    <cfRule type="expression" dxfId="1667" priority="1859" stopIfTrue="1">
      <formula>$A222="ВР"</formula>
    </cfRule>
  </conditionalFormatting>
  <conditionalFormatting sqref="B222:B227">
    <cfRule type="expression" dxfId="1666" priority="1858" stopIfTrue="1">
      <formula>$A222="КВ"</formula>
    </cfRule>
  </conditionalFormatting>
  <conditionalFormatting sqref="B222:B227">
    <cfRule type="expression" dxfId="1665" priority="1857" stopIfTrue="1">
      <formula>$A222="ВР"</formula>
    </cfRule>
  </conditionalFormatting>
  <conditionalFormatting sqref="B222:B227">
    <cfRule type="expression" dxfId="1664" priority="1856" stopIfTrue="1">
      <formula>$A222="КВ"</formula>
    </cfRule>
  </conditionalFormatting>
  <conditionalFormatting sqref="B222:B227">
    <cfRule type="expression" dxfId="1663" priority="1855" stopIfTrue="1">
      <formula>$A222="ВР"</formula>
    </cfRule>
  </conditionalFormatting>
  <conditionalFormatting sqref="B222:B227">
    <cfRule type="expression" dxfId="1662" priority="1854" stopIfTrue="1">
      <formula>$A222="КВ"</formula>
    </cfRule>
  </conditionalFormatting>
  <conditionalFormatting sqref="B222:B227">
    <cfRule type="expression" dxfId="1661" priority="1853" stopIfTrue="1">
      <formula>$A222="ВР"</formula>
    </cfRule>
  </conditionalFormatting>
  <conditionalFormatting sqref="B222:B227">
    <cfRule type="expression" dxfId="1660" priority="1852" stopIfTrue="1">
      <formula>$A222="КВ"</formula>
    </cfRule>
  </conditionalFormatting>
  <conditionalFormatting sqref="B222:B227">
    <cfRule type="expression" dxfId="1659" priority="1851" stopIfTrue="1">
      <formula>$A222="ВР"</formula>
    </cfRule>
  </conditionalFormatting>
  <conditionalFormatting sqref="B222:B225">
    <cfRule type="expression" dxfId="1658" priority="1850" stopIfTrue="1">
      <formula>$A222="КВ"</formula>
    </cfRule>
  </conditionalFormatting>
  <conditionalFormatting sqref="B222:B225">
    <cfRule type="expression" dxfId="1657" priority="1849" stopIfTrue="1">
      <formula>$A222="ВР"</formula>
    </cfRule>
  </conditionalFormatting>
  <conditionalFormatting sqref="B222:B225">
    <cfRule type="expression" dxfId="1656" priority="1848" stopIfTrue="1">
      <formula>$A222="КВ"</formula>
    </cfRule>
  </conditionalFormatting>
  <conditionalFormatting sqref="B222:B225">
    <cfRule type="expression" dxfId="1655" priority="1847" stopIfTrue="1">
      <formula>$A222="ВР"</formula>
    </cfRule>
  </conditionalFormatting>
  <conditionalFormatting sqref="B222:B225">
    <cfRule type="expression" dxfId="1654" priority="1846" stopIfTrue="1">
      <formula>$A222="КВ"</formula>
    </cfRule>
  </conditionalFormatting>
  <conditionalFormatting sqref="B222:B225">
    <cfRule type="expression" dxfId="1653" priority="1845" stopIfTrue="1">
      <formula>$A222="ВР"</formula>
    </cfRule>
  </conditionalFormatting>
  <conditionalFormatting sqref="B222:B225">
    <cfRule type="expression" dxfId="1652" priority="1844" stopIfTrue="1">
      <formula>$A222="КВ"</formula>
    </cfRule>
  </conditionalFormatting>
  <conditionalFormatting sqref="B222:B225">
    <cfRule type="expression" dxfId="1651" priority="1843" stopIfTrue="1">
      <formula>$A222="ВР"</formula>
    </cfRule>
  </conditionalFormatting>
  <conditionalFormatting sqref="B222:B225">
    <cfRule type="expression" dxfId="1650" priority="1842" stopIfTrue="1">
      <formula>$A222="КВ"</formula>
    </cfRule>
  </conditionalFormatting>
  <conditionalFormatting sqref="B222:B225">
    <cfRule type="expression" dxfId="1649" priority="1841" stopIfTrue="1">
      <formula>$A222="ВР"</formula>
    </cfRule>
  </conditionalFormatting>
  <conditionalFormatting sqref="B222:B225">
    <cfRule type="expression" dxfId="1648" priority="1840" stopIfTrue="1">
      <formula>$A222="КВ"</formula>
    </cfRule>
  </conditionalFormatting>
  <conditionalFormatting sqref="B222:B225">
    <cfRule type="expression" dxfId="1647" priority="1839" stopIfTrue="1">
      <formula>$A222="ВР"</formula>
    </cfRule>
  </conditionalFormatting>
  <conditionalFormatting sqref="B222:B225">
    <cfRule type="expression" dxfId="1646" priority="1838" stopIfTrue="1">
      <formula>$A222="КВ"</formula>
    </cfRule>
  </conditionalFormatting>
  <conditionalFormatting sqref="B222:B225">
    <cfRule type="expression" dxfId="1645" priority="1837" stopIfTrue="1">
      <formula>$A222="ВР"</formula>
    </cfRule>
  </conditionalFormatting>
  <conditionalFormatting sqref="B222:B225">
    <cfRule type="expression" dxfId="1644" priority="1836" stopIfTrue="1">
      <formula>$A222="КВ"</formula>
    </cfRule>
  </conditionalFormatting>
  <conditionalFormatting sqref="B222:B225">
    <cfRule type="expression" dxfId="1643" priority="1835" stopIfTrue="1">
      <formula>$A222="ВР"</formula>
    </cfRule>
  </conditionalFormatting>
  <conditionalFormatting sqref="C222">
    <cfRule type="expression" dxfId="1642" priority="1834" stopIfTrue="1">
      <formula>$A222="КВ"</formula>
    </cfRule>
  </conditionalFormatting>
  <conditionalFormatting sqref="C222">
    <cfRule type="expression" dxfId="1641" priority="1833" stopIfTrue="1">
      <formula>$A222="ВР"</formula>
    </cfRule>
  </conditionalFormatting>
  <conditionalFormatting sqref="B223:F223">
    <cfRule type="expression" dxfId="1640" priority="1832" stopIfTrue="1">
      <formula>$A223="КВ"</formula>
    </cfRule>
  </conditionalFormatting>
  <conditionalFormatting sqref="B223:F223">
    <cfRule type="expression" dxfId="1639" priority="1831" stopIfTrue="1">
      <formula>$A223="ВР"</formula>
    </cfRule>
  </conditionalFormatting>
  <conditionalFormatting sqref="F223">
    <cfRule type="expression" dxfId="1638" priority="1830" stopIfTrue="1">
      <formula>$A223="КВ"</formula>
    </cfRule>
  </conditionalFormatting>
  <conditionalFormatting sqref="F223">
    <cfRule type="expression" dxfId="1637" priority="1829" stopIfTrue="1">
      <formula>$A223="ВР"</formula>
    </cfRule>
  </conditionalFormatting>
  <conditionalFormatting sqref="B222:B227">
    <cfRule type="expression" dxfId="1636" priority="1828" stopIfTrue="1">
      <formula>$A222="КВ"</formula>
    </cfRule>
  </conditionalFormatting>
  <conditionalFormatting sqref="B222:B227">
    <cfRule type="expression" dxfId="1635" priority="1827" stopIfTrue="1">
      <formula>$A222="ВР"</formula>
    </cfRule>
  </conditionalFormatting>
  <conditionalFormatting sqref="B222:B227">
    <cfRule type="expression" dxfId="1634" priority="1826" stopIfTrue="1">
      <formula>$A222="КВ"</formula>
    </cfRule>
  </conditionalFormatting>
  <conditionalFormatting sqref="B222:B227">
    <cfRule type="expression" dxfId="1633" priority="1825" stopIfTrue="1">
      <formula>$A222="ВР"</formula>
    </cfRule>
  </conditionalFormatting>
  <conditionalFormatting sqref="B222:B227">
    <cfRule type="expression" dxfId="1632" priority="1824" stopIfTrue="1">
      <formula>$A222="КВ"</formula>
    </cfRule>
  </conditionalFormatting>
  <conditionalFormatting sqref="B222:B227">
    <cfRule type="expression" dxfId="1631" priority="1823" stopIfTrue="1">
      <formula>$A222="ВР"</formula>
    </cfRule>
  </conditionalFormatting>
  <conditionalFormatting sqref="B222:B227">
    <cfRule type="expression" dxfId="1630" priority="1822" stopIfTrue="1">
      <formula>$A222="КВ"</formula>
    </cfRule>
  </conditionalFormatting>
  <conditionalFormatting sqref="B222:B227">
    <cfRule type="expression" dxfId="1629" priority="1821" stopIfTrue="1">
      <formula>$A222="ВР"</formula>
    </cfRule>
  </conditionalFormatting>
  <conditionalFormatting sqref="B222:B225">
    <cfRule type="expression" dxfId="1628" priority="1820" stopIfTrue="1">
      <formula>$A222="КВ"</formula>
    </cfRule>
  </conditionalFormatting>
  <conditionalFormatting sqref="B222:B225">
    <cfRule type="expression" dxfId="1627" priority="1819" stopIfTrue="1">
      <formula>$A222="ВР"</formula>
    </cfRule>
  </conditionalFormatting>
  <conditionalFormatting sqref="B222:B225">
    <cfRule type="expression" dxfId="1626" priority="1818" stopIfTrue="1">
      <formula>$A222="КВ"</formula>
    </cfRule>
  </conditionalFormatting>
  <conditionalFormatting sqref="B222:B225">
    <cfRule type="expression" dxfId="1625" priority="1817" stopIfTrue="1">
      <formula>$A222="ВР"</formula>
    </cfRule>
  </conditionalFormatting>
  <conditionalFormatting sqref="B222:B225">
    <cfRule type="expression" dxfId="1624" priority="1816" stopIfTrue="1">
      <formula>$A222="КВ"</formula>
    </cfRule>
  </conditionalFormatting>
  <conditionalFormatting sqref="B222:B225">
    <cfRule type="expression" dxfId="1623" priority="1815" stopIfTrue="1">
      <formula>$A222="ВР"</formula>
    </cfRule>
  </conditionalFormatting>
  <conditionalFormatting sqref="B222:B225">
    <cfRule type="expression" dxfId="1622" priority="1814" stopIfTrue="1">
      <formula>$A222="КВ"</formula>
    </cfRule>
  </conditionalFormatting>
  <conditionalFormatting sqref="B222:B225">
    <cfRule type="expression" dxfId="1621" priority="1813" stopIfTrue="1">
      <formula>$A222="ВР"</formula>
    </cfRule>
  </conditionalFormatting>
  <conditionalFormatting sqref="B222:B225">
    <cfRule type="expression" dxfId="1620" priority="1812" stopIfTrue="1">
      <formula>$A222="КВ"</formula>
    </cfRule>
  </conditionalFormatting>
  <conditionalFormatting sqref="B222:B225">
    <cfRule type="expression" dxfId="1619" priority="1811" stopIfTrue="1">
      <formula>$A222="ВР"</formula>
    </cfRule>
  </conditionalFormatting>
  <conditionalFormatting sqref="B222:B225">
    <cfRule type="expression" dxfId="1618" priority="1810" stopIfTrue="1">
      <formula>$A222="КВ"</formula>
    </cfRule>
  </conditionalFormatting>
  <conditionalFormatting sqref="B222:B225">
    <cfRule type="expression" dxfId="1617" priority="1809" stopIfTrue="1">
      <formula>$A222="ВР"</formula>
    </cfRule>
  </conditionalFormatting>
  <conditionalFormatting sqref="B222:B225">
    <cfRule type="expression" dxfId="1616" priority="1808" stopIfTrue="1">
      <formula>$A222="КВ"</formula>
    </cfRule>
  </conditionalFormatting>
  <conditionalFormatting sqref="B222:B225">
    <cfRule type="expression" dxfId="1615" priority="1807" stopIfTrue="1">
      <formula>$A222="ВР"</formula>
    </cfRule>
  </conditionalFormatting>
  <conditionalFormatting sqref="B222:B225">
    <cfRule type="expression" dxfId="1614" priority="1806" stopIfTrue="1">
      <formula>$A222="КВ"</formula>
    </cfRule>
  </conditionalFormatting>
  <conditionalFormatting sqref="B222:B225">
    <cfRule type="expression" dxfId="1613" priority="1805" stopIfTrue="1">
      <formula>$A222="ВР"</formula>
    </cfRule>
  </conditionalFormatting>
  <conditionalFormatting sqref="C222">
    <cfRule type="expression" dxfId="1612" priority="1804" stopIfTrue="1">
      <formula>$A222="КВ"</formula>
    </cfRule>
  </conditionalFormatting>
  <conditionalFormatting sqref="C222">
    <cfRule type="expression" dxfId="1611" priority="1803" stopIfTrue="1">
      <formula>$A222="ВР"</formula>
    </cfRule>
  </conditionalFormatting>
  <conditionalFormatting sqref="B223:F223">
    <cfRule type="expression" dxfId="1610" priority="1802" stopIfTrue="1">
      <formula>$A223="КВ"</formula>
    </cfRule>
  </conditionalFormatting>
  <conditionalFormatting sqref="B223:F223">
    <cfRule type="expression" dxfId="1609" priority="1801" stopIfTrue="1">
      <formula>$A223="ВР"</formula>
    </cfRule>
  </conditionalFormatting>
  <conditionalFormatting sqref="F223">
    <cfRule type="expression" dxfId="1608" priority="1800" stopIfTrue="1">
      <formula>$A223="КВ"</formula>
    </cfRule>
  </conditionalFormatting>
  <conditionalFormatting sqref="F223">
    <cfRule type="expression" dxfId="1607" priority="1799" stopIfTrue="1">
      <formula>$A223="ВР"</formula>
    </cfRule>
  </conditionalFormatting>
  <conditionalFormatting sqref="L220:O227">
    <cfRule type="expression" dxfId="1606" priority="1796" stopIfTrue="1">
      <formula>$A220="КВ"</formula>
    </cfRule>
  </conditionalFormatting>
  <conditionalFormatting sqref="L220:O227">
    <cfRule type="expression" dxfId="1605" priority="1795" stopIfTrue="1">
      <formula>$A220="ВР"</formula>
    </cfRule>
  </conditionalFormatting>
  <conditionalFormatting sqref="L220:O227">
    <cfRule type="expression" dxfId="1604" priority="1797" stopIfTrue="1">
      <formula>#REF!="000"</formula>
    </cfRule>
  </conditionalFormatting>
  <conditionalFormatting sqref="L222:O227">
    <cfRule type="expression" dxfId="1603" priority="1798" stopIfTrue="1">
      <formula>#REF!="0000"</formula>
    </cfRule>
  </conditionalFormatting>
  <conditionalFormatting sqref="L220:O227">
    <cfRule type="expression" dxfId="1602" priority="1794" stopIfTrue="1">
      <formula>#REF!="Раздел"</formula>
    </cfRule>
  </conditionalFormatting>
  <conditionalFormatting sqref="P220:S227">
    <cfRule type="expression" dxfId="1601" priority="1791" stopIfTrue="1">
      <formula>$A220="КВ"</formula>
    </cfRule>
  </conditionalFormatting>
  <conditionalFormatting sqref="P220:S227">
    <cfRule type="expression" dxfId="1600" priority="1790" stopIfTrue="1">
      <formula>$A220="ВР"</formula>
    </cfRule>
  </conditionalFormatting>
  <conditionalFormatting sqref="P220:S227">
    <cfRule type="expression" dxfId="1599" priority="1792" stopIfTrue="1">
      <formula>#REF!="000"</formula>
    </cfRule>
  </conditionalFormatting>
  <conditionalFormatting sqref="P222:S227">
    <cfRule type="expression" dxfId="1598" priority="1793" stopIfTrue="1">
      <formula>#REF!="0000"</formula>
    </cfRule>
  </conditionalFormatting>
  <conditionalFormatting sqref="P220:S227">
    <cfRule type="expression" dxfId="1597" priority="1789" stopIfTrue="1">
      <formula>#REF!="Раздел"</formula>
    </cfRule>
  </conditionalFormatting>
  <conditionalFormatting sqref="T220:W227">
    <cfRule type="expression" dxfId="1596" priority="1786" stopIfTrue="1">
      <formula>$A220="КВ"</formula>
    </cfRule>
  </conditionalFormatting>
  <conditionalFormatting sqref="T220:W227">
    <cfRule type="expression" dxfId="1595" priority="1785" stopIfTrue="1">
      <formula>$A220="ВР"</formula>
    </cfRule>
  </conditionalFormatting>
  <conditionalFormatting sqref="T220:W227">
    <cfRule type="expression" dxfId="1594" priority="1787" stopIfTrue="1">
      <formula>#REF!="000"</formula>
    </cfRule>
  </conditionalFormatting>
  <conditionalFormatting sqref="T222:W227">
    <cfRule type="expression" dxfId="1593" priority="1788" stopIfTrue="1">
      <formula>#REF!="0000"</formula>
    </cfRule>
  </conditionalFormatting>
  <conditionalFormatting sqref="T220:W227">
    <cfRule type="expression" dxfId="1592" priority="1784" stopIfTrue="1">
      <formula>#REF!="Раздел"</formula>
    </cfRule>
  </conditionalFormatting>
  <conditionalFormatting sqref="X220:AA227">
    <cfRule type="expression" dxfId="1591" priority="1781" stopIfTrue="1">
      <formula>$A220="КВ"</formula>
    </cfRule>
  </conditionalFormatting>
  <conditionalFormatting sqref="X220:AA227">
    <cfRule type="expression" dxfId="1590" priority="1780" stopIfTrue="1">
      <formula>$A220="ВР"</formula>
    </cfRule>
  </conditionalFormatting>
  <conditionalFormatting sqref="X220:AA227">
    <cfRule type="expression" dxfId="1589" priority="1782" stopIfTrue="1">
      <formula>#REF!="000"</formula>
    </cfRule>
  </conditionalFormatting>
  <conditionalFormatting sqref="X222:AA227">
    <cfRule type="expression" dxfId="1588" priority="1783" stopIfTrue="1">
      <formula>#REF!="0000"</formula>
    </cfRule>
  </conditionalFormatting>
  <conditionalFormatting sqref="X220:AA227">
    <cfRule type="expression" dxfId="1587" priority="1779" stopIfTrue="1">
      <formula>#REF!="Раздел"</formula>
    </cfRule>
  </conditionalFormatting>
  <conditionalFormatting sqref="AB220:AE227">
    <cfRule type="expression" dxfId="1586" priority="1776" stopIfTrue="1">
      <formula>$A220="КВ"</formula>
    </cfRule>
  </conditionalFormatting>
  <conditionalFormatting sqref="AB220:AE227">
    <cfRule type="expression" dxfId="1585" priority="1775" stopIfTrue="1">
      <formula>$A220="ВР"</formula>
    </cfRule>
  </conditionalFormatting>
  <conditionalFormatting sqref="AB220:AE227">
    <cfRule type="expression" dxfId="1584" priority="1777" stopIfTrue="1">
      <formula>#REF!="000"</formula>
    </cfRule>
  </conditionalFormatting>
  <conditionalFormatting sqref="AB222:AE227">
    <cfRule type="expression" dxfId="1583" priority="1778" stopIfTrue="1">
      <formula>#REF!="0000"</formula>
    </cfRule>
  </conditionalFormatting>
  <conditionalFormatting sqref="AB220:AE227">
    <cfRule type="expression" dxfId="1582" priority="1774" stopIfTrue="1">
      <formula>#REF!="Раздел"</formula>
    </cfRule>
  </conditionalFormatting>
  <conditionalFormatting sqref="AF220:AI227">
    <cfRule type="expression" dxfId="1581" priority="1771" stopIfTrue="1">
      <formula>$A220="КВ"</formula>
    </cfRule>
  </conditionalFormatting>
  <conditionalFormatting sqref="AF220:AI227">
    <cfRule type="expression" dxfId="1580" priority="1770" stopIfTrue="1">
      <formula>$A220="ВР"</formula>
    </cfRule>
  </conditionalFormatting>
  <conditionalFormatting sqref="AF220:AI227">
    <cfRule type="expression" dxfId="1579" priority="1772" stopIfTrue="1">
      <formula>#REF!="000"</formula>
    </cfRule>
  </conditionalFormatting>
  <conditionalFormatting sqref="AF222:AI227">
    <cfRule type="expression" dxfId="1578" priority="1773" stopIfTrue="1">
      <formula>#REF!="0000"</formula>
    </cfRule>
  </conditionalFormatting>
  <conditionalFormatting sqref="AF220:AI227">
    <cfRule type="expression" dxfId="1577" priority="1769" stopIfTrue="1">
      <formula>#REF!="Раздел"</formula>
    </cfRule>
  </conditionalFormatting>
  <conditionalFormatting sqref="AJ220:AM227">
    <cfRule type="expression" dxfId="1576" priority="1766" stopIfTrue="1">
      <formula>$A220="КВ"</formula>
    </cfRule>
  </conditionalFormatting>
  <conditionalFormatting sqref="AJ220:AM227">
    <cfRule type="expression" dxfId="1575" priority="1765" stopIfTrue="1">
      <formula>$A220="ВР"</formula>
    </cfRule>
  </conditionalFormatting>
  <conditionalFormatting sqref="AJ220:AM227">
    <cfRule type="expression" dxfId="1574" priority="1767" stopIfTrue="1">
      <formula>#REF!="000"</formula>
    </cfRule>
  </conditionalFormatting>
  <conditionalFormatting sqref="AJ222:AM227">
    <cfRule type="expression" dxfId="1573" priority="1768" stopIfTrue="1">
      <formula>#REF!="0000"</formula>
    </cfRule>
  </conditionalFormatting>
  <conditionalFormatting sqref="AJ220:AM227">
    <cfRule type="expression" dxfId="1572" priority="1764" stopIfTrue="1">
      <formula>#REF!="Раздел"</formula>
    </cfRule>
  </conditionalFormatting>
  <conditionalFormatting sqref="L228:AM229 L234:AM234 B228:K235">
    <cfRule type="expression" dxfId="1571" priority="1760" stopIfTrue="1">
      <formula>$A228="КВ"</formula>
    </cfRule>
  </conditionalFormatting>
  <conditionalFormatting sqref="L228:AM229 L234:AM234 B228:K235">
    <cfRule type="expression" dxfId="1570" priority="1759" stopIfTrue="1">
      <formula>$A228="ВР"</formula>
    </cfRule>
  </conditionalFormatting>
  <conditionalFormatting sqref="F228:K235 L228:AM229 L234:AM234">
    <cfRule type="expression" dxfId="1569" priority="1761" stopIfTrue="1">
      <formula>#REF!="000"</formula>
    </cfRule>
  </conditionalFormatting>
  <conditionalFormatting sqref="E228:E235">
    <cfRule type="expression" dxfId="1568" priority="1762" stopIfTrue="1">
      <formula>#REF!="0000000"</formula>
    </cfRule>
  </conditionalFormatting>
  <conditionalFormatting sqref="B232 C228:D235 L234:AM234 E230:K235">
    <cfRule type="expression" dxfId="1567" priority="1763" stopIfTrue="1">
      <formula>#REF!="0000"</formula>
    </cfRule>
  </conditionalFormatting>
  <conditionalFormatting sqref="L228:AM229 L234:AM234 B228:K235">
    <cfRule type="expression" dxfId="1566" priority="1758" stopIfTrue="1">
      <formula>#REF!="Раздел"</formula>
    </cfRule>
  </conditionalFormatting>
  <conditionalFormatting sqref="B230:B235">
    <cfRule type="expression" dxfId="1565" priority="1757" stopIfTrue="1">
      <formula>#REF!="КВ"</formula>
    </cfRule>
  </conditionalFormatting>
  <conditionalFormatting sqref="B230:B235">
    <cfRule type="expression" dxfId="1564" priority="1756" stopIfTrue="1">
      <formula>#REF!="ВР"</formula>
    </cfRule>
  </conditionalFormatting>
  <conditionalFormatting sqref="B230:B235">
    <cfRule type="expression" dxfId="1563" priority="1755" stopIfTrue="1">
      <formula>$A230="КВ"</formula>
    </cfRule>
  </conditionalFormatting>
  <conditionalFormatting sqref="B230:B235">
    <cfRule type="expression" dxfId="1562" priority="1754" stopIfTrue="1">
      <formula>$A230="ВР"</formula>
    </cfRule>
  </conditionalFormatting>
  <conditionalFormatting sqref="C230:C235">
    <cfRule type="expression" dxfId="1561" priority="1753" stopIfTrue="1">
      <formula>$A230="КВ"</formula>
    </cfRule>
  </conditionalFormatting>
  <conditionalFormatting sqref="C230:C235">
    <cfRule type="expression" dxfId="1560" priority="1752" stopIfTrue="1">
      <formula>$A230="ВР"</formula>
    </cfRule>
  </conditionalFormatting>
  <conditionalFormatting sqref="B230:B231">
    <cfRule type="expression" dxfId="1559" priority="1751" stopIfTrue="1">
      <formula>$A230="КВ"</formula>
    </cfRule>
  </conditionalFormatting>
  <conditionalFormatting sqref="B230:B231">
    <cfRule type="expression" dxfId="1558" priority="1750" stopIfTrue="1">
      <formula>$A230="ВР"</formula>
    </cfRule>
  </conditionalFormatting>
  <conditionalFormatting sqref="B230:B235">
    <cfRule type="expression" dxfId="1557" priority="1749" stopIfTrue="1">
      <formula>$A230="КВ"</formula>
    </cfRule>
  </conditionalFormatting>
  <conditionalFormatting sqref="B230:B235">
    <cfRule type="expression" dxfId="1556" priority="1748" stopIfTrue="1">
      <formula>$A230="ВР"</formula>
    </cfRule>
  </conditionalFormatting>
  <conditionalFormatting sqref="B230:B235">
    <cfRule type="expression" dxfId="1555" priority="1747" stopIfTrue="1">
      <formula>$A230="КВ"</formula>
    </cfRule>
  </conditionalFormatting>
  <conditionalFormatting sqref="B230:B235">
    <cfRule type="expression" dxfId="1554" priority="1746" stopIfTrue="1">
      <formula>$A230="ВР"</formula>
    </cfRule>
  </conditionalFormatting>
  <conditionalFormatting sqref="B230:B235">
    <cfRule type="expression" dxfId="1553" priority="1745" stopIfTrue="1">
      <formula>$A230="КВ"</formula>
    </cfRule>
  </conditionalFormatting>
  <conditionalFormatting sqref="B230:B235">
    <cfRule type="expression" dxfId="1552" priority="1744" stopIfTrue="1">
      <formula>$A230="ВР"</formula>
    </cfRule>
  </conditionalFormatting>
  <conditionalFormatting sqref="B230:B235">
    <cfRule type="expression" dxfId="1551" priority="1743" stopIfTrue="1">
      <formula>$A230="КВ"</formula>
    </cfRule>
  </conditionalFormatting>
  <conditionalFormatting sqref="B230:B235">
    <cfRule type="expression" dxfId="1550" priority="1742" stopIfTrue="1">
      <formula>$A230="ВР"</formula>
    </cfRule>
  </conditionalFormatting>
  <conditionalFormatting sqref="B230:B233">
    <cfRule type="expression" dxfId="1549" priority="1741" stopIfTrue="1">
      <formula>$A230="КВ"</formula>
    </cfRule>
  </conditionalFormatting>
  <conditionalFormatting sqref="B230:B233">
    <cfRule type="expression" dxfId="1548" priority="1740" stopIfTrue="1">
      <formula>$A230="ВР"</formula>
    </cfRule>
  </conditionalFormatting>
  <conditionalFormatting sqref="B230:B233">
    <cfRule type="expression" dxfId="1547" priority="1739" stopIfTrue="1">
      <formula>$A230="КВ"</formula>
    </cfRule>
  </conditionalFormatting>
  <conditionalFormatting sqref="B230:B233">
    <cfRule type="expression" dxfId="1546" priority="1738" stopIfTrue="1">
      <formula>$A230="ВР"</formula>
    </cfRule>
  </conditionalFormatting>
  <conditionalFormatting sqref="B230:B233">
    <cfRule type="expression" dxfId="1545" priority="1737" stopIfTrue="1">
      <formula>$A230="КВ"</formula>
    </cfRule>
  </conditionalFormatting>
  <conditionalFormatting sqref="B230:B233">
    <cfRule type="expression" dxfId="1544" priority="1736" stopIfTrue="1">
      <formula>$A230="ВР"</formula>
    </cfRule>
  </conditionalFormatting>
  <conditionalFormatting sqref="B230:B233">
    <cfRule type="expression" dxfId="1543" priority="1735" stopIfTrue="1">
      <formula>$A230="КВ"</formula>
    </cfRule>
  </conditionalFormatting>
  <conditionalFormatting sqref="B230:B233">
    <cfRule type="expression" dxfId="1542" priority="1734" stopIfTrue="1">
      <formula>$A230="ВР"</formula>
    </cfRule>
  </conditionalFormatting>
  <conditionalFormatting sqref="B230:B233">
    <cfRule type="expression" dxfId="1541" priority="1733" stopIfTrue="1">
      <formula>$A230="КВ"</formula>
    </cfRule>
  </conditionalFormatting>
  <conditionalFormatting sqref="B230:B233">
    <cfRule type="expression" dxfId="1540" priority="1732" stopIfTrue="1">
      <formula>$A230="ВР"</formula>
    </cfRule>
  </conditionalFormatting>
  <conditionalFormatting sqref="B230:B233">
    <cfRule type="expression" dxfId="1539" priority="1731" stopIfTrue="1">
      <formula>$A230="КВ"</formula>
    </cfRule>
  </conditionalFormatting>
  <conditionalFormatting sqref="B230:B233">
    <cfRule type="expression" dxfId="1538" priority="1730" stopIfTrue="1">
      <formula>$A230="ВР"</formula>
    </cfRule>
  </conditionalFormatting>
  <conditionalFormatting sqref="B230:B233">
    <cfRule type="expression" dxfId="1537" priority="1729" stopIfTrue="1">
      <formula>$A230="КВ"</formula>
    </cfRule>
  </conditionalFormatting>
  <conditionalFormatting sqref="B230:B233">
    <cfRule type="expression" dxfId="1536" priority="1728" stopIfTrue="1">
      <formula>$A230="ВР"</formula>
    </cfRule>
  </conditionalFormatting>
  <conditionalFormatting sqref="B230:B233">
    <cfRule type="expression" dxfId="1535" priority="1727" stopIfTrue="1">
      <formula>$A230="КВ"</formula>
    </cfRule>
  </conditionalFormatting>
  <conditionalFormatting sqref="B230:B233">
    <cfRule type="expression" dxfId="1534" priority="1726" stopIfTrue="1">
      <formula>$A230="ВР"</formula>
    </cfRule>
  </conditionalFormatting>
  <conditionalFormatting sqref="C230">
    <cfRule type="expression" dxfId="1533" priority="1725" stopIfTrue="1">
      <formula>$A230="КВ"</formula>
    </cfRule>
  </conditionalFormatting>
  <conditionalFormatting sqref="C230">
    <cfRule type="expression" dxfId="1532" priority="1724" stopIfTrue="1">
      <formula>$A230="ВР"</formula>
    </cfRule>
  </conditionalFormatting>
  <conditionalFormatting sqref="B231:F231">
    <cfRule type="expression" dxfId="1531" priority="1723" stopIfTrue="1">
      <formula>$A231="КВ"</formula>
    </cfRule>
  </conditionalFormatting>
  <conditionalFormatting sqref="B231:F231">
    <cfRule type="expression" dxfId="1530" priority="1722" stopIfTrue="1">
      <formula>$A231="ВР"</formula>
    </cfRule>
  </conditionalFormatting>
  <conditionalFormatting sqref="F231">
    <cfRule type="expression" dxfId="1529" priority="1721" stopIfTrue="1">
      <formula>$A231="КВ"</formula>
    </cfRule>
  </conditionalFormatting>
  <conditionalFormatting sqref="F231">
    <cfRule type="expression" dxfId="1528" priority="1720" stopIfTrue="1">
      <formula>$A231="ВР"</formula>
    </cfRule>
  </conditionalFormatting>
  <conditionalFormatting sqref="B230:B235">
    <cfRule type="expression" dxfId="1527" priority="1719" stopIfTrue="1">
      <formula>$A230="КВ"</formula>
    </cfRule>
  </conditionalFormatting>
  <conditionalFormatting sqref="B230:B235">
    <cfRule type="expression" dxfId="1526" priority="1718" stopIfTrue="1">
      <formula>$A230="ВР"</formula>
    </cfRule>
  </conditionalFormatting>
  <conditionalFormatting sqref="B230:B235">
    <cfRule type="expression" dxfId="1525" priority="1717" stopIfTrue="1">
      <formula>$A230="КВ"</formula>
    </cfRule>
  </conditionalFormatting>
  <conditionalFormatting sqref="B230:B235">
    <cfRule type="expression" dxfId="1524" priority="1716" stopIfTrue="1">
      <formula>$A230="ВР"</formula>
    </cfRule>
  </conditionalFormatting>
  <conditionalFormatting sqref="B230:B235">
    <cfRule type="expression" dxfId="1523" priority="1715" stopIfTrue="1">
      <formula>$A230="КВ"</formula>
    </cfRule>
  </conditionalFormatting>
  <conditionalFormatting sqref="B230:B235">
    <cfRule type="expression" dxfId="1522" priority="1714" stopIfTrue="1">
      <formula>$A230="ВР"</formula>
    </cfRule>
  </conditionalFormatting>
  <conditionalFormatting sqref="B230:B235">
    <cfRule type="expression" dxfId="1521" priority="1713" stopIfTrue="1">
      <formula>$A230="КВ"</formula>
    </cfRule>
  </conditionalFormatting>
  <conditionalFormatting sqref="B230:B235">
    <cfRule type="expression" dxfId="1520" priority="1712" stopIfTrue="1">
      <formula>$A230="ВР"</formula>
    </cfRule>
  </conditionalFormatting>
  <conditionalFormatting sqref="B230:B233">
    <cfRule type="expression" dxfId="1519" priority="1711" stopIfTrue="1">
      <formula>$A230="КВ"</formula>
    </cfRule>
  </conditionalFormatting>
  <conditionalFormatting sqref="B230:B233">
    <cfRule type="expression" dxfId="1518" priority="1710" stopIfTrue="1">
      <formula>$A230="ВР"</formula>
    </cfRule>
  </conditionalFormatting>
  <conditionalFormatting sqref="B230:B233">
    <cfRule type="expression" dxfId="1517" priority="1709" stopIfTrue="1">
      <formula>$A230="КВ"</formula>
    </cfRule>
  </conditionalFormatting>
  <conditionalFormatting sqref="B230:B233">
    <cfRule type="expression" dxfId="1516" priority="1708" stopIfTrue="1">
      <formula>$A230="ВР"</formula>
    </cfRule>
  </conditionalFormatting>
  <conditionalFormatting sqref="B230:B233">
    <cfRule type="expression" dxfId="1515" priority="1707" stopIfTrue="1">
      <formula>$A230="КВ"</formula>
    </cfRule>
  </conditionalFormatting>
  <conditionalFormatting sqref="B230:B233">
    <cfRule type="expression" dxfId="1514" priority="1706" stopIfTrue="1">
      <formula>$A230="ВР"</formula>
    </cfRule>
  </conditionalFormatting>
  <conditionalFormatting sqref="B230:B233">
    <cfRule type="expression" dxfId="1513" priority="1705" stopIfTrue="1">
      <formula>$A230="КВ"</formula>
    </cfRule>
  </conditionalFormatting>
  <conditionalFormatting sqref="B230:B233">
    <cfRule type="expression" dxfId="1512" priority="1704" stopIfTrue="1">
      <formula>$A230="ВР"</formula>
    </cfRule>
  </conditionalFormatting>
  <conditionalFormatting sqref="B230:B233">
    <cfRule type="expression" dxfId="1511" priority="1703" stopIfTrue="1">
      <formula>$A230="КВ"</formula>
    </cfRule>
  </conditionalFormatting>
  <conditionalFormatting sqref="B230:B233">
    <cfRule type="expression" dxfId="1510" priority="1702" stopIfTrue="1">
      <formula>$A230="ВР"</formula>
    </cfRule>
  </conditionalFormatting>
  <conditionalFormatting sqref="B230:B233">
    <cfRule type="expression" dxfId="1509" priority="1701" stopIfTrue="1">
      <formula>$A230="КВ"</formula>
    </cfRule>
  </conditionalFormatting>
  <conditionalFormatting sqref="B230:B233">
    <cfRule type="expression" dxfId="1508" priority="1700" stopIfTrue="1">
      <formula>$A230="ВР"</formula>
    </cfRule>
  </conditionalFormatting>
  <conditionalFormatting sqref="B230:B233">
    <cfRule type="expression" dxfId="1507" priority="1699" stopIfTrue="1">
      <formula>$A230="КВ"</formula>
    </cfRule>
  </conditionalFormatting>
  <conditionalFormatting sqref="B230:B233">
    <cfRule type="expression" dxfId="1506" priority="1698" stopIfTrue="1">
      <formula>$A230="ВР"</formula>
    </cfRule>
  </conditionalFormatting>
  <conditionalFormatting sqref="B230:B233">
    <cfRule type="expression" dxfId="1505" priority="1697" stopIfTrue="1">
      <formula>$A230="КВ"</formula>
    </cfRule>
  </conditionalFormatting>
  <conditionalFormatting sqref="B230:B233">
    <cfRule type="expression" dxfId="1504" priority="1696" stopIfTrue="1">
      <formula>$A230="ВР"</formula>
    </cfRule>
  </conditionalFormatting>
  <conditionalFormatting sqref="C230">
    <cfRule type="expression" dxfId="1503" priority="1695" stopIfTrue="1">
      <formula>$A230="КВ"</formula>
    </cfRule>
  </conditionalFormatting>
  <conditionalFormatting sqref="C230">
    <cfRule type="expression" dxfId="1502" priority="1694" stopIfTrue="1">
      <formula>$A230="ВР"</formula>
    </cfRule>
  </conditionalFormatting>
  <conditionalFormatting sqref="B231:F231">
    <cfRule type="expression" dxfId="1501" priority="1693" stopIfTrue="1">
      <formula>$A231="КВ"</formula>
    </cfRule>
  </conditionalFormatting>
  <conditionalFormatting sqref="B231:F231">
    <cfRule type="expression" dxfId="1500" priority="1692" stopIfTrue="1">
      <formula>$A231="ВР"</formula>
    </cfRule>
  </conditionalFormatting>
  <conditionalFormatting sqref="F231">
    <cfRule type="expression" dxfId="1499" priority="1691" stopIfTrue="1">
      <formula>$A231="КВ"</formula>
    </cfRule>
  </conditionalFormatting>
  <conditionalFormatting sqref="F231">
    <cfRule type="expression" dxfId="1498" priority="1690" stopIfTrue="1">
      <formula>$A231="ВР"</formula>
    </cfRule>
  </conditionalFormatting>
  <conditionalFormatting sqref="L228:O235">
    <cfRule type="expression" dxfId="1497" priority="1687" stopIfTrue="1">
      <formula>$A228="КВ"</formula>
    </cfRule>
  </conditionalFormatting>
  <conditionalFormatting sqref="L228:O235">
    <cfRule type="expression" dxfId="1496" priority="1686" stopIfTrue="1">
      <formula>$A228="ВР"</formula>
    </cfRule>
  </conditionalFormatting>
  <conditionalFormatting sqref="L228:O235">
    <cfRule type="expression" dxfId="1495" priority="1688" stopIfTrue="1">
      <formula>#REF!="000"</formula>
    </cfRule>
  </conditionalFormatting>
  <conditionalFormatting sqref="L230:O235">
    <cfRule type="expression" dxfId="1494" priority="1689" stopIfTrue="1">
      <formula>#REF!="0000"</formula>
    </cfRule>
  </conditionalFormatting>
  <conditionalFormatting sqref="L228:O235">
    <cfRule type="expression" dxfId="1493" priority="1685" stopIfTrue="1">
      <formula>#REF!="Раздел"</formula>
    </cfRule>
  </conditionalFormatting>
  <conditionalFormatting sqref="P228:S235">
    <cfRule type="expression" dxfId="1492" priority="1682" stopIfTrue="1">
      <formula>$A228="КВ"</formula>
    </cfRule>
  </conditionalFormatting>
  <conditionalFormatting sqref="P228:S235">
    <cfRule type="expression" dxfId="1491" priority="1681" stopIfTrue="1">
      <formula>$A228="ВР"</formula>
    </cfRule>
  </conditionalFormatting>
  <conditionalFormatting sqref="P228:S235">
    <cfRule type="expression" dxfId="1490" priority="1683" stopIfTrue="1">
      <formula>#REF!="000"</formula>
    </cfRule>
  </conditionalFormatting>
  <conditionalFormatting sqref="P230:S235">
    <cfRule type="expression" dxfId="1489" priority="1684" stopIfTrue="1">
      <formula>#REF!="0000"</formula>
    </cfRule>
  </conditionalFormatting>
  <conditionalFormatting sqref="P228:S235">
    <cfRule type="expression" dxfId="1488" priority="1680" stopIfTrue="1">
      <formula>#REF!="Раздел"</formula>
    </cfRule>
  </conditionalFormatting>
  <conditionalFormatting sqref="T228:W235">
    <cfRule type="expression" dxfId="1487" priority="1677" stopIfTrue="1">
      <formula>$A228="КВ"</formula>
    </cfRule>
  </conditionalFormatting>
  <conditionalFormatting sqref="T228:W235">
    <cfRule type="expression" dxfId="1486" priority="1676" stopIfTrue="1">
      <formula>$A228="ВР"</formula>
    </cfRule>
  </conditionalFormatting>
  <conditionalFormatting sqref="T228:W235">
    <cfRule type="expression" dxfId="1485" priority="1678" stopIfTrue="1">
      <formula>#REF!="000"</formula>
    </cfRule>
  </conditionalFormatting>
  <conditionalFormatting sqref="T230:W235">
    <cfRule type="expression" dxfId="1484" priority="1679" stopIfTrue="1">
      <formula>#REF!="0000"</formula>
    </cfRule>
  </conditionalFormatting>
  <conditionalFormatting sqref="T228:W235">
    <cfRule type="expression" dxfId="1483" priority="1675" stopIfTrue="1">
      <formula>#REF!="Раздел"</formula>
    </cfRule>
  </conditionalFormatting>
  <conditionalFormatting sqref="X228:AA235">
    <cfRule type="expression" dxfId="1482" priority="1672" stopIfTrue="1">
      <formula>$A228="КВ"</formula>
    </cfRule>
  </conditionalFormatting>
  <conditionalFormatting sqref="X228:AA235">
    <cfRule type="expression" dxfId="1481" priority="1671" stopIfTrue="1">
      <formula>$A228="ВР"</formula>
    </cfRule>
  </conditionalFormatting>
  <conditionalFormatting sqref="X228:AA235">
    <cfRule type="expression" dxfId="1480" priority="1673" stopIfTrue="1">
      <formula>#REF!="000"</formula>
    </cfRule>
  </conditionalFormatting>
  <conditionalFormatting sqref="X230:AA235">
    <cfRule type="expression" dxfId="1479" priority="1674" stopIfTrue="1">
      <formula>#REF!="0000"</formula>
    </cfRule>
  </conditionalFormatting>
  <conditionalFormatting sqref="X228:AA235">
    <cfRule type="expression" dxfId="1478" priority="1670" stopIfTrue="1">
      <formula>#REF!="Раздел"</formula>
    </cfRule>
  </conditionalFormatting>
  <conditionalFormatting sqref="AB228:AE235">
    <cfRule type="expression" dxfId="1477" priority="1667" stopIfTrue="1">
      <formula>$A228="КВ"</formula>
    </cfRule>
  </conditionalFormatting>
  <conditionalFormatting sqref="AB228:AE235">
    <cfRule type="expression" dxfId="1476" priority="1666" stopIfTrue="1">
      <formula>$A228="ВР"</formula>
    </cfRule>
  </conditionalFormatting>
  <conditionalFormatting sqref="AB228:AE235">
    <cfRule type="expression" dxfId="1475" priority="1668" stopIfTrue="1">
      <formula>#REF!="000"</formula>
    </cfRule>
  </conditionalFormatting>
  <conditionalFormatting sqref="AB230:AE235">
    <cfRule type="expression" dxfId="1474" priority="1669" stopIfTrue="1">
      <formula>#REF!="0000"</formula>
    </cfRule>
  </conditionalFormatting>
  <conditionalFormatting sqref="AB228:AE235">
    <cfRule type="expression" dxfId="1473" priority="1665" stopIfTrue="1">
      <formula>#REF!="Раздел"</formula>
    </cfRule>
  </conditionalFormatting>
  <conditionalFormatting sqref="AF228:AI235">
    <cfRule type="expression" dxfId="1472" priority="1662" stopIfTrue="1">
      <formula>$A228="КВ"</formula>
    </cfRule>
  </conditionalFormatting>
  <conditionalFormatting sqref="AF228:AI235">
    <cfRule type="expression" dxfId="1471" priority="1661" stopIfTrue="1">
      <formula>$A228="ВР"</formula>
    </cfRule>
  </conditionalFormatting>
  <conditionalFormatting sqref="AF228:AI235">
    <cfRule type="expression" dxfId="1470" priority="1663" stopIfTrue="1">
      <formula>#REF!="000"</formula>
    </cfRule>
  </conditionalFormatting>
  <conditionalFormatting sqref="AF230:AI235">
    <cfRule type="expression" dxfId="1469" priority="1664" stopIfTrue="1">
      <formula>#REF!="0000"</formula>
    </cfRule>
  </conditionalFormatting>
  <conditionalFormatting sqref="AF228:AI235">
    <cfRule type="expression" dxfId="1468" priority="1660" stopIfTrue="1">
      <formula>#REF!="Раздел"</formula>
    </cfRule>
  </conditionalFormatting>
  <conditionalFormatting sqref="AJ228:AM235">
    <cfRule type="expression" dxfId="1467" priority="1657" stopIfTrue="1">
      <formula>$A228="КВ"</formula>
    </cfRule>
  </conditionalFormatting>
  <conditionalFormatting sqref="AJ228:AM235">
    <cfRule type="expression" dxfId="1466" priority="1656" stopIfTrue="1">
      <formula>$A228="ВР"</formula>
    </cfRule>
  </conditionalFormatting>
  <conditionalFormatting sqref="AJ228:AM235">
    <cfRule type="expression" dxfId="1465" priority="1658" stopIfTrue="1">
      <formula>#REF!="000"</formula>
    </cfRule>
  </conditionalFormatting>
  <conditionalFormatting sqref="AJ230:AM235">
    <cfRule type="expression" dxfId="1464" priority="1659" stopIfTrue="1">
      <formula>#REF!="0000"</formula>
    </cfRule>
  </conditionalFormatting>
  <conditionalFormatting sqref="AJ228:AM235">
    <cfRule type="expression" dxfId="1463" priority="1655" stopIfTrue="1">
      <formula>#REF!="Раздел"</formula>
    </cfRule>
  </conditionalFormatting>
  <conditionalFormatting sqref="F142:K145 L143:AM143">
    <cfRule type="expression" dxfId="1462" priority="1652" stopIfTrue="1">
      <formula>#REF!="000"</formula>
    </cfRule>
  </conditionalFormatting>
  <conditionalFormatting sqref="E142:E145">
    <cfRule type="expression" dxfId="1461" priority="1653" stopIfTrue="1">
      <formula>#REF!="0000000"</formula>
    </cfRule>
  </conditionalFormatting>
  <conditionalFormatting sqref="C142:D145">
    <cfRule type="expression" dxfId="1460" priority="1654" stopIfTrue="1">
      <formula>#REF!="0000"</formula>
    </cfRule>
  </conditionalFormatting>
  <conditionalFormatting sqref="B142:K145 L143:AM143">
    <cfRule type="expression" dxfId="1459" priority="1649" stopIfTrue="1">
      <formula>#REF!="Раздел"</formula>
    </cfRule>
  </conditionalFormatting>
  <conditionalFormatting sqref="B144:B145">
    <cfRule type="expression" dxfId="1458" priority="1648" stopIfTrue="1">
      <formula>#REF!="КВ"</formula>
    </cfRule>
  </conditionalFormatting>
  <conditionalFormatting sqref="B144:B145">
    <cfRule type="expression" dxfId="1457" priority="1647" stopIfTrue="1">
      <formula>#REF!="ВР"</formula>
    </cfRule>
  </conditionalFormatting>
  <conditionalFormatting sqref="B145">
    <cfRule type="expression" dxfId="1456" priority="1634" stopIfTrue="1">
      <formula>$A145="КВ"</formula>
    </cfRule>
  </conditionalFormatting>
  <conditionalFormatting sqref="B145">
    <cfRule type="expression" dxfId="1455" priority="1633" stopIfTrue="1">
      <formula>$A145="ВР"</formula>
    </cfRule>
  </conditionalFormatting>
  <conditionalFormatting sqref="B145">
    <cfRule type="expression" dxfId="1454" priority="1632" stopIfTrue="1">
      <formula>$A145="КВ"</formula>
    </cfRule>
  </conditionalFormatting>
  <conditionalFormatting sqref="B145">
    <cfRule type="expression" dxfId="1453" priority="1631" stopIfTrue="1">
      <formula>$A145="ВР"</formula>
    </cfRule>
  </conditionalFormatting>
  <conditionalFormatting sqref="B145">
    <cfRule type="expression" dxfId="1452" priority="1630" stopIfTrue="1">
      <formula>$A145="КВ"</formula>
    </cfRule>
  </conditionalFormatting>
  <conditionalFormatting sqref="B145">
    <cfRule type="expression" dxfId="1451" priority="1629" stopIfTrue="1">
      <formula>$A145="ВР"</formula>
    </cfRule>
  </conditionalFormatting>
  <conditionalFormatting sqref="B145">
    <cfRule type="expression" dxfId="1450" priority="1628" stopIfTrue="1">
      <formula>$A145="КВ"</formula>
    </cfRule>
  </conditionalFormatting>
  <conditionalFormatting sqref="B145">
    <cfRule type="expression" dxfId="1449" priority="1627" stopIfTrue="1">
      <formula>$A145="ВР"</formula>
    </cfRule>
  </conditionalFormatting>
  <conditionalFormatting sqref="B145">
    <cfRule type="expression" dxfId="1448" priority="1626" stopIfTrue="1">
      <formula>$A145="КВ"</formula>
    </cfRule>
  </conditionalFormatting>
  <conditionalFormatting sqref="B145">
    <cfRule type="expression" dxfId="1447" priority="1625" stopIfTrue="1">
      <formula>$A145="ВР"</formula>
    </cfRule>
  </conditionalFormatting>
  <conditionalFormatting sqref="B145">
    <cfRule type="expression" dxfId="1446" priority="1624" stopIfTrue="1">
      <formula>$A145="КВ"</formula>
    </cfRule>
  </conditionalFormatting>
  <conditionalFormatting sqref="B145">
    <cfRule type="expression" dxfId="1445" priority="1623" stopIfTrue="1">
      <formula>$A145="ВР"</formula>
    </cfRule>
  </conditionalFormatting>
  <conditionalFormatting sqref="B145">
    <cfRule type="expression" dxfId="1444" priority="1622" stopIfTrue="1">
      <formula>$A145="КВ"</formula>
    </cfRule>
  </conditionalFormatting>
  <conditionalFormatting sqref="B145">
    <cfRule type="expression" dxfId="1443" priority="1621" stopIfTrue="1">
      <formula>$A145="ВР"</formula>
    </cfRule>
  </conditionalFormatting>
  <conditionalFormatting sqref="B145">
    <cfRule type="expression" dxfId="1442" priority="1620" stopIfTrue="1">
      <formula>$A145="КВ"</formula>
    </cfRule>
  </conditionalFormatting>
  <conditionalFormatting sqref="B145">
    <cfRule type="expression" dxfId="1441" priority="1619" stopIfTrue="1">
      <formula>$A145="ВР"</formula>
    </cfRule>
  </conditionalFormatting>
  <conditionalFormatting sqref="B145">
    <cfRule type="expression" dxfId="1440" priority="1618" stopIfTrue="1">
      <formula>$A145="КВ"</formula>
    </cfRule>
  </conditionalFormatting>
  <conditionalFormatting sqref="B145">
    <cfRule type="expression" dxfId="1439" priority="1617" stopIfTrue="1">
      <formula>$A145="ВР"</formula>
    </cfRule>
  </conditionalFormatting>
  <conditionalFormatting sqref="B145">
    <cfRule type="expression" dxfId="1438" priority="1616" stopIfTrue="1">
      <formula>$A145="КВ"</formula>
    </cfRule>
  </conditionalFormatting>
  <conditionalFormatting sqref="B145">
    <cfRule type="expression" dxfId="1437" priority="1615" stopIfTrue="1">
      <formula>$A145="ВР"</formula>
    </cfRule>
  </conditionalFormatting>
  <conditionalFormatting sqref="L142:O145">
    <cfRule type="expression" dxfId="1436" priority="1613" stopIfTrue="1">
      <formula>#REF!="000"</formula>
    </cfRule>
  </conditionalFormatting>
  <conditionalFormatting sqref="L142:O145">
    <cfRule type="expression" dxfId="1435" priority="1610" stopIfTrue="1">
      <formula>#REF!="Раздел"</formula>
    </cfRule>
  </conditionalFormatting>
  <conditionalFormatting sqref="P142:S145">
    <cfRule type="expression" dxfId="1434" priority="1608" stopIfTrue="1">
      <formula>#REF!="000"</formula>
    </cfRule>
  </conditionalFormatting>
  <conditionalFormatting sqref="P142:S145">
    <cfRule type="expression" dxfId="1433" priority="1605" stopIfTrue="1">
      <formula>#REF!="Раздел"</formula>
    </cfRule>
  </conditionalFormatting>
  <conditionalFormatting sqref="T142:W145">
    <cfRule type="expression" dxfId="1432" priority="1603" stopIfTrue="1">
      <formula>#REF!="000"</formula>
    </cfRule>
  </conditionalFormatting>
  <conditionalFormatting sqref="T142:W145">
    <cfRule type="expression" dxfId="1431" priority="1600" stopIfTrue="1">
      <formula>#REF!="Раздел"</formula>
    </cfRule>
  </conditionalFormatting>
  <conditionalFormatting sqref="X142:AA145">
    <cfRule type="expression" dxfId="1430" priority="1598" stopIfTrue="1">
      <formula>#REF!="000"</formula>
    </cfRule>
  </conditionalFormatting>
  <conditionalFormatting sqref="X142:AA145">
    <cfRule type="expression" dxfId="1429" priority="1595" stopIfTrue="1">
      <formula>#REF!="Раздел"</formula>
    </cfRule>
  </conditionalFormatting>
  <conditionalFormatting sqref="AB142:AE145">
    <cfRule type="expression" dxfId="1428" priority="1593" stopIfTrue="1">
      <formula>#REF!="000"</formula>
    </cfRule>
  </conditionalFormatting>
  <conditionalFormatting sqref="AB142:AE145">
    <cfRule type="expression" dxfId="1427" priority="1590" stopIfTrue="1">
      <formula>#REF!="Раздел"</formula>
    </cfRule>
  </conditionalFormatting>
  <conditionalFormatting sqref="AF142:AI145">
    <cfRule type="expression" dxfId="1426" priority="1588" stopIfTrue="1">
      <formula>#REF!="000"</formula>
    </cfRule>
  </conditionalFormatting>
  <conditionalFormatting sqref="AF142:AI145">
    <cfRule type="expression" dxfId="1425" priority="1585" stopIfTrue="1">
      <formula>#REF!="Раздел"</formula>
    </cfRule>
  </conditionalFormatting>
  <conditionalFormatting sqref="AJ142:AM145">
    <cfRule type="expression" dxfId="1424" priority="1583" stopIfTrue="1">
      <formula>#REF!="000"</formula>
    </cfRule>
  </conditionalFormatting>
  <conditionalFormatting sqref="AJ142:AM145">
    <cfRule type="expression" dxfId="1423" priority="1580" stopIfTrue="1">
      <formula>#REF!="Раздел"</formula>
    </cfRule>
  </conditionalFormatting>
  <conditionalFormatting sqref="B162:K164">
    <cfRule type="expression" dxfId="1422" priority="1576" stopIfTrue="1">
      <formula>$A162="КВ"</formula>
    </cfRule>
  </conditionalFormatting>
  <conditionalFormatting sqref="B162:K164">
    <cfRule type="expression" dxfId="1421" priority="1575" stopIfTrue="1">
      <formula>$A162="ВР"</formula>
    </cfRule>
  </conditionalFormatting>
  <conditionalFormatting sqref="F162:K164">
    <cfRule type="expression" dxfId="1420" priority="1577" stopIfTrue="1">
      <formula>#REF!="000"</formula>
    </cfRule>
  </conditionalFormatting>
  <conditionalFormatting sqref="E162:E164">
    <cfRule type="expression" dxfId="1419" priority="1578" stopIfTrue="1">
      <formula>#REF!="0000000"</formula>
    </cfRule>
  </conditionalFormatting>
  <conditionalFormatting sqref="C162:D164">
    <cfRule type="expression" dxfId="1418" priority="1579" stopIfTrue="1">
      <formula>#REF!="0000"</formula>
    </cfRule>
  </conditionalFormatting>
  <conditionalFormatting sqref="B162:K164">
    <cfRule type="expression" dxfId="1417" priority="1574" stopIfTrue="1">
      <formula>#REF!="Раздел"</formula>
    </cfRule>
  </conditionalFormatting>
  <conditionalFormatting sqref="L162:O164">
    <cfRule type="expression" dxfId="1416" priority="1572" stopIfTrue="1">
      <formula>$A162="КВ"</formula>
    </cfRule>
  </conditionalFormatting>
  <conditionalFormatting sqref="L162:O164">
    <cfRule type="expression" dxfId="1415" priority="1571" stopIfTrue="1">
      <formula>$A162="ВР"</formula>
    </cfRule>
  </conditionalFormatting>
  <conditionalFormatting sqref="L162:O164">
    <cfRule type="expression" dxfId="1414" priority="1573" stopIfTrue="1">
      <formula>#REF!="000"</formula>
    </cfRule>
  </conditionalFormatting>
  <conditionalFormatting sqref="L162:O164">
    <cfRule type="expression" dxfId="1413" priority="1570" stopIfTrue="1">
      <formula>#REF!="Раздел"</formula>
    </cfRule>
  </conditionalFormatting>
  <conditionalFormatting sqref="P162:S164">
    <cfRule type="expression" dxfId="1412" priority="1568" stopIfTrue="1">
      <formula>$A162="КВ"</formula>
    </cfRule>
  </conditionalFormatting>
  <conditionalFormatting sqref="P162:S164">
    <cfRule type="expression" dxfId="1411" priority="1567" stopIfTrue="1">
      <formula>$A162="ВР"</formula>
    </cfRule>
  </conditionalFormatting>
  <conditionalFormatting sqref="P162:S164">
    <cfRule type="expression" dxfId="1410" priority="1569" stopIfTrue="1">
      <formula>#REF!="000"</formula>
    </cfRule>
  </conditionalFormatting>
  <conditionalFormatting sqref="P162:S164">
    <cfRule type="expression" dxfId="1409" priority="1566" stopIfTrue="1">
      <formula>#REF!="Раздел"</formula>
    </cfRule>
  </conditionalFormatting>
  <conditionalFormatting sqref="T162:W164">
    <cfRule type="expression" dxfId="1408" priority="1564" stopIfTrue="1">
      <formula>$A162="КВ"</formula>
    </cfRule>
  </conditionalFormatting>
  <conditionalFormatting sqref="T162:W164">
    <cfRule type="expression" dxfId="1407" priority="1563" stopIfTrue="1">
      <formula>$A162="ВР"</formula>
    </cfRule>
  </conditionalFormatting>
  <conditionalFormatting sqref="T162:W164">
    <cfRule type="expression" dxfId="1406" priority="1565" stopIfTrue="1">
      <formula>#REF!="000"</formula>
    </cfRule>
  </conditionalFormatting>
  <conditionalFormatting sqref="T162:W164">
    <cfRule type="expression" dxfId="1405" priority="1562" stopIfTrue="1">
      <formula>#REF!="Раздел"</formula>
    </cfRule>
  </conditionalFormatting>
  <conditionalFormatting sqref="X162:AA164">
    <cfRule type="expression" dxfId="1404" priority="1560" stopIfTrue="1">
      <formula>$A162="КВ"</formula>
    </cfRule>
  </conditionalFormatting>
  <conditionalFormatting sqref="X162:AA164">
    <cfRule type="expression" dxfId="1403" priority="1559" stopIfTrue="1">
      <formula>$A162="ВР"</formula>
    </cfRule>
  </conditionalFormatting>
  <conditionalFormatting sqref="X162:AA164">
    <cfRule type="expression" dxfId="1402" priority="1561" stopIfTrue="1">
      <formula>#REF!="000"</formula>
    </cfRule>
  </conditionalFormatting>
  <conditionalFormatting sqref="X162:AA164">
    <cfRule type="expression" dxfId="1401" priority="1558" stopIfTrue="1">
      <formula>#REF!="Раздел"</formula>
    </cfRule>
  </conditionalFormatting>
  <conditionalFormatting sqref="AB162:AE164">
    <cfRule type="expression" dxfId="1400" priority="1556" stopIfTrue="1">
      <formula>$A162="КВ"</formula>
    </cfRule>
  </conditionalFormatting>
  <conditionalFormatting sqref="AB162:AE164">
    <cfRule type="expression" dxfId="1399" priority="1555" stopIfTrue="1">
      <formula>$A162="ВР"</formula>
    </cfRule>
  </conditionalFormatting>
  <conditionalFormatting sqref="AB162:AE164">
    <cfRule type="expression" dxfId="1398" priority="1557" stopIfTrue="1">
      <formula>#REF!="000"</formula>
    </cfRule>
  </conditionalFormatting>
  <conditionalFormatting sqref="AB162:AE164">
    <cfRule type="expression" dxfId="1397" priority="1554" stopIfTrue="1">
      <formula>#REF!="Раздел"</formula>
    </cfRule>
  </conditionalFormatting>
  <conditionalFormatting sqref="AF162:AI164">
    <cfRule type="expression" dxfId="1396" priority="1552" stopIfTrue="1">
      <formula>$A162="КВ"</formula>
    </cfRule>
  </conditionalFormatting>
  <conditionalFormatting sqref="AF162:AI164">
    <cfRule type="expression" dxfId="1395" priority="1551" stopIfTrue="1">
      <formula>$A162="ВР"</formula>
    </cfRule>
  </conditionalFormatting>
  <conditionalFormatting sqref="AF162:AI164">
    <cfRule type="expression" dxfId="1394" priority="1553" stopIfTrue="1">
      <formula>#REF!="000"</formula>
    </cfRule>
  </conditionalFormatting>
  <conditionalFormatting sqref="AF162:AI164">
    <cfRule type="expression" dxfId="1393" priority="1550" stopIfTrue="1">
      <formula>#REF!="Раздел"</formula>
    </cfRule>
  </conditionalFormatting>
  <conditionalFormatting sqref="AJ162:AM164">
    <cfRule type="expression" dxfId="1392" priority="1548" stopIfTrue="1">
      <formula>$A162="КВ"</formula>
    </cfRule>
  </conditionalFormatting>
  <conditionalFormatting sqref="AJ162:AM164">
    <cfRule type="expression" dxfId="1391" priority="1547" stopIfTrue="1">
      <formula>$A162="ВР"</formula>
    </cfRule>
  </conditionalFormatting>
  <conditionalFormatting sqref="AJ162:AM164">
    <cfRule type="expression" dxfId="1390" priority="1549" stopIfTrue="1">
      <formula>#REF!="000"</formula>
    </cfRule>
  </conditionalFormatting>
  <conditionalFormatting sqref="AJ162:AM164">
    <cfRule type="expression" dxfId="1389" priority="1546" stopIfTrue="1">
      <formula>#REF!="Раздел"</formula>
    </cfRule>
  </conditionalFormatting>
  <conditionalFormatting sqref="B161:F161">
    <cfRule type="expression" dxfId="1388" priority="1540" stopIfTrue="1">
      <formula>$A161="КВ"</formula>
    </cfRule>
  </conditionalFormatting>
  <conditionalFormatting sqref="B161:F161">
    <cfRule type="expression" dxfId="1387" priority="1539" stopIfTrue="1">
      <formula>$A161="ВР"</formula>
    </cfRule>
  </conditionalFormatting>
  <conditionalFormatting sqref="F161:K161">
    <cfRule type="expression" dxfId="1386" priority="1541" stopIfTrue="1">
      <formula>#REF!="000"</formula>
    </cfRule>
  </conditionalFormatting>
  <conditionalFormatting sqref="E161">
    <cfRule type="expression" dxfId="1385" priority="1542" stopIfTrue="1">
      <formula>#REF!="0000000"</formula>
    </cfRule>
  </conditionalFormatting>
  <conditionalFormatting sqref="C161:D161">
    <cfRule type="expression" dxfId="1384" priority="1543" stopIfTrue="1">
      <formula>#REF!="0000"</formula>
    </cfRule>
  </conditionalFormatting>
  <conditionalFormatting sqref="B161:K161">
    <cfRule type="expression" dxfId="1383" priority="1538" stopIfTrue="1">
      <formula>#REF!="Раздел"</formula>
    </cfRule>
  </conditionalFormatting>
  <conditionalFormatting sqref="G161:K161">
    <cfRule type="expression" dxfId="1382" priority="1544" stopIfTrue="1">
      <formula>$A145="КВ"</formula>
    </cfRule>
  </conditionalFormatting>
  <conditionalFormatting sqref="G161:K161">
    <cfRule type="expression" dxfId="1381" priority="1545" stopIfTrue="1">
      <formula>$A145="ВР"</formula>
    </cfRule>
  </conditionalFormatting>
  <conditionalFormatting sqref="L161:AM161">
    <cfRule type="expression" dxfId="1380" priority="1535" stopIfTrue="1">
      <formula>#REF!="000"</formula>
    </cfRule>
  </conditionalFormatting>
  <conditionalFormatting sqref="L161:AM161">
    <cfRule type="expression" dxfId="1379" priority="1534" stopIfTrue="1">
      <formula>#REF!="Раздел"</formula>
    </cfRule>
  </conditionalFormatting>
  <conditionalFormatting sqref="L161:AM161">
    <cfRule type="expression" dxfId="1378" priority="1536" stopIfTrue="1">
      <formula>$A145="КВ"</formula>
    </cfRule>
  </conditionalFormatting>
  <conditionalFormatting sqref="L161:AM161">
    <cfRule type="expression" dxfId="1377" priority="1537" stopIfTrue="1">
      <formula>$A145="ВР"</formula>
    </cfRule>
  </conditionalFormatting>
  <conditionalFormatting sqref="F97:F98 B97:B99 G97:AM99 AP97:AP99">
    <cfRule type="expression" dxfId="1376" priority="5168" stopIfTrue="1">
      <formula>$A79="КВ"</formula>
    </cfRule>
  </conditionalFormatting>
  <conditionalFormatting sqref="F97:F98 B97:B99 G97:AM99 AP97:AP99">
    <cfRule type="expression" dxfId="1375" priority="5171" stopIfTrue="1">
      <formula>$A79="ВР"</formula>
    </cfRule>
  </conditionalFormatting>
  <conditionalFormatting sqref="K93 K97:K99">
    <cfRule type="expression" dxfId="1374" priority="1506" stopIfTrue="1">
      <formula>$A93="КВ"</formula>
    </cfRule>
  </conditionalFormatting>
  <conditionalFormatting sqref="K93 K97:K99">
    <cfRule type="expression" dxfId="1373" priority="1505" stopIfTrue="1">
      <formula>$A93="ВР"</formula>
    </cfRule>
  </conditionalFormatting>
  <conditionalFormatting sqref="C91:C92">
    <cfRule type="expression" dxfId="1372" priority="1499" stopIfTrue="1">
      <formula>$A85="КВ"</formula>
    </cfRule>
  </conditionalFormatting>
  <conditionalFormatting sqref="C91:C92">
    <cfRule type="expression" dxfId="1371" priority="1498" stopIfTrue="1">
      <formula>$A85="ВР"</formula>
    </cfRule>
  </conditionalFormatting>
  <conditionalFormatting sqref="O93 O97:O99">
    <cfRule type="expression" dxfId="1370" priority="1491" stopIfTrue="1">
      <formula>$A93="КВ"</formula>
    </cfRule>
  </conditionalFormatting>
  <conditionalFormatting sqref="O93 O97:O99">
    <cfRule type="expression" dxfId="1369" priority="1490" stopIfTrue="1">
      <formula>$A93="ВР"</formula>
    </cfRule>
  </conditionalFormatting>
  <conditionalFormatting sqref="S93 S97:S99">
    <cfRule type="expression" dxfId="1368" priority="1486" stopIfTrue="1">
      <formula>$A93="КВ"</formula>
    </cfRule>
  </conditionalFormatting>
  <conditionalFormatting sqref="S93 S97:S99">
    <cfRule type="expression" dxfId="1367" priority="1485" stopIfTrue="1">
      <formula>$A93="ВР"</formula>
    </cfRule>
  </conditionalFormatting>
  <conditionalFormatting sqref="W93 W97:W99">
    <cfRule type="expression" dxfId="1366" priority="1481" stopIfTrue="1">
      <formula>$A93="КВ"</formula>
    </cfRule>
  </conditionalFormatting>
  <conditionalFormatting sqref="W93 W97:W99">
    <cfRule type="expression" dxfId="1365" priority="1480" stopIfTrue="1">
      <formula>$A93="ВР"</formula>
    </cfRule>
  </conditionalFormatting>
  <conditionalFormatting sqref="AA93 AA97:AA99">
    <cfRule type="expression" dxfId="1364" priority="1476" stopIfTrue="1">
      <formula>$A93="КВ"</formula>
    </cfRule>
  </conditionalFormatting>
  <conditionalFormatting sqref="AA93 AA97:AA99">
    <cfRule type="expression" dxfId="1363" priority="1475" stopIfTrue="1">
      <formula>$A93="ВР"</formula>
    </cfRule>
  </conditionalFormatting>
  <conditionalFormatting sqref="AE93 AE97:AE99">
    <cfRule type="expression" dxfId="1362" priority="1471" stopIfTrue="1">
      <formula>$A93="КВ"</formula>
    </cfRule>
  </conditionalFormatting>
  <conditionalFormatting sqref="AE93 AE97:AE99">
    <cfRule type="expression" dxfId="1361" priority="1470" stopIfTrue="1">
      <formula>$A93="ВР"</formula>
    </cfRule>
  </conditionalFormatting>
  <conditionalFormatting sqref="AI93 AI97:AI99">
    <cfRule type="expression" dxfId="1360" priority="1466" stopIfTrue="1">
      <formula>$A93="КВ"</formula>
    </cfRule>
  </conditionalFormatting>
  <conditionalFormatting sqref="AI93 AI97:AI99">
    <cfRule type="expression" dxfId="1359" priority="1465" stopIfTrue="1">
      <formula>$A93="ВР"</formula>
    </cfRule>
  </conditionalFormatting>
  <conditionalFormatting sqref="AM93 AM97:AM99">
    <cfRule type="expression" dxfId="1358" priority="1461" stopIfTrue="1">
      <formula>$A93="КВ"</formula>
    </cfRule>
  </conditionalFormatting>
  <conditionalFormatting sqref="AM93 AM97:AM99">
    <cfRule type="expression" dxfId="1357" priority="1460" stopIfTrue="1">
      <formula>$A93="ВР"</formula>
    </cfRule>
  </conditionalFormatting>
  <conditionalFormatting sqref="E94:E96 F94:F95 B94:B96 G94:AM96 D94:D95 AP94:AP96">
    <cfRule type="expression" dxfId="1356" priority="1453" stopIfTrue="1">
      <formula>$A82="КВ"</formula>
    </cfRule>
  </conditionalFormatting>
  <conditionalFormatting sqref="E94:E96 F94:F95 B94:B96 G94:AM96 D94:D95 AP94:AP96">
    <cfRule type="expression" dxfId="1355" priority="1452" stopIfTrue="1">
      <formula>$A82="ВР"</formula>
    </cfRule>
  </conditionalFormatting>
  <conditionalFormatting sqref="C94:C95">
    <cfRule type="expression" dxfId="1354" priority="1448" stopIfTrue="1">
      <formula>$A82="КВ"</formula>
    </cfRule>
  </conditionalFormatting>
  <conditionalFormatting sqref="C94:C95">
    <cfRule type="expression" dxfId="1353" priority="1447" stopIfTrue="1">
      <formula>$A82="ВР"</formula>
    </cfRule>
  </conditionalFormatting>
  <conditionalFormatting sqref="B96:F96">
    <cfRule type="expression" dxfId="1352" priority="1446" stopIfTrue="1">
      <formula>$A84="КВ"</formula>
    </cfRule>
  </conditionalFormatting>
  <conditionalFormatting sqref="B96:F96">
    <cfRule type="expression" dxfId="1351" priority="1445" stopIfTrue="1">
      <formula>$A84="ВР"</formula>
    </cfRule>
  </conditionalFormatting>
  <conditionalFormatting sqref="F96">
    <cfRule type="expression" dxfId="1350" priority="1444" stopIfTrue="1">
      <formula>$A84="КВ"</formula>
    </cfRule>
  </conditionalFormatting>
  <conditionalFormatting sqref="F96">
    <cfRule type="expression" dxfId="1349" priority="1443" stopIfTrue="1">
      <formula>$A84="ВР"</formula>
    </cfRule>
  </conditionalFormatting>
  <conditionalFormatting sqref="B199:B200">
    <cfRule type="expression" dxfId="1348" priority="1407" stopIfTrue="1">
      <formula>$A199="КВ"</formula>
    </cfRule>
  </conditionalFormatting>
  <conditionalFormatting sqref="B199:B200">
    <cfRule type="expression" dxfId="1347" priority="1406" stopIfTrue="1">
      <formula>$A199="ВР"</formula>
    </cfRule>
  </conditionalFormatting>
  <conditionalFormatting sqref="C199">
    <cfRule type="expression" dxfId="1346" priority="1405" stopIfTrue="1">
      <formula>$A199="КВ"</formula>
    </cfRule>
  </conditionalFormatting>
  <conditionalFormatting sqref="C199">
    <cfRule type="expression" dxfId="1345" priority="1404" stopIfTrue="1">
      <formula>$A199="ВР"</formula>
    </cfRule>
  </conditionalFormatting>
  <conditionalFormatting sqref="B200:F200">
    <cfRule type="expression" dxfId="1344" priority="1403" stopIfTrue="1">
      <formula>$A200="КВ"</formula>
    </cfRule>
  </conditionalFormatting>
  <conditionalFormatting sqref="B200:F200">
    <cfRule type="expression" dxfId="1343" priority="1402" stopIfTrue="1">
      <formula>$A200="ВР"</formula>
    </cfRule>
  </conditionalFormatting>
  <conditionalFormatting sqref="F200">
    <cfRule type="expression" dxfId="1342" priority="1401" stopIfTrue="1">
      <formula>$A200="КВ"</formula>
    </cfRule>
  </conditionalFormatting>
  <conditionalFormatting sqref="F200">
    <cfRule type="expression" dxfId="1341" priority="1400" stopIfTrue="1">
      <formula>$A200="ВР"</formula>
    </cfRule>
  </conditionalFormatting>
  <conditionalFormatting sqref="C199">
    <cfRule type="expression" dxfId="1340" priority="1399" stopIfTrue="1">
      <formula>$A199="КВ"</formula>
    </cfRule>
  </conditionalFormatting>
  <conditionalFormatting sqref="C199">
    <cfRule type="expression" dxfId="1339" priority="1398" stopIfTrue="1">
      <formula>$A199="ВР"</formula>
    </cfRule>
  </conditionalFormatting>
  <conditionalFormatting sqref="B200:F200">
    <cfRule type="expression" dxfId="1338" priority="1397" stopIfTrue="1">
      <formula>$A200="КВ"</formula>
    </cfRule>
  </conditionalFormatting>
  <conditionalFormatting sqref="B200:F200">
    <cfRule type="expression" dxfId="1337" priority="1396" stopIfTrue="1">
      <formula>$A200="ВР"</formula>
    </cfRule>
  </conditionalFormatting>
  <conditionalFormatting sqref="F200">
    <cfRule type="expression" dxfId="1336" priority="1395" stopIfTrue="1">
      <formula>$A200="КВ"</formula>
    </cfRule>
  </conditionalFormatting>
  <conditionalFormatting sqref="F200">
    <cfRule type="expression" dxfId="1335" priority="1394" stopIfTrue="1">
      <formula>$A200="ВР"</formula>
    </cfRule>
  </conditionalFormatting>
  <conditionalFormatting sqref="K96">
    <cfRule type="expression" dxfId="1334" priority="1392" stopIfTrue="1">
      <formula>$A90="КВ"</formula>
    </cfRule>
  </conditionalFormatting>
  <conditionalFormatting sqref="K96">
    <cfRule type="expression" dxfId="1333" priority="1391" stopIfTrue="1">
      <formula>$A90="ВР"</formula>
    </cfRule>
  </conditionalFormatting>
  <conditionalFormatting sqref="K99 O99 S99 W99 AA99 AE99 AI99 AM99">
    <cfRule type="expression" dxfId="1332" priority="1385" stopIfTrue="1">
      <formula>$A99="КВ"</formula>
    </cfRule>
  </conditionalFormatting>
  <conditionalFormatting sqref="K99 O99 S99 W99 AA99 AE99 AI99 AM99">
    <cfRule type="expression" dxfId="1331" priority="1384" stopIfTrue="1">
      <formula>$A99="ВР"</formula>
    </cfRule>
  </conditionalFormatting>
  <conditionalFormatting sqref="D97:D98">
    <cfRule type="expression" dxfId="1330" priority="1383" stopIfTrue="1">
      <formula>$A79="КВ"</formula>
    </cfRule>
  </conditionalFormatting>
  <conditionalFormatting sqref="D97:D98">
    <cfRule type="expression" dxfId="1329" priority="1382" stopIfTrue="1">
      <formula>$A79="ВР"</formula>
    </cfRule>
  </conditionalFormatting>
  <conditionalFormatting sqref="E97:E99">
    <cfRule type="expression" dxfId="1328" priority="1379" stopIfTrue="1">
      <formula>$A79="КВ"</formula>
    </cfRule>
  </conditionalFormatting>
  <conditionalFormatting sqref="E97:E99">
    <cfRule type="expression" dxfId="1327" priority="1378" stopIfTrue="1">
      <formula>$A79="ВР"</formula>
    </cfRule>
  </conditionalFormatting>
  <conditionalFormatting sqref="C97:C98">
    <cfRule type="expression" dxfId="1326" priority="1373" stopIfTrue="1">
      <formula>$A79="КВ"</formula>
    </cfRule>
  </conditionalFormatting>
  <conditionalFormatting sqref="C97:C98">
    <cfRule type="expression" dxfId="1325" priority="1372" stopIfTrue="1">
      <formula>$A79="ВР"</formula>
    </cfRule>
  </conditionalFormatting>
  <conditionalFormatting sqref="B99:F99">
    <cfRule type="expression" dxfId="1324" priority="1371" stopIfTrue="1">
      <formula>$A81="КВ"</formula>
    </cfRule>
  </conditionalFormatting>
  <conditionalFormatting sqref="B99:F99">
    <cfRule type="expression" dxfId="1323" priority="1370" stopIfTrue="1">
      <formula>$A81="ВР"</formula>
    </cfRule>
  </conditionalFormatting>
  <conditionalFormatting sqref="F99">
    <cfRule type="expression" dxfId="1322" priority="1369" stopIfTrue="1">
      <formula>$A81="КВ"</formula>
    </cfRule>
  </conditionalFormatting>
  <conditionalFormatting sqref="F99">
    <cfRule type="expression" dxfId="1321" priority="1368" stopIfTrue="1">
      <formula>$A81="ВР"</formula>
    </cfRule>
  </conditionalFormatting>
  <conditionalFormatting sqref="K99">
    <cfRule type="expression" dxfId="1320" priority="1346" stopIfTrue="1">
      <formula>$A87="КВ"</formula>
    </cfRule>
  </conditionalFormatting>
  <conditionalFormatting sqref="K99">
    <cfRule type="expression" dxfId="1319" priority="1345" stopIfTrue="1">
      <formula>$A87="ВР"</formula>
    </cfRule>
  </conditionalFormatting>
  <conditionalFormatting sqref="K99">
    <cfRule type="expression" dxfId="1318" priority="1344" stopIfTrue="1">
      <formula>$A99="КВ"</formula>
    </cfRule>
  </conditionalFormatting>
  <conditionalFormatting sqref="K99">
    <cfRule type="expression" dxfId="1317" priority="1343" stopIfTrue="1">
      <formula>$A99="ВР"</formula>
    </cfRule>
  </conditionalFormatting>
  <conditionalFormatting sqref="B206:B211">
    <cfRule type="expression" dxfId="1316" priority="1339" stopIfTrue="1">
      <formula>#REF!="КВ"</formula>
    </cfRule>
  </conditionalFormatting>
  <conditionalFormatting sqref="B206:B211">
    <cfRule type="expression" dxfId="1315" priority="1338" stopIfTrue="1">
      <formula>#REF!="ВР"</formula>
    </cfRule>
  </conditionalFormatting>
  <conditionalFormatting sqref="B206:B211">
    <cfRule type="expression" dxfId="1314" priority="1337" stopIfTrue="1">
      <formula>$A206="КВ"</formula>
    </cfRule>
  </conditionalFormatting>
  <conditionalFormatting sqref="B206:B211">
    <cfRule type="expression" dxfId="1313" priority="1336" stopIfTrue="1">
      <formula>$A206="ВР"</formula>
    </cfRule>
  </conditionalFormatting>
  <conditionalFormatting sqref="C206:C211">
    <cfRule type="expression" dxfId="1312" priority="1335" stopIfTrue="1">
      <formula>$A206="КВ"</formula>
    </cfRule>
  </conditionalFormatting>
  <conditionalFormatting sqref="C206:C211">
    <cfRule type="expression" dxfId="1311" priority="1334" stopIfTrue="1">
      <formula>$A206="ВР"</formula>
    </cfRule>
  </conditionalFormatting>
  <conditionalFormatting sqref="B206:B207">
    <cfRule type="expression" dxfId="1310" priority="1333" stopIfTrue="1">
      <formula>$A206="КВ"</formula>
    </cfRule>
  </conditionalFormatting>
  <conditionalFormatting sqref="B206:B207">
    <cfRule type="expression" dxfId="1309" priority="1332" stopIfTrue="1">
      <formula>$A206="ВР"</formula>
    </cfRule>
  </conditionalFormatting>
  <conditionalFormatting sqref="B206:B211">
    <cfRule type="expression" dxfId="1308" priority="1331" stopIfTrue="1">
      <formula>$A206="КВ"</formula>
    </cfRule>
  </conditionalFormatting>
  <conditionalFormatting sqref="B206:B211">
    <cfRule type="expression" dxfId="1307" priority="1330" stopIfTrue="1">
      <formula>$A206="ВР"</formula>
    </cfRule>
  </conditionalFormatting>
  <conditionalFormatting sqref="B206:B211">
    <cfRule type="expression" dxfId="1306" priority="1329" stopIfTrue="1">
      <formula>$A206="КВ"</formula>
    </cfRule>
  </conditionalFormatting>
  <conditionalFormatting sqref="B206:B211">
    <cfRule type="expression" dxfId="1305" priority="1328" stopIfTrue="1">
      <formula>$A206="ВР"</formula>
    </cfRule>
  </conditionalFormatting>
  <conditionalFormatting sqref="B206:B211">
    <cfRule type="expression" dxfId="1304" priority="1327" stopIfTrue="1">
      <formula>$A206="КВ"</formula>
    </cfRule>
  </conditionalFormatting>
  <conditionalFormatting sqref="B206:B211">
    <cfRule type="expression" dxfId="1303" priority="1326" stopIfTrue="1">
      <formula>$A206="ВР"</formula>
    </cfRule>
  </conditionalFormatting>
  <conditionalFormatting sqref="B206:B211">
    <cfRule type="expression" dxfId="1302" priority="1325" stopIfTrue="1">
      <formula>$A206="КВ"</formula>
    </cfRule>
  </conditionalFormatting>
  <conditionalFormatting sqref="B206:B211">
    <cfRule type="expression" dxfId="1301" priority="1324" stopIfTrue="1">
      <formula>$A206="ВР"</formula>
    </cfRule>
  </conditionalFormatting>
  <conditionalFormatting sqref="B206:B209">
    <cfRule type="expression" dxfId="1300" priority="1323" stopIfTrue="1">
      <formula>$A206="КВ"</formula>
    </cfRule>
  </conditionalFormatting>
  <conditionalFormatting sqref="B206:B209">
    <cfRule type="expression" dxfId="1299" priority="1322" stopIfTrue="1">
      <formula>$A206="ВР"</formula>
    </cfRule>
  </conditionalFormatting>
  <conditionalFormatting sqref="B206:B209">
    <cfRule type="expression" dxfId="1298" priority="1321" stopIfTrue="1">
      <formula>$A206="КВ"</formula>
    </cfRule>
  </conditionalFormatting>
  <conditionalFormatting sqref="B206:B209">
    <cfRule type="expression" dxfId="1297" priority="1320" stopIfTrue="1">
      <formula>$A206="ВР"</formula>
    </cfRule>
  </conditionalFormatting>
  <conditionalFormatting sqref="B206:B209">
    <cfRule type="expression" dxfId="1296" priority="1319" stopIfTrue="1">
      <formula>$A206="КВ"</formula>
    </cfRule>
  </conditionalFormatting>
  <conditionalFormatting sqref="B206:B209">
    <cfRule type="expression" dxfId="1295" priority="1318" stopIfTrue="1">
      <formula>$A206="ВР"</formula>
    </cfRule>
  </conditionalFormatting>
  <conditionalFormatting sqref="B206:B209">
    <cfRule type="expression" dxfId="1294" priority="1317" stopIfTrue="1">
      <formula>$A206="КВ"</formula>
    </cfRule>
  </conditionalFormatting>
  <conditionalFormatting sqref="B206:B209">
    <cfRule type="expression" dxfId="1293" priority="1316" stopIfTrue="1">
      <formula>$A206="ВР"</formula>
    </cfRule>
  </conditionalFormatting>
  <conditionalFormatting sqref="B206:B209">
    <cfRule type="expression" dxfId="1292" priority="1315" stopIfTrue="1">
      <formula>$A206="КВ"</formula>
    </cfRule>
  </conditionalFormatting>
  <conditionalFormatting sqref="B206:B209">
    <cfRule type="expression" dxfId="1291" priority="1314" stopIfTrue="1">
      <formula>$A206="ВР"</formula>
    </cfRule>
  </conditionalFormatting>
  <conditionalFormatting sqref="B206:B209">
    <cfRule type="expression" dxfId="1290" priority="1313" stopIfTrue="1">
      <formula>$A206="КВ"</formula>
    </cfRule>
  </conditionalFormatting>
  <conditionalFormatting sqref="B206:B209">
    <cfRule type="expression" dxfId="1289" priority="1312" stopIfTrue="1">
      <formula>$A206="ВР"</formula>
    </cfRule>
  </conditionalFormatting>
  <conditionalFormatting sqref="B206:B209">
    <cfRule type="expression" dxfId="1288" priority="1311" stopIfTrue="1">
      <formula>$A206="КВ"</formula>
    </cfRule>
  </conditionalFormatting>
  <conditionalFormatting sqref="B206:B209">
    <cfRule type="expression" dxfId="1287" priority="1310" stopIfTrue="1">
      <formula>$A206="ВР"</formula>
    </cfRule>
  </conditionalFormatting>
  <conditionalFormatting sqref="B206:B209">
    <cfRule type="expression" dxfId="1286" priority="1309" stopIfTrue="1">
      <formula>$A206="КВ"</formula>
    </cfRule>
  </conditionalFormatting>
  <conditionalFormatting sqref="B206:B209">
    <cfRule type="expression" dxfId="1285" priority="1308" stopIfTrue="1">
      <formula>$A206="ВР"</formula>
    </cfRule>
  </conditionalFormatting>
  <conditionalFormatting sqref="C206">
    <cfRule type="expression" dxfId="1284" priority="1307" stopIfTrue="1">
      <formula>$A206="КВ"</formula>
    </cfRule>
  </conditionalFormatting>
  <conditionalFormatting sqref="C206">
    <cfRule type="expression" dxfId="1283" priority="1306" stopIfTrue="1">
      <formula>$A206="ВР"</formula>
    </cfRule>
  </conditionalFormatting>
  <conditionalFormatting sqref="B207:F207">
    <cfRule type="expression" dxfId="1282" priority="1305" stopIfTrue="1">
      <formula>$A207="КВ"</formula>
    </cfRule>
  </conditionalFormatting>
  <conditionalFormatting sqref="B207:F207">
    <cfRule type="expression" dxfId="1281" priority="1304" stopIfTrue="1">
      <formula>$A207="ВР"</formula>
    </cfRule>
  </conditionalFormatting>
  <conditionalFormatting sqref="F207">
    <cfRule type="expression" dxfId="1280" priority="1303" stopIfTrue="1">
      <formula>$A207="КВ"</formula>
    </cfRule>
  </conditionalFormatting>
  <conditionalFormatting sqref="F207">
    <cfRule type="expression" dxfId="1279" priority="1302" stopIfTrue="1">
      <formula>$A207="ВР"</formula>
    </cfRule>
  </conditionalFormatting>
  <conditionalFormatting sqref="B206:B211">
    <cfRule type="expression" dxfId="1278" priority="1301" stopIfTrue="1">
      <formula>$A206="КВ"</formula>
    </cfRule>
  </conditionalFormatting>
  <conditionalFormatting sqref="B206:B211">
    <cfRule type="expression" dxfId="1277" priority="1300" stopIfTrue="1">
      <formula>$A206="ВР"</formula>
    </cfRule>
  </conditionalFormatting>
  <conditionalFormatting sqref="B206:B211">
    <cfRule type="expression" dxfId="1276" priority="1299" stopIfTrue="1">
      <formula>$A206="КВ"</formula>
    </cfRule>
  </conditionalFormatting>
  <conditionalFormatting sqref="B206:B211">
    <cfRule type="expression" dxfId="1275" priority="1298" stopIfTrue="1">
      <formula>$A206="ВР"</formula>
    </cfRule>
  </conditionalFormatting>
  <conditionalFormatting sqref="B206:B211">
    <cfRule type="expression" dxfId="1274" priority="1297" stopIfTrue="1">
      <formula>$A206="КВ"</formula>
    </cfRule>
  </conditionalFormatting>
  <conditionalFormatting sqref="B206:B211">
    <cfRule type="expression" dxfId="1273" priority="1296" stopIfTrue="1">
      <formula>$A206="ВР"</formula>
    </cfRule>
  </conditionalFormatting>
  <conditionalFormatting sqref="B206:B211">
    <cfRule type="expression" dxfId="1272" priority="1295" stopIfTrue="1">
      <formula>$A206="КВ"</formula>
    </cfRule>
  </conditionalFormatting>
  <conditionalFormatting sqref="B206:B211">
    <cfRule type="expression" dxfId="1271" priority="1294" stopIfTrue="1">
      <formula>$A206="ВР"</formula>
    </cfRule>
  </conditionalFormatting>
  <conditionalFormatting sqref="B206:B209">
    <cfRule type="expression" dxfId="1270" priority="1293" stopIfTrue="1">
      <formula>$A206="КВ"</formula>
    </cfRule>
  </conditionalFormatting>
  <conditionalFormatting sqref="B206:B209">
    <cfRule type="expression" dxfId="1269" priority="1292" stopIfTrue="1">
      <formula>$A206="ВР"</formula>
    </cfRule>
  </conditionalFormatting>
  <conditionalFormatting sqref="B206:B209">
    <cfRule type="expression" dxfId="1268" priority="1291" stopIfTrue="1">
      <formula>$A206="КВ"</formula>
    </cfRule>
  </conditionalFormatting>
  <conditionalFormatting sqref="B206:B209">
    <cfRule type="expression" dxfId="1267" priority="1290" stopIfTrue="1">
      <formula>$A206="ВР"</formula>
    </cfRule>
  </conditionalFormatting>
  <conditionalFormatting sqref="B206:B209">
    <cfRule type="expression" dxfId="1266" priority="1289" stopIfTrue="1">
      <formula>$A206="КВ"</formula>
    </cfRule>
  </conditionalFormatting>
  <conditionalFormatting sqref="B206:B209">
    <cfRule type="expression" dxfId="1265" priority="1288" stopIfTrue="1">
      <formula>$A206="ВР"</formula>
    </cfRule>
  </conditionalFormatting>
  <conditionalFormatting sqref="B206:B209">
    <cfRule type="expression" dxfId="1264" priority="1287" stopIfTrue="1">
      <formula>$A206="КВ"</formula>
    </cfRule>
  </conditionalFormatting>
  <conditionalFormatting sqref="B206:B209">
    <cfRule type="expression" dxfId="1263" priority="1286" stopIfTrue="1">
      <formula>$A206="ВР"</formula>
    </cfRule>
  </conditionalFormatting>
  <conditionalFormatting sqref="B206:B209">
    <cfRule type="expression" dxfId="1262" priority="1285" stopIfTrue="1">
      <formula>$A206="КВ"</formula>
    </cfRule>
  </conditionalFormatting>
  <conditionalFormatting sqref="B206:B209">
    <cfRule type="expression" dxfId="1261" priority="1284" stopIfTrue="1">
      <formula>$A206="ВР"</formula>
    </cfRule>
  </conditionalFormatting>
  <conditionalFormatting sqref="B206:B209">
    <cfRule type="expression" dxfId="1260" priority="1283" stopIfTrue="1">
      <formula>$A206="КВ"</formula>
    </cfRule>
  </conditionalFormatting>
  <conditionalFormatting sqref="B206:B209">
    <cfRule type="expression" dxfId="1259" priority="1282" stopIfTrue="1">
      <formula>$A206="ВР"</formula>
    </cfRule>
  </conditionalFormatting>
  <conditionalFormatting sqref="B206:B209">
    <cfRule type="expression" dxfId="1258" priority="1281" stopIfTrue="1">
      <formula>$A206="КВ"</formula>
    </cfRule>
  </conditionalFormatting>
  <conditionalFormatting sqref="B206:B209">
    <cfRule type="expression" dxfId="1257" priority="1280" stopIfTrue="1">
      <formula>$A206="ВР"</formula>
    </cfRule>
  </conditionalFormatting>
  <conditionalFormatting sqref="B206:B209">
    <cfRule type="expression" dxfId="1256" priority="1279" stopIfTrue="1">
      <formula>$A206="КВ"</formula>
    </cfRule>
  </conditionalFormatting>
  <conditionalFormatting sqref="B206:B209">
    <cfRule type="expression" dxfId="1255" priority="1278" stopIfTrue="1">
      <formula>$A206="ВР"</formula>
    </cfRule>
  </conditionalFormatting>
  <conditionalFormatting sqref="C206">
    <cfRule type="expression" dxfId="1254" priority="1277" stopIfTrue="1">
      <formula>$A206="КВ"</formula>
    </cfRule>
  </conditionalFormatting>
  <conditionalFormatting sqref="C206">
    <cfRule type="expression" dxfId="1253" priority="1276" stopIfTrue="1">
      <formula>$A206="ВР"</formula>
    </cfRule>
  </conditionalFormatting>
  <conditionalFormatting sqref="B207:F207">
    <cfRule type="expression" dxfId="1252" priority="1275" stopIfTrue="1">
      <formula>$A207="КВ"</formula>
    </cfRule>
  </conditionalFormatting>
  <conditionalFormatting sqref="B207:F207">
    <cfRule type="expression" dxfId="1251" priority="1274" stopIfTrue="1">
      <formula>$A207="ВР"</formula>
    </cfRule>
  </conditionalFormatting>
  <conditionalFormatting sqref="F207">
    <cfRule type="expression" dxfId="1250" priority="1273" stopIfTrue="1">
      <formula>$A207="КВ"</formula>
    </cfRule>
  </conditionalFormatting>
  <conditionalFormatting sqref="F207">
    <cfRule type="expression" dxfId="1249" priority="1272" stopIfTrue="1">
      <formula>$A207="ВР"</formula>
    </cfRule>
  </conditionalFormatting>
  <conditionalFormatting sqref="L206:O211">
    <cfRule type="expression" dxfId="1248" priority="1271" stopIfTrue="1">
      <formula>#REF!="0000"</formula>
    </cfRule>
  </conditionalFormatting>
  <conditionalFormatting sqref="P206:S211">
    <cfRule type="expression" dxfId="1247" priority="1270" stopIfTrue="1">
      <formula>#REF!="0000"</formula>
    </cfRule>
  </conditionalFormatting>
  <conditionalFormatting sqref="T206:W211">
    <cfRule type="expression" dxfId="1246" priority="1269" stopIfTrue="1">
      <formula>#REF!="0000"</formula>
    </cfRule>
  </conditionalFormatting>
  <conditionalFormatting sqref="X206:AA211">
    <cfRule type="expression" dxfId="1245" priority="1268" stopIfTrue="1">
      <formula>#REF!="0000"</formula>
    </cfRule>
  </conditionalFormatting>
  <conditionalFormatting sqref="AB206:AE211">
    <cfRule type="expression" dxfId="1244" priority="1267" stopIfTrue="1">
      <formula>#REF!="0000"</formula>
    </cfRule>
  </conditionalFormatting>
  <conditionalFormatting sqref="AF206:AI211">
    <cfRule type="expression" dxfId="1243" priority="1266" stopIfTrue="1">
      <formula>#REF!="0000"</formula>
    </cfRule>
  </conditionalFormatting>
  <conditionalFormatting sqref="AJ206:AM211">
    <cfRule type="expression" dxfId="1242" priority="1265" stopIfTrue="1">
      <formula>#REF!="0000"</formula>
    </cfRule>
  </conditionalFormatting>
  <conditionalFormatting sqref="E212:E219">
    <cfRule type="expression" dxfId="1241" priority="1264" stopIfTrue="1">
      <formula>$A212="КВ"</formula>
    </cfRule>
  </conditionalFormatting>
  <conditionalFormatting sqref="E212:E219">
    <cfRule type="expression" dxfId="1240" priority="1263" stopIfTrue="1">
      <formula>$A212="ВР"</formula>
    </cfRule>
  </conditionalFormatting>
  <conditionalFormatting sqref="E212:E219">
    <cfRule type="expression" dxfId="1239" priority="1262" stopIfTrue="1">
      <formula>#REF!="0000000"</formula>
    </cfRule>
  </conditionalFormatting>
  <conditionalFormatting sqref="E214:E219">
    <cfRule type="expression" dxfId="1238" priority="1261" stopIfTrue="1">
      <formula>#REF!="0000"</formula>
    </cfRule>
  </conditionalFormatting>
  <conditionalFormatting sqref="E212:E219">
    <cfRule type="expression" dxfId="1237" priority="1260" stopIfTrue="1">
      <formula>#REF!="Раздел"</formula>
    </cfRule>
  </conditionalFormatting>
  <conditionalFormatting sqref="E215">
    <cfRule type="expression" dxfId="1236" priority="1259" stopIfTrue="1">
      <formula>$A215="КВ"</formula>
    </cfRule>
  </conditionalFormatting>
  <conditionalFormatting sqref="E215">
    <cfRule type="expression" dxfId="1235" priority="1258" stopIfTrue="1">
      <formula>$A215="ВР"</formula>
    </cfRule>
  </conditionalFormatting>
  <conditionalFormatting sqref="E215">
    <cfRule type="expression" dxfId="1234" priority="1257" stopIfTrue="1">
      <formula>$A215="КВ"</formula>
    </cfRule>
  </conditionalFormatting>
  <conditionalFormatting sqref="E215">
    <cfRule type="expression" dxfId="1233" priority="1256" stopIfTrue="1">
      <formula>$A215="ВР"</formula>
    </cfRule>
  </conditionalFormatting>
  <conditionalFormatting sqref="E220:E227">
    <cfRule type="expression" dxfId="1232" priority="1255" stopIfTrue="1">
      <formula>$A220="КВ"</formula>
    </cfRule>
  </conditionalFormatting>
  <conditionalFormatting sqref="E220:E227">
    <cfRule type="expression" dxfId="1231" priority="1254" stopIfTrue="1">
      <formula>$A220="ВР"</formula>
    </cfRule>
  </conditionalFormatting>
  <conditionalFormatting sqref="E220:E227">
    <cfRule type="expression" dxfId="1230" priority="1253" stopIfTrue="1">
      <formula>#REF!="0000000"</formula>
    </cfRule>
  </conditionalFormatting>
  <conditionalFormatting sqref="E222:E227">
    <cfRule type="expression" dxfId="1229" priority="1252" stopIfTrue="1">
      <formula>#REF!="0000"</formula>
    </cfRule>
  </conditionalFormatting>
  <conditionalFormatting sqref="E220:E227">
    <cfRule type="expression" dxfId="1228" priority="1251" stopIfTrue="1">
      <formula>#REF!="Раздел"</formula>
    </cfRule>
  </conditionalFormatting>
  <conditionalFormatting sqref="E223">
    <cfRule type="expression" dxfId="1227" priority="1250" stopIfTrue="1">
      <formula>$A223="КВ"</formula>
    </cfRule>
  </conditionalFormatting>
  <conditionalFormatting sqref="E223">
    <cfRule type="expression" dxfId="1226" priority="1249" stopIfTrue="1">
      <formula>$A223="ВР"</formula>
    </cfRule>
  </conditionalFormatting>
  <conditionalFormatting sqref="E223">
    <cfRule type="expression" dxfId="1225" priority="1248" stopIfTrue="1">
      <formula>$A223="КВ"</formula>
    </cfRule>
  </conditionalFormatting>
  <conditionalFormatting sqref="E223">
    <cfRule type="expression" dxfId="1224" priority="1247" stopIfTrue="1">
      <formula>$A223="ВР"</formula>
    </cfRule>
  </conditionalFormatting>
  <conditionalFormatting sqref="B126:B127">
    <cfRule type="expression" dxfId="1223" priority="1246" stopIfTrue="1">
      <formula>#REF!="КВ"</formula>
    </cfRule>
  </conditionalFormatting>
  <conditionalFormatting sqref="B126:B127">
    <cfRule type="expression" dxfId="1222" priority="1245" stopIfTrue="1">
      <formula>#REF!="ВР"</formula>
    </cfRule>
  </conditionalFormatting>
  <conditionalFormatting sqref="B123">
    <cfRule type="expression" dxfId="1221" priority="1244" stopIfTrue="1">
      <formula>$A123="КВ"</formula>
    </cfRule>
  </conditionalFormatting>
  <conditionalFormatting sqref="B123">
    <cfRule type="expression" dxfId="1220" priority="1243" stopIfTrue="1">
      <formula>$A123="ВР"</formula>
    </cfRule>
  </conditionalFormatting>
  <conditionalFormatting sqref="B123">
    <cfRule type="expression" dxfId="1219" priority="1242" stopIfTrue="1">
      <formula>$A123="КВ"</formula>
    </cfRule>
  </conditionalFormatting>
  <conditionalFormatting sqref="B123">
    <cfRule type="expression" dxfId="1218" priority="1241" stopIfTrue="1">
      <formula>$A123="ВР"</formula>
    </cfRule>
  </conditionalFormatting>
  <conditionalFormatting sqref="B127">
    <cfRule type="expression" dxfId="1217" priority="1240" stopIfTrue="1">
      <formula>$A127="КВ"</formula>
    </cfRule>
  </conditionalFormatting>
  <conditionalFormatting sqref="B127">
    <cfRule type="expression" dxfId="1216" priority="1239" stopIfTrue="1">
      <formula>$A127="ВР"</formula>
    </cfRule>
  </conditionalFormatting>
  <conditionalFormatting sqref="B127">
    <cfRule type="expression" dxfId="1215" priority="1238" stopIfTrue="1">
      <formula>$A127="КВ"</formula>
    </cfRule>
  </conditionalFormatting>
  <conditionalFormatting sqref="B127">
    <cfRule type="expression" dxfId="1214" priority="1237" stopIfTrue="1">
      <formula>$A127="ВР"</formula>
    </cfRule>
  </conditionalFormatting>
  <conditionalFormatting sqref="B127">
    <cfRule type="expression" dxfId="1213" priority="1236" stopIfTrue="1">
      <formula>$A127="КВ"</formula>
    </cfRule>
  </conditionalFormatting>
  <conditionalFormatting sqref="B127">
    <cfRule type="expression" dxfId="1212" priority="1235" stopIfTrue="1">
      <formula>$A127="ВР"</formula>
    </cfRule>
  </conditionalFormatting>
  <conditionalFormatting sqref="B127">
    <cfRule type="expression" dxfId="1211" priority="1234" stopIfTrue="1">
      <formula>$A127="КВ"</formula>
    </cfRule>
  </conditionalFormatting>
  <conditionalFormatting sqref="B127">
    <cfRule type="expression" dxfId="1210" priority="1233" stopIfTrue="1">
      <formula>$A127="ВР"</formula>
    </cfRule>
  </conditionalFormatting>
  <conditionalFormatting sqref="B127">
    <cfRule type="expression" dxfId="1209" priority="1232" stopIfTrue="1">
      <formula>$A127="КВ"</formula>
    </cfRule>
  </conditionalFormatting>
  <conditionalFormatting sqref="B127">
    <cfRule type="expression" dxfId="1208" priority="1231" stopIfTrue="1">
      <formula>$A127="ВР"</formula>
    </cfRule>
  </conditionalFormatting>
  <conditionalFormatting sqref="B127">
    <cfRule type="expression" dxfId="1207" priority="1230" stopIfTrue="1">
      <formula>$A127="КВ"</formula>
    </cfRule>
  </conditionalFormatting>
  <conditionalFormatting sqref="B127">
    <cfRule type="expression" dxfId="1206" priority="1229" stopIfTrue="1">
      <formula>$A127="ВР"</formula>
    </cfRule>
  </conditionalFormatting>
  <conditionalFormatting sqref="B127">
    <cfRule type="expression" dxfId="1205" priority="1228" stopIfTrue="1">
      <formula>$A127="КВ"</formula>
    </cfRule>
  </conditionalFormatting>
  <conditionalFormatting sqref="B127">
    <cfRule type="expression" dxfId="1204" priority="1227" stopIfTrue="1">
      <formula>$A127="ВР"</formula>
    </cfRule>
  </conditionalFormatting>
  <conditionalFormatting sqref="B127">
    <cfRule type="expression" dxfId="1203" priority="1226" stopIfTrue="1">
      <formula>$A127="КВ"</formula>
    </cfRule>
  </conditionalFormatting>
  <conditionalFormatting sqref="B127">
    <cfRule type="expression" dxfId="1202" priority="1225" stopIfTrue="1">
      <formula>$A127="ВР"</formula>
    </cfRule>
  </conditionalFormatting>
  <conditionalFormatting sqref="B127">
    <cfRule type="expression" dxfId="1201" priority="1224" stopIfTrue="1">
      <formula>$A127="КВ"</formula>
    </cfRule>
  </conditionalFormatting>
  <conditionalFormatting sqref="B127">
    <cfRule type="expression" dxfId="1200" priority="1223" stopIfTrue="1">
      <formula>$A127="ВР"</formula>
    </cfRule>
  </conditionalFormatting>
  <conditionalFormatting sqref="B127">
    <cfRule type="expression" dxfId="1199" priority="1222" stopIfTrue="1">
      <formula>$A127="КВ"</formula>
    </cfRule>
  </conditionalFormatting>
  <conditionalFormatting sqref="B127">
    <cfRule type="expression" dxfId="1198" priority="1221" stopIfTrue="1">
      <formula>$A127="ВР"</formula>
    </cfRule>
  </conditionalFormatting>
  <conditionalFormatting sqref="B117:B118">
    <cfRule type="expression" dxfId="1197" priority="1220" stopIfTrue="1">
      <formula>#REF!="КВ"</formula>
    </cfRule>
  </conditionalFormatting>
  <conditionalFormatting sqref="B117:B118">
    <cfRule type="expression" dxfId="1196" priority="1219" stopIfTrue="1">
      <formula>#REF!="ВР"</formula>
    </cfRule>
  </conditionalFormatting>
  <conditionalFormatting sqref="B115">
    <cfRule type="expression" dxfId="1195" priority="1218" stopIfTrue="1">
      <formula>$A115="КВ"</formula>
    </cfRule>
  </conditionalFormatting>
  <conditionalFormatting sqref="B115">
    <cfRule type="expression" dxfId="1194" priority="1217" stopIfTrue="1">
      <formula>$A115="ВР"</formula>
    </cfRule>
  </conditionalFormatting>
  <conditionalFormatting sqref="B115">
    <cfRule type="expression" dxfId="1193" priority="1216" stopIfTrue="1">
      <formula>$A115="КВ"</formula>
    </cfRule>
  </conditionalFormatting>
  <conditionalFormatting sqref="B115">
    <cfRule type="expression" dxfId="1192" priority="1215" stopIfTrue="1">
      <formula>$A115="ВР"</formula>
    </cfRule>
  </conditionalFormatting>
  <conditionalFormatting sqref="B118">
    <cfRule type="expression" dxfId="1191" priority="1214" stopIfTrue="1">
      <formula>$A118="КВ"</formula>
    </cfRule>
  </conditionalFormatting>
  <conditionalFormatting sqref="B118">
    <cfRule type="expression" dxfId="1190" priority="1213" stopIfTrue="1">
      <formula>$A118="ВР"</formula>
    </cfRule>
  </conditionalFormatting>
  <conditionalFormatting sqref="B118">
    <cfRule type="expression" dxfId="1189" priority="1212" stopIfTrue="1">
      <formula>$A118="КВ"</formula>
    </cfRule>
  </conditionalFormatting>
  <conditionalFormatting sqref="B118">
    <cfRule type="expression" dxfId="1188" priority="1211" stopIfTrue="1">
      <formula>$A118="ВР"</formula>
    </cfRule>
  </conditionalFormatting>
  <conditionalFormatting sqref="B118">
    <cfRule type="expression" dxfId="1187" priority="1210" stopIfTrue="1">
      <formula>$A118="КВ"</formula>
    </cfRule>
  </conditionalFormatting>
  <conditionalFormatting sqref="B118">
    <cfRule type="expression" dxfId="1186" priority="1209" stopIfTrue="1">
      <formula>$A118="ВР"</formula>
    </cfRule>
  </conditionalFormatting>
  <conditionalFormatting sqref="B118">
    <cfRule type="expression" dxfId="1185" priority="1208" stopIfTrue="1">
      <formula>$A118="КВ"</formula>
    </cfRule>
  </conditionalFormatting>
  <conditionalFormatting sqref="B118">
    <cfRule type="expression" dxfId="1184" priority="1207" stopIfTrue="1">
      <formula>$A118="ВР"</formula>
    </cfRule>
  </conditionalFormatting>
  <conditionalFormatting sqref="B118">
    <cfRule type="expression" dxfId="1183" priority="1206" stopIfTrue="1">
      <formula>$A118="КВ"</formula>
    </cfRule>
  </conditionalFormatting>
  <conditionalFormatting sqref="B118">
    <cfRule type="expression" dxfId="1182" priority="1205" stopIfTrue="1">
      <formula>$A118="ВР"</formula>
    </cfRule>
  </conditionalFormatting>
  <conditionalFormatting sqref="B118">
    <cfRule type="expression" dxfId="1181" priority="1204" stopIfTrue="1">
      <formula>$A118="КВ"</formula>
    </cfRule>
  </conditionalFormatting>
  <conditionalFormatting sqref="B118">
    <cfRule type="expression" dxfId="1180" priority="1203" stopIfTrue="1">
      <formula>$A118="ВР"</formula>
    </cfRule>
  </conditionalFormatting>
  <conditionalFormatting sqref="B118">
    <cfRule type="expression" dxfId="1179" priority="1202" stopIfTrue="1">
      <formula>$A118="КВ"</formula>
    </cfRule>
  </conditionalFormatting>
  <conditionalFormatting sqref="B118">
    <cfRule type="expression" dxfId="1178" priority="1201" stopIfTrue="1">
      <formula>$A118="ВР"</formula>
    </cfRule>
  </conditionalFormatting>
  <conditionalFormatting sqref="B118">
    <cfRule type="expression" dxfId="1177" priority="1200" stopIfTrue="1">
      <formula>$A118="КВ"</formula>
    </cfRule>
  </conditionalFormatting>
  <conditionalFormatting sqref="B118">
    <cfRule type="expression" dxfId="1176" priority="1199" stopIfTrue="1">
      <formula>$A118="ВР"</formula>
    </cfRule>
  </conditionalFormatting>
  <conditionalFormatting sqref="B118">
    <cfRule type="expression" dxfId="1175" priority="1198" stopIfTrue="1">
      <formula>$A118="КВ"</formula>
    </cfRule>
  </conditionalFormatting>
  <conditionalFormatting sqref="B118">
    <cfRule type="expression" dxfId="1174" priority="1197" stopIfTrue="1">
      <formula>$A118="ВР"</formula>
    </cfRule>
  </conditionalFormatting>
  <conditionalFormatting sqref="B118">
    <cfRule type="expression" dxfId="1173" priority="1196" stopIfTrue="1">
      <formula>$A118="КВ"</formula>
    </cfRule>
  </conditionalFormatting>
  <conditionalFormatting sqref="B118">
    <cfRule type="expression" dxfId="1172" priority="1195" stopIfTrue="1">
      <formula>$A118="ВР"</formula>
    </cfRule>
  </conditionalFormatting>
  <conditionalFormatting sqref="B117:D118">
    <cfRule type="expression" dxfId="1171" priority="1194" stopIfTrue="1">
      <formula>$A117="КВ"</formula>
    </cfRule>
  </conditionalFormatting>
  <conditionalFormatting sqref="B117:D118">
    <cfRule type="expression" dxfId="1170" priority="1193" stopIfTrue="1">
      <formula>$A117="ВР"</formula>
    </cfRule>
  </conditionalFormatting>
  <conditionalFormatting sqref="C117:D118">
    <cfRule type="expression" dxfId="1169" priority="1192" stopIfTrue="1">
      <formula>#REF!="0000"</formula>
    </cfRule>
  </conditionalFormatting>
  <conditionalFormatting sqref="B117:D118">
    <cfRule type="expression" dxfId="1168" priority="1191" stopIfTrue="1">
      <formula>#REF!="Раздел"</formula>
    </cfRule>
  </conditionalFormatting>
  <conditionalFormatting sqref="F117:F118">
    <cfRule type="expression" dxfId="1167" priority="1190" stopIfTrue="1">
      <formula>$A117="КВ"</formula>
    </cfRule>
  </conditionalFormatting>
  <conditionalFormatting sqref="F117:F118">
    <cfRule type="expression" dxfId="1166" priority="1189" stopIfTrue="1">
      <formula>$A117="ВР"</formula>
    </cfRule>
  </conditionalFormatting>
  <conditionalFormatting sqref="F117:F118">
    <cfRule type="expression" dxfId="1165" priority="1188" stopIfTrue="1">
      <formula>#REF!="000"</formula>
    </cfRule>
  </conditionalFormatting>
  <conditionalFormatting sqref="F117:F118">
    <cfRule type="expression" dxfId="1164" priority="1187" stopIfTrue="1">
      <formula>#REF!="Раздел"</formula>
    </cfRule>
  </conditionalFormatting>
  <conditionalFormatting sqref="B124:B127">
    <cfRule type="expression" dxfId="1163" priority="1186" stopIfTrue="1">
      <formula>$A124="КВ"</formula>
    </cfRule>
  </conditionalFormatting>
  <conditionalFormatting sqref="B124:B127">
    <cfRule type="expression" dxfId="1162" priority="1185" stopIfTrue="1">
      <formula>$A124="ВР"</formula>
    </cfRule>
  </conditionalFormatting>
  <conditionalFormatting sqref="B124:B127">
    <cfRule type="expression" dxfId="1161" priority="1184" stopIfTrue="1">
      <formula>$A124="КВ"</formula>
    </cfRule>
  </conditionalFormatting>
  <conditionalFormatting sqref="B124:B127">
    <cfRule type="expression" dxfId="1160" priority="1183" stopIfTrue="1">
      <formula>$A124="ВР"</formula>
    </cfRule>
  </conditionalFormatting>
  <conditionalFormatting sqref="B126:B127">
    <cfRule type="expression" dxfId="1159" priority="1182" stopIfTrue="1">
      <formula>#REF!="КВ"</formula>
    </cfRule>
  </conditionalFormatting>
  <conditionalFormatting sqref="B126:B127">
    <cfRule type="expression" dxfId="1158" priority="1181" stopIfTrue="1">
      <formula>#REF!="ВР"</formula>
    </cfRule>
  </conditionalFormatting>
  <conditionalFormatting sqref="B126:B127">
    <cfRule type="expression" dxfId="1157" priority="1180" stopIfTrue="1">
      <formula>$A126="КВ"</formula>
    </cfRule>
  </conditionalFormatting>
  <conditionalFormatting sqref="B126:B127">
    <cfRule type="expression" dxfId="1156" priority="1179" stopIfTrue="1">
      <formula>$A126="ВР"</formula>
    </cfRule>
  </conditionalFormatting>
  <conditionalFormatting sqref="B126:B127">
    <cfRule type="expression" dxfId="1155" priority="1178" stopIfTrue="1">
      <formula>$A126="КВ"</formula>
    </cfRule>
  </conditionalFormatting>
  <conditionalFormatting sqref="B126:B127">
    <cfRule type="expression" dxfId="1154" priority="1177" stopIfTrue="1">
      <formula>$A126="ВР"</formula>
    </cfRule>
  </conditionalFormatting>
  <conditionalFormatting sqref="B126:B127">
    <cfRule type="expression" dxfId="1153" priority="1176" stopIfTrue="1">
      <formula>$A126="КВ"</formula>
    </cfRule>
  </conditionalFormatting>
  <conditionalFormatting sqref="B126:B127">
    <cfRule type="expression" dxfId="1152" priority="1175" stopIfTrue="1">
      <formula>$A126="ВР"</formula>
    </cfRule>
  </conditionalFormatting>
  <conditionalFormatting sqref="B126:B127">
    <cfRule type="expression" dxfId="1151" priority="1174" stopIfTrue="1">
      <formula>$A126="КВ"</formula>
    </cfRule>
  </conditionalFormatting>
  <conditionalFormatting sqref="B126:B127">
    <cfRule type="expression" dxfId="1150" priority="1173" stopIfTrue="1">
      <formula>$A126="ВР"</formula>
    </cfRule>
  </conditionalFormatting>
  <conditionalFormatting sqref="B126:B127">
    <cfRule type="expression" dxfId="1149" priority="1172" stopIfTrue="1">
      <formula>$A126="КВ"</formula>
    </cfRule>
  </conditionalFormatting>
  <conditionalFormatting sqref="B126:B127">
    <cfRule type="expression" dxfId="1148" priority="1171" stopIfTrue="1">
      <formula>$A126="ВР"</formula>
    </cfRule>
  </conditionalFormatting>
  <conditionalFormatting sqref="B126:B127">
    <cfRule type="expression" dxfId="1147" priority="1170" stopIfTrue="1">
      <formula>$A126="КВ"</formula>
    </cfRule>
  </conditionalFormatting>
  <conditionalFormatting sqref="B126:B127">
    <cfRule type="expression" dxfId="1146" priority="1169" stopIfTrue="1">
      <formula>$A126="ВР"</formula>
    </cfRule>
  </conditionalFormatting>
  <conditionalFormatting sqref="B126:B127">
    <cfRule type="expression" dxfId="1145" priority="1168" stopIfTrue="1">
      <formula>$A126="КВ"</formula>
    </cfRule>
  </conditionalFormatting>
  <conditionalFormatting sqref="B126:B127">
    <cfRule type="expression" dxfId="1144" priority="1167" stopIfTrue="1">
      <formula>$A126="ВР"</formula>
    </cfRule>
  </conditionalFormatting>
  <conditionalFormatting sqref="B126:B127">
    <cfRule type="expression" dxfId="1143" priority="1166" stopIfTrue="1">
      <formula>$A126="КВ"</formula>
    </cfRule>
  </conditionalFormatting>
  <conditionalFormatting sqref="B126:B127">
    <cfRule type="expression" dxfId="1142" priority="1165" stopIfTrue="1">
      <formula>$A126="ВР"</formula>
    </cfRule>
  </conditionalFormatting>
  <conditionalFormatting sqref="B126:B127">
    <cfRule type="expression" dxfId="1141" priority="1164" stopIfTrue="1">
      <formula>$A126="КВ"</formula>
    </cfRule>
  </conditionalFormatting>
  <conditionalFormatting sqref="B126:B127">
    <cfRule type="expression" dxfId="1140" priority="1163" stopIfTrue="1">
      <formula>$A126="ВР"</formula>
    </cfRule>
  </conditionalFormatting>
  <conditionalFormatting sqref="B126:B127">
    <cfRule type="expression" dxfId="1139" priority="1162" stopIfTrue="1">
      <formula>$A126="КВ"</formula>
    </cfRule>
  </conditionalFormatting>
  <conditionalFormatting sqref="B126:B127">
    <cfRule type="expression" dxfId="1138" priority="1161" stopIfTrue="1">
      <formula>$A126="ВР"</formula>
    </cfRule>
  </conditionalFormatting>
  <conditionalFormatting sqref="B126:B127">
    <cfRule type="expression" dxfId="1137" priority="1160" stopIfTrue="1">
      <formula>$A126="КВ"</formula>
    </cfRule>
  </conditionalFormatting>
  <conditionalFormatting sqref="B126:B127">
    <cfRule type="expression" dxfId="1136" priority="1159" stopIfTrue="1">
      <formula>$A126="ВР"</formula>
    </cfRule>
  </conditionalFormatting>
  <conditionalFormatting sqref="B126:B127">
    <cfRule type="expression" dxfId="1135" priority="1158" stopIfTrue="1">
      <formula>$A126="КВ"</formula>
    </cfRule>
  </conditionalFormatting>
  <conditionalFormatting sqref="B126:B127">
    <cfRule type="expression" dxfId="1134" priority="1157" stopIfTrue="1">
      <formula>$A126="ВР"</formula>
    </cfRule>
  </conditionalFormatting>
  <conditionalFormatting sqref="B126:B127">
    <cfRule type="expression" dxfId="1133" priority="1156" stopIfTrue="1">
      <formula>$A126="КВ"</formula>
    </cfRule>
  </conditionalFormatting>
  <conditionalFormatting sqref="B126:B127">
    <cfRule type="expression" dxfId="1132" priority="1155" stopIfTrue="1">
      <formula>$A126="ВР"</formula>
    </cfRule>
  </conditionalFormatting>
  <conditionalFormatting sqref="B126:B127">
    <cfRule type="expression" dxfId="1131" priority="1154" stopIfTrue="1">
      <formula>$A126="КВ"</formula>
    </cfRule>
  </conditionalFormatting>
  <conditionalFormatting sqref="B126:B127">
    <cfRule type="expression" dxfId="1130" priority="1153" stopIfTrue="1">
      <formula>$A126="ВР"</formula>
    </cfRule>
  </conditionalFormatting>
  <conditionalFormatting sqref="B127">
    <cfRule type="expression" dxfId="1129" priority="1152" stopIfTrue="1">
      <formula>$A127="КВ"</formula>
    </cfRule>
  </conditionalFormatting>
  <conditionalFormatting sqref="B127">
    <cfRule type="expression" dxfId="1128" priority="1151" stopIfTrue="1">
      <formula>$A127="ВР"</formula>
    </cfRule>
  </conditionalFormatting>
  <conditionalFormatting sqref="B126:B127">
    <cfRule type="expression" dxfId="1127" priority="1150" stopIfTrue="1">
      <formula>$A126="КВ"</formula>
    </cfRule>
  </conditionalFormatting>
  <conditionalFormatting sqref="B126:B127">
    <cfRule type="expression" dxfId="1126" priority="1149" stopIfTrue="1">
      <formula>$A126="ВР"</formula>
    </cfRule>
  </conditionalFormatting>
  <conditionalFormatting sqref="B126:B127">
    <cfRule type="expression" dxfId="1125" priority="1148" stopIfTrue="1">
      <formula>$A126="КВ"</formula>
    </cfRule>
  </conditionalFormatting>
  <conditionalFormatting sqref="B126:B127">
    <cfRule type="expression" dxfId="1124" priority="1147" stopIfTrue="1">
      <formula>$A126="ВР"</formula>
    </cfRule>
  </conditionalFormatting>
  <conditionalFormatting sqref="B126:B127">
    <cfRule type="expression" dxfId="1123" priority="1146" stopIfTrue="1">
      <formula>$A126="КВ"</formula>
    </cfRule>
  </conditionalFormatting>
  <conditionalFormatting sqref="B126:B127">
    <cfRule type="expression" dxfId="1122" priority="1145" stopIfTrue="1">
      <formula>$A126="ВР"</formula>
    </cfRule>
  </conditionalFormatting>
  <conditionalFormatting sqref="B126:B127">
    <cfRule type="expression" dxfId="1121" priority="1144" stopIfTrue="1">
      <formula>$A126="КВ"</formula>
    </cfRule>
  </conditionalFormatting>
  <conditionalFormatting sqref="B126:B127">
    <cfRule type="expression" dxfId="1120" priority="1143" stopIfTrue="1">
      <formula>$A126="ВР"</formula>
    </cfRule>
  </conditionalFormatting>
  <conditionalFormatting sqref="B126:B127">
    <cfRule type="expression" dxfId="1119" priority="1142" stopIfTrue="1">
      <formula>$A126="КВ"</formula>
    </cfRule>
  </conditionalFormatting>
  <conditionalFormatting sqref="B126:B127">
    <cfRule type="expression" dxfId="1118" priority="1141" stopIfTrue="1">
      <formula>$A126="ВР"</formula>
    </cfRule>
  </conditionalFormatting>
  <conditionalFormatting sqref="B126:B127">
    <cfRule type="expression" dxfId="1117" priority="1140" stopIfTrue="1">
      <formula>$A126="КВ"</formula>
    </cfRule>
  </conditionalFormatting>
  <conditionalFormatting sqref="B126:B127">
    <cfRule type="expression" dxfId="1116" priority="1139" stopIfTrue="1">
      <formula>$A126="ВР"</formula>
    </cfRule>
  </conditionalFormatting>
  <conditionalFormatting sqref="B126:B127">
    <cfRule type="expression" dxfId="1115" priority="1138" stopIfTrue="1">
      <formula>$A126="КВ"</formula>
    </cfRule>
  </conditionalFormatting>
  <conditionalFormatting sqref="B126:B127">
    <cfRule type="expression" dxfId="1114" priority="1137" stopIfTrue="1">
      <formula>$A126="ВР"</formula>
    </cfRule>
  </conditionalFormatting>
  <conditionalFormatting sqref="B126:B127">
    <cfRule type="expression" dxfId="1113" priority="1136" stopIfTrue="1">
      <formula>$A126="КВ"</formula>
    </cfRule>
  </conditionalFormatting>
  <conditionalFormatting sqref="B126:B127">
    <cfRule type="expression" dxfId="1112" priority="1135" stopIfTrue="1">
      <formula>$A126="ВР"</formula>
    </cfRule>
  </conditionalFormatting>
  <conditionalFormatting sqref="B126:B127">
    <cfRule type="expression" dxfId="1111" priority="1134" stopIfTrue="1">
      <formula>$A126="КВ"</formula>
    </cfRule>
  </conditionalFormatting>
  <conditionalFormatting sqref="B126:B127">
    <cfRule type="expression" dxfId="1110" priority="1133" stopIfTrue="1">
      <formula>$A126="ВР"</formula>
    </cfRule>
  </conditionalFormatting>
  <conditionalFormatting sqref="B126:B127">
    <cfRule type="expression" dxfId="1109" priority="1132" stopIfTrue="1">
      <formula>$A126="КВ"</formula>
    </cfRule>
  </conditionalFormatting>
  <conditionalFormatting sqref="B126:B127">
    <cfRule type="expression" dxfId="1108" priority="1131" stopIfTrue="1">
      <formula>$A126="ВР"</formula>
    </cfRule>
  </conditionalFormatting>
  <conditionalFormatting sqref="B126:B127">
    <cfRule type="expression" dxfId="1107" priority="1130" stopIfTrue="1">
      <formula>$A126="КВ"</formula>
    </cfRule>
  </conditionalFormatting>
  <conditionalFormatting sqref="B126:B127">
    <cfRule type="expression" dxfId="1106" priority="1129" stopIfTrue="1">
      <formula>$A126="ВР"</formula>
    </cfRule>
  </conditionalFormatting>
  <conditionalFormatting sqref="B126:B127">
    <cfRule type="expression" dxfId="1105" priority="1128" stopIfTrue="1">
      <formula>$A126="КВ"</formula>
    </cfRule>
  </conditionalFormatting>
  <conditionalFormatting sqref="B126:B127">
    <cfRule type="expression" dxfId="1104" priority="1127" stopIfTrue="1">
      <formula>$A126="ВР"</formula>
    </cfRule>
  </conditionalFormatting>
  <conditionalFormatting sqref="B127">
    <cfRule type="expression" dxfId="1103" priority="1126" stopIfTrue="1">
      <formula>$A127="КВ"</formula>
    </cfRule>
  </conditionalFormatting>
  <conditionalFormatting sqref="B127">
    <cfRule type="expression" dxfId="1102" priority="1125" stopIfTrue="1">
      <formula>$A127="ВР"</formula>
    </cfRule>
  </conditionalFormatting>
  <conditionalFormatting sqref="E126:F127">
    <cfRule type="expression" dxfId="1101" priority="1124" stopIfTrue="1">
      <formula>#REF!="0000"</formula>
    </cfRule>
  </conditionalFormatting>
  <conditionalFormatting sqref="E127:F127">
    <cfRule type="expression" dxfId="1100" priority="1123" stopIfTrue="1">
      <formula>$A127="КВ"</formula>
    </cfRule>
  </conditionalFormatting>
  <conditionalFormatting sqref="E127:F127">
    <cfRule type="expression" dxfId="1099" priority="1122" stopIfTrue="1">
      <formula>$A127="ВР"</formula>
    </cfRule>
  </conditionalFormatting>
  <conditionalFormatting sqref="F127">
    <cfRule type="expression" dxfId="1098" priority="1121" stopIfTrue="1">
      <formula>$A127="КВ"</formula>
    </cfRule>
  </conditionalFormatting>
  <conditionalFormatting sqref="F127">
    <cfRule type="expression" dxfId="1097" priority="1120" stopIfTrue="1">
      <formula>$A127="ВР"</formula>
    </cfRule>
  </conditionalFormatting>
  <conditionalFormatting sqref="E127:F127">
    <cfRule type="expression" dxfId="1096" priority="1119" stopIfTrue="1">
      <formula>$A127="КВ"</formula>
    </cfRule>
  </conditionalFormatting>
  <conditionalFormatting sqref="E127:F127">
    <cfRule type="expression" dxfId="1095" priority="1118" stopIfTrue="1">
      <formula>$A127="ВР"</formula>
    </cfRule>
  </conditionalFormatting>
  <conditionalFormatting sqref="F127">
    <cfRule type="expression" dxfId="1094" priority="1117" stopIfTrue="1">
      <formula>$A127="КВ"</formula>
    </cfRule>
  </conditionalFormatting>
  <conditionalFormatting sqref="F127">
    <cfRule type="expression" dxfId="1093" priority="1116" stopIfTrue="1">
      <formula>$A127="ВР"</formula>
    </cfRule>
  </conditionalFormatting>
  <conditionalFormatting sqref="B64">
    <cfRule type="expression" dxfId="1092" priority="1115" stopIfTrue="1">
      <formula>$A64="КВ"</formula>
    </cfRule>
  </conditionalFormatting>
  <conditionalFormatting sqref="B64">
    <cfRule type="expression" dxfId="1091" priority="1114" stopIfTrue="1">
      <formula>$A64="ВР"</formula>
    </cfRule>
  </conditionalFormatting>
  <conditionalFormatting sqref="B64">
    <cfRule type="expression" dxfId="1090" priority="1113" stopIfTrue="1">
      <formula>$A64="КВ"</formula>
    </cfRule>
  </conditionalFormatting>
  <conditionalFormatting sqref="B64">
    <cfRule type="expression" dxfId="1089" priority="1112" stopIfTrue="1">
      <formula>$A64="ВР"</formula>
    </cfRule>
  </conditionalFormatting>
  <conditionalFormatting sqref="B359:K361">
    <cfRule type="expression" dxfId="1088" priority="1111" stopIfTrue="1">
      <formula>$A359="КВ"</formula>
    </cfRule>
  </conditionalFormatting>
  <conditionalFormatting sqref="B359:K361">
    <cfRule type="expression" dxfId="1087" priority="1110" stopIfTrue="1">
      <formula>$A359="ВР"</formula>
    </cfRule>
  </conditionalFormatting>
  <conditionalFormatting sqref="F359:K361">
    <cfRule type="expression" dxfId="1086" priority="1109" stopIfTrue="1">
      <formula>#REF!="000"</formula>
    </cfRule>
  </conditionalFormatting>
  <conditionalFormatting sqref="E359:E361">
    <cfRule type="expression" dxfId="1085" priority="1108" stopIfTrue="1">
      <formula>#REF!="0000000"</formula>
    </cfRule>
  </conditionalFormatting>
  <conditionalFormatting sqref="B359:D361">
    <cfRule type="expression" dxfId="1084" priority="1107" stopIfTrue="1">
      <formula>#REF!="0000"</formula>
    </cfRule>
  </conditionalFormatting>
  <conditionalFormatting sqref="B359:K361">
    <cfRule type="expression" dxfId="1083" priority="1106" stopIfTrue="1">
      <formula>#REF!="Раздел"</formula>
    </cfRule>
  </conditionalFormatting>
  <conditionalFormatting sqref="B359:B361">
    <cfRule type="expression" dxfId="1082" priority="1105" stopIfTrue="1">
      <formula>#REF!="КВ"</formula>
    </cfRule>
  </conditionalFormatting>
  <conditionalFormatting sqref="B359:B361">
    <cfRule type="expression" dxfId="1081" priority="1104" stopIfTrue="1">
      <formula>#REF!="ВР"</formula>
    </cfRule>
  </conditionalFormatting>
  <conditionalFormatting sqref="B359:B360">
    <cfRule type="expression" dxfId="1080" priority="1103" stopIfTrue="1">
      <formula>$A359="КВ"</formula>
    </cfRule>
  </conditionalFormatting>
  <conditionalFormatting sqref="B359:B360">
    <cfRule type="expression" dxfId="1079" priority="1102" stopIfTrue="1">
      <formula>$A359="ВР"</formula>
    </cfRule>
  </conditionalFormatting>
  <conditionalFormatting sqref="B360">
    <cfRule type="expression" dxfId="1078" priority="1101" stopIfTrue="1">
      <formula>$A360="КВ"</formula>
    </cfRule>
  </conditionalFormatting>
  <conditionalFormatting sqref="B360">
    <cfRule type="expression" dxfId="1077" priority="1100" stopIfTrue="1">
      <formula>$A360="ВР"</formula>
    </cfRule>
  </conditionalFormatting>
  <conditionalFormatting sqref="B359">
    <cfRule type="expression" dxfId="1076" priority="1099" stopIfTrue="1">
      <formula>$A359="КВ"</formula>
    </cfRule>
  </conditionalFormatting>
  <conditionalFormatting sqref="B359">
    <cfRule type="expression" dxfId="1075" priority="1098" stopIfTrue="1">
      <formula>$A359="ВР"</formula>
    </cfRule>
  </conditionalFormatting>
  <conditionalFormatting sqref="B359">
    <cfRule type="expression" dxfId="1074" priority="1097" stopIfTrue="1">
      <formula>$A359="КВ"</formula>
    </cfRule>
  </conditionalFormatting>
  <conditionalFormatting sqref="B359">
    <cfRule type="expression" dxfId="1073" priority="1096" stopIfTrue="1">
      <formula>$A359="ВР"</formula>
    </cfRule>
  </conditionalFormatting>
  <conditionalFormatting sqref="B359:B360">
    <cfRule type="expression" dxfId="1072" priority="1095" stopIfTrue="1">
      <formula>$A359="КВ"</formula>
    </cfRule>
  </conditionalFormatting>
  <conditionalFormatting sqref="B359:B360">
    <cfRule type="expression" dxfId="1071" priority="1094" stopIfTrue="1">
      <formula>$A359="ВР"</formula>
    </cfRule>
  </conditionalFormatting>
  <conditionalFormatting sqref="B360">
    <cfRule type="expression" dxfId="1070" priority="1093" stopIfTrue="1">
      <formula>$A360="КВ"</formula>
    </cfRule>
  </conditionalFormatting>
  <conditionalFormatting sqref="B360">
    <cfRule type="expression" dxfId="1069" priority="1092" stopIfTrue="1">
      <formula>$A360="ВР"</formula>
    </cfRule>
  </conditionalFormatting>
  <conditionalFormatting sqref="B359">
    <cfRule type="expression" dxfId="1068" priority="1091" stopIfTrue="1">
      <formula>$A359="КВ"</formula>
    </cfRule>
  </conditionalFormatting>
  <conditionalFormatting sqref="B359">
    <cfRule type="expression" dxfId="1067" priority="1090" stopIfTrue="1">
      <formula>$A359="ВР"</formula>
    </cfRule>
  </conditionalFormatting>
  <conditionalFormatting sqref="B359">
    <cfRule type="expression" dxfId="1066" priority="1089" stopIfTrue="1">
      <formula>$A359="КВ"</formula>
    </cfRule>
  </conditionalFormatting>
  <conditionalFormatting sqref="B359">
    <cfRule type="expression" dxfId="1065" priority="1088" stopIfTrue="1">
      <formula>$A359="ВР"</formula>
    </cfRule>
  </conditionalFormatting>
  <conditionalFormatting sqref="L359:O361">
    <cfRule type="expression" dxfId="1064" priority="1087" stopIfTrue="1">
      <formula>$A359="КВ"</formula>
    </cfRule>
  </conditionalFormatting>
  <conditionalFormatting sqref="L359:O361">
    <cfRule type="expression" dxfId="1063" priority="1086" stopIfTrue="1">
      <formula>$A359="ВР"</formula>
    </cfRule>
  </conditionalFormatting>
  <conditionalFormatting sqref="L359:O361">
    <cfRule type="expression" dxfId="1062" priority="1085" stopIfTrue="1">
      <formula>#REF!="000"</formula>
    </cfRule>
  </conditionalFormatting>
  <conditionalFormatting sqref="L359:O361">
    <cfRule type="expression" dxfId="1061" priority="1084" stopIfTrue="1">
      <formula>#REF!="Раздел"</formula>
    </cfRule>
  </conditionalFormatting>
  <conditionalFormatting sqref="P359:S361">
    <cfRule type="expression" dxfId="1060" priority="1083" stopIfTrue="1">
      <formula>$A359="КВ"</formula>
    </cfRule>
  </conditionalFormatting>
  <conditionalFormatting sqref="P359:S361">
    <cfRule type="expression" dxfId="1059" priority="1082" stopIfTrue="1">
      <formula>$A359="ВР"</formula>
    </cfRule>
  </conditionalFormatting>
  <conditionalFormatting sqref="P359:S361">
    <cfRule type="expression" dxfId="1058" priority="1081" stopIfTrue="1">
      <formula>#REF!="000"</formula>
    </cfRule>
  </conditionalFormatting>
  <conditionalFormatting sqref="P359:S361">
    <cfRule type="expression" dxfId="1057" priority="1080" stopIfTrue="1">
      <formula>#REF!="Раздел"</formula>
    </cfRule>
  </conditionalFormatting>
  <conditionalFormatting sqref="T359:W361">
    <cfRule type="expression" dxfId="1056" priority="1079" stopIfTrue="1">
      <formula>$A359="КВ"</formula>
    </cfRule>
  </conditionalFormatting>
  <conditionalFormatting sqref="T359:W361">
    <cfRule type="expression" dxfId="1055" priority="1078" stopIfTrue="1">
      <formula>$A359="ВР"</formula>
    </cfRule>
  </conditionalFormatting>
  <conditionalFormatting sqref="T359:W361">
    <cfRule type="expression" dxfId="1054" priority="1077" stopIfTrue="1">
      <formula>#REF!="000"</formula>
    </cfRule>
  </conditionalFormatting>
  <conditionalFormatting sqref="T359:W361">
    <cfRule type="expression" dxfId="1053" priority="1076" stopIfTrue="1">
      <formula>#REF!="Раздел"</formula>
    </cfRule>
  </conditionalFormatting>
  <conditionalFormatting sqref="X359:AA361">
    <cfRule type="expression" dxfId="1052" priority="1075" stopIfTrue="1">
      <formula>$A359="КВ"</formula>
    </cfRule>
  </conditionalFormatting>
  <conditionalFormatting sqref="X359:AA361">
    <cfRule type="expression" dxfId="1051" priority="1074" stopIfTrue="1">
      <formula>$A359="ВР"</formula>
    </cfRule>
  </conditionalFormatting>
  <conditionalFormatting sqref="X359:AA361">
    <cfRule type="expression" dxfId="1050" priority="1073" stopIfTrue="1">
      <formula>#REF!="000"</formula>
    </cfRule>
  </conditionalFormatting>
  <conditionalFormatting sqref="X359:AA361">
    <cfRule type="expression" dxfId="1049" priority="1072" stopIfTrue="1">
      <formula>#REF!="Раздел"</formula>
    </cfRule>
  </conditionalFormatting>
  <conditionalFormatting sqref="AB359:AE361">
    <cfRule type="expression" dxfId="1048" priority="1071" stopIfTrue="1">
      <formula>$A359="КВ"</formula>
    </cfRule>
  </conditionalFormatting>
  <conditionalFormatting sqref="AB359:AE361">
    <cfRule type="expression" dxfId="1047" priority="1070" stopIfTrue="1">
      <formula>$A359="ВР"</formula>
    </cfRule>
  </conditionalFormatting>
  <conditionalFormatting sqref="AB359:AE361">
    <cfRule type="expression" dxfId="1046" priority="1069" stopIfTrue="1">
      <formula>#REF!="000"</formula>
    </cfRule>
  </conditionalFormatting>
  <conditionalFormatting sqref="AB359:AE361">
    <cfRule type="expression" dxfId="1045" priority="1068" stopIfTrue="1">
      <formula>#REF!="Раздел"</formula>
    </cfRule>
  </conditionalFormatting>
  <conditionalFormatting sqref="AF359:AI361">
    <cfRule type="expression" dxfId="1044" priority="1067" stopIfTrue="1">
      <formula>$A359="КВ"</formula>
    </cfRule>
  </conditionalFormatting>
  <conditionalFormatting sqref="AF359:AI361">
    <cfRule type="expression" dxfId="1043" priority="1066" stopIfTrue="1">
      <formula>$A359="ВР"</formula>
    </cfRule>
  </conditionalFormatting>
  <conditionalFormatting sqref="AF359:AI361">
    <cfRule type="expression" dxfId="1042" priority="1065" stopIfTrue="1">
      <formula>#REF!="000"</formula>
    </cfRule>
  </conditionalFormatting>
  <conditionalFormatting sqref="AF359:AI361">
    <cfRule type="expression" dxfId="1041" priority="1064" stopIfTrue="1">
      <formula>#REF!="Раздел"</formula>
    </cfRule>
  </conditionalFormatting>
  <conditionalFormatting sqref="AJ359:AM361">
    <cfRule type="expression" dxfId="1040" priority="1063" stopIfTrue="1">
      <formula>$A359="КВ"</formula>
    </cfRule>
  </conditionalFormatting>
  <conditionalFormatting sqref="AJ359:AM361">
    <cfRule type="expression" dxfId="1039" priority="1062" stopIfTrue="1">
      <formula>$A359="ВР"</formula>
    </cfRule>
  </conditionalFormatting>
  <conditionalFormatting sqref="AJ359:AM361">
    <cfRule type="expression" dxfId="1038" priority="1061" stopIfTrue="1">
      <formula>#REF!="000"</formula>
    </cfRule>
  </conditionalFormatting>
  <conditionalFormatting sqref="AJ359:AM361">
    <cfRule type="expression" dxfId="1037" priority="1060" stopIfTrue="1">
      <formula>#REF!="Раздел"</formula>
    </cfRule>
  </conditionalFormatting>
  <conditionalFormatting sqref="B363">
    <cfRule type="expression" dxfId="1036" priority="1059" stopIfTrue="1">
      <formula>$A363="КВ"</formula>
    </cfRule>
  </conditionalFormatting>
  <conditionalFormatting sqref="B363">
    <cfRule type="expression" dxfId="1035" priority="1058" stopIfTrue="1">
      <formula>$A363="ВР"</formula>
    </cfRule>
  </conditionalFormatting>
  <conditionalFormatting sqref="B363">
    <cfRule type="expression" dxfId="1034" priority="1057" stopIfTrue="1">
      <formula>$A363="КВ"</formula>
    </cfRule>
  </conditionalFormatting>
  <conditionalFormatting sqref="B363">
    <cfRule type="expression" dxfId="1033" priority="1056" stopIfTrue="1">
      <formula>$A363="ВР"</formula>
    </cfRule>
  </conditionalFormatting>
  <conditionalFormatting sqref="B363">
    <cfRule type="expression" dxfId="1032" priority="1055" stopIfTrue="1">
      <formula>$A363="КВ"</formula>
    </cfRule>
  </conditionalFormatting>
  <conditionalFormatting sqref="B363">
    <cfRule type="expression" dxfId="1031" priority="1054" stopIfTrue="1">
      <formula>$A363="ВР"</formula>
    </cfRule>
  </conditionalFormatting>
  <conditionalFormatting sqref="B363">
    <cfRule type="expression" dxfId="1030" priority="1053" stopIfTrue="1">
      <formula>$A363="КВ"</formula>
    </cfRule>
  </conditionalFormatting>
  <conditionalFormatting sqref="B363">
    <cfRule type="expression" dxfId="1029" priority="1052" stopIfTrue="1">
      <formula>$A363="ВР"</formula>
    </cfRule>
  </conditionalFormatting>
  <conditionalFormatting sqref="B362">
    <cfRule type="expression" dxfId="1028" priority="1051" stopIfTrue="1">
      <formula>$A362="КВ"</formula>
    </cfRule>
  </conditionalFormatting>
  <conditionalFormatting sqref="B362">
    <cfRule type="expression" dxfId="1027" priority="1050" stopIfTrue="1">
      <formula>$A362="ВР"</formula>
    </cfRule>
  </conditionalFormatting>
  <conditionalFormatting sqref="B362">
    <cfRule type="expression" dxfId="1026" priority="1049" stopIfTrue="1">
      <formula>#REF!="0000"</formula>
    </cfRule>
  </conditionalFormatting>
  <conditionalFormatting sqref="B362">
    <cfRule type="expression" dxfId="1025" priority="1048" stopIfTrue="1">
      <formula>#REF!="Раздел"</formula>
    </cfRule>
  </conditionalFormatting>
  <conditionalFormatting sqref="B362">
    <cfRule type="expression" dxfId="1024" priority="1047" stopIfTrue="1">
      <formula>#REF!="КВ"</formula>
    </cfRule>
  </conditionalFormatting>
  <conditionalFormatting sqref="B362">
    <cfRule type="expression" dxfId="1023" priority="1046" stopIfTrue="1">
      <formula>#REF!="ВР"</formula>
    </cfRule>
  </conditionalFormatting>
  <conditionalFormatting sqref="B362">
    <cfRule type="expression" dxfId="1022" priority="1045" stopIfTrue="1">
      <formula>$A362="КВ"</formula>
    </cfRule>
  </conditionalFormatting>
  <conditionalFormatting sqref="B362">
    <cfRule type="expression" dxfId="1021" priority="1044" stopIfTrue="1">
      <formula>$A362="ВР"</formula>
    </cfRule>
  </conditionalFormatting>
  <conditionalFormatting sqref="B362">
    <cfRule type="expression" dxfId="1020" priority="1043" stopIfTrue="1">
      <formula>$A362="КВ"</formula>
    </cfRule>
  </conditionalFormatting>
  <conditionalFormatting sqref="B362">
    <cfRule type="expression" dxfId="1019" priority="1042" stopIfTrue="1">
      <formula>$A362="ВР"</formula>
    </cfRule>
  </conditionalFormatting>
  <conditionalFormatting sqref="B362">
    <cfRule type="expression" dxfId="1018" priority="1041" stopIfTrue="1">
      <formula>$A362="КВ"</formula>
    </cfRule>
  </conditionalFormatting>
  <conditionalFormatting sqref="B362">
    <cfRule type="expression" dxfId="1017" priority="1040" stopIfTrue="1">
      <formula>$A362="ВР"</formula>
    </cfRule>
  </conditionalFormatting>
  <conditionalFormatting sqref="B362">
    <cfRule type="expression" dxfId="1016" priority="1039" stopIfTrue="1">
      <formula>$A362="КВ"</formula>
    </cfRule>
  </conditionalFormatting>
  <conditionalFormatting sqref="B362">
    <cfRule type="expression" dxfId="1015" priority="1038" stopIfTrue="1">
      <formula>$A362="ВР"</formula>
    </cfRule>
  </conditionalFormatting>
  <conditionalFormatting sqref="B362">
    <cfRule type="expression" dxfId="1014" priority="1037" stopIfTrue="1">
      <formula>$A362="КВ"</formula>
    </cfRule>
  </conditionalFormatting>
  <conditionalFormatting sqref="B362">
    <cfRule type="expression" dxfId="1013" priority="1036" stopIfTrue="1">
      <formula>$A362="ВР"</formula>
    </cfRule>
  </conditionalFormatting>
  <conditionalFormatting sqref="B362">
    <cfRule type="expression" dxfId="1012" priority="1035" stopIfTrue="1">
      <formula>$A362="КВ"</formula>
    </cfRule>
  </conditionalFormatting>
  <conditionalFormatting sqref="B362">
    <cfRule type="expression" dxfId="1011" priority="1034" stopIfTrue="1">
      <formula>$A362="ВР"</formula>
    </cfRule>
  </conditionalFormatting>
  <conditionalFormatting sqref="F321:K323">
    <cfRule type="expression" dxfId="1010" priority="1031" stopIfTrue="1">
      <formula>#REF!="000"</formula>
    </cfRule>
  </conditionalFormatting>
  <conditionalFormatting sqref="E321:E323">
    <cfRule type="expression" dxfId="1009" priority="1030" stopIfTrue="1">
      <formula>#REF!="0000000"</formula>
    </cfRule>
  </conditionalFormatting>
  <conditionalFormatting sqref="C321:D323">
    <cfRule type="expression" dxfId="1008" priority="1029" stopIfTrue="1">
      <formula>#REF!="0000"</formula>
    </cfRule>
  </conditionalFormatting>
  <conditionalFormatting sqref="B321:K323">
    <cfRule type="expression" dxfId="1007" priority="1028" stopIfTrue="1">
      <formula>#REF!="Раздел"</formula>
    </cfRule>
  </conditionalFormatting>
  <conditionalFormatting sqref="L321:O323">
    <cfRule type="expression" dxfId="1006" priority="1025" stopIfTrue="1">
      <formula>#REF!="000"</formula>
    </cfRule>
  </conditionalFormatting>
  <conditionalFormatting sqref="L321:O323">
    <cfRule type="expression" dxfId="1005" priority="1024" stopIfTrue="1">
      <formula>#REF!="Раздел"</formula>
    </cfRule>
  </conditionalFormatting>
  <conditionalFormatting sqref="P321:S323">
    <cfRule type="expression" dxfId="1004" priority="1021" stopIfTrue="1">
      <formula>#REF!="000"</formula>
    </cfRule>
  </conditionalFormatting>
  <conditionalFormatting sqref="P321:S323">
    <cfRule type="expression" dxfId="1003" priority="1020" stopIfTrue="1">
      <formula>#REF!="Раздел"</formula>
    </cfRule>
  </conditionalFormatting>
  <conditionalFormatting sqref="T321:W323">
    <cfRule type="expression" dxfId="1002" priority="1017" stopIfTrue="1">
      <formula>#REF!="000"</formula>
    </cfRule>
  </conditionalFormatting>
  <conditionalFormatting sqref="T321:W323">
    <cfRule type="expression" dxfId="1001" priority="1016" stopIfTrue="1">
      <formula>#REF!="Раздел"</formula>
    </cfRule>
  </conditionalFormatting>
  <conditionalFormatting sqref="X321:AA323">
    <cfRule type="expression" dxfId="1000" priority="1013" stopIfTrue="1">
      <formula>#REF!="000"</formula>
    </cfRule>
  </conditionalFormatting>
  <conditionalFormatting sqref="X321:AA323">
    <cfRule type="expression" dxfId="999" priority="1012" stopIfTrue="1">
      <formula>#REF!="Раздел"</formula>
    </cfRule>
  </conditionalFormatting>
  <conditionalFormatting sqref="AB321:AE323">
    <cfRule type="expression" dxfId="998" priority="1009" stopIfTrue="1">
      <formula>#REF!="000"</formula>
    </cfRule>
  </conditionalFormatting>
  <conditionalFormatting sqref="AB321:AE323">
    <cfRule type="expression" dxfId="997" priority="1008" stopIfTrue="1">
      <formula>#REF!="Раздел"</formula>
    </cfRule>
  </conditionalFormatting>
  <conditionalFormatting sqref="AF321:AI323">
    <cfRule type="expression" dxfId="996" priority="1005" stopIfTrue="1">
      <formula>#REF!="000"</formula>
    </cfRule>
  </conditionalFormatting>
  <conditionalFormatting sqref="AF321:AI323">
    <cfRule type="expression" dxfId="995" priority="1004" stopIfTrue="1">
      <formula>#REF!="Раздел"</formula>
    </cfRule>
  </conditionalFormatting>
  <conditionalFormatting sqref="AJ321:AM323">
    <cfRule type="expression" dxfId="994" priority="1001" stopIfTrue="1">
      <formula>#REF!="000"</formula>
    </cfRule>
  </conditionalFormatting>
  <conditionalFormatting sqref="AJ321:AM323">
    <cfRule type="expression" dxfId="993" priority="1000" stopIfTrue="1">
      <formula>#REF!="Раздел"</formula>
    </cfRule>
  </conditionalFormatting>
  <conditionalFormatting sqref="F320:K320">
    <cfRule type="expression" dxfId="992" priority="997" stopIfTrue="1">
      <formula>#REF!="000"</formula>
    </cfRule>
  </conditionalFormatting>
  <conditionalFormatting sqref="E320">
    <cfRule type="expression" dxfId="991" priority="996" stopIfTrue="1">
      <formula>#REF!="0000000"</formula>
    </cfRule>
  </conditionalFormatting>
  <conditionalFormatting sqref="C320:D320">
    <cfRule type="expression" dxfId="990" priority="995" stopIfTrue="1">
      <formula>#REF!="0000"</formula>
    </cfRule>
  </conditionalFormatting>
  <conditionalFormatting sqref="B320:K320">
    <cfRule type="expression" dxfId="989" priority="994" stopIfTrue="1">
      <formula>#REF!="Раздел"</formula>
    </cfRule>
  </conditionalFormatting>
  <conditionalFormatting sqref="G320:K320">
    <cfRule type="expression" dxfId="988" priority="993" stopIfTrue="1">
      <formula>$A127="КВ"</formula>
    </cfRule>
  </conditionalFormatting>
  <conditionalFormatting sqref="G320:K320">
    <cfRule type="expression" dxfId="987" priority="992" stopIfTrue="1">
      <formula>$A127="ВР"</formula>
    </cfRule>
  </conditionalFormatting>
  <conditionalFormatting sqref="L320:O320">
    <cfRule type="expression" dxfId="986" priority="991" stopIfTrue="1">
      <formula>#REF!="000"</formula>
    </cfRule>
  </conditionalFormatting>
  <conditionalFormatting sqref="L320:O320">
    <cfRule type="expression" dxfId="985" priority="990" stopIfTrue="1">
      <formula>#REF!="Раздел"</formula>
    </cfRule>
  </conditionalFormatting>
  <conditionalFormatting sqref="L320:O320">
    <cfRule type="expression" dxfId="984" priority="989" stopIfTrue="1">
      <formula>$A127="КВ"</formula>
    </cfRule>
  </conditionalFormatting>
  <conditionalFormatting sqref="L320:O320">
    <cfRule type="expression" dxfId="983" priority="988" stopIfTrue="1">
      <formula>$A127="ВР"</formula>
    </cfRule>
  </conditionalFormatting>
  <conditionalFormatting sqref="P320:S320">
    <cfRule type="expression" dxfId="982" priority="987" stopIfTrue="1">
      <formula>#REF!="000"</formula>
    </cfRule>
  </conditionalFormatting>
  <conditionalFormatting sqref="P320:S320">
    <cfRule type="expression" dxfId="981" priority="986" stopIfTrue="1">
      <formula>#REF!="Раздел"</formula>
    </cfRule>
  </conditionalFormatting>
  <conditionalFormatting sqref="P320:S320">
    <cfRule type="expression" dxfId="980" priority="985" stopIfTrue="1">
      <formula>$A127="КВ"</formula>
    </cfRule>
  </conditionalFormatting>
  <conditionalFormatting sqref="P320:S320">
    <cfRule type="expression" dxfId="979" priority="984" stopIfTrue="1">
      <formula>$A127="ВР"</formula>
    </cfRule>
  </conditionalFormatting>
  <conditionalFormatting sqref="T320:W320">
    <cfRule type="expression" dxfId="978" priority="983" stopIfTrue="1">
      <formula>#REF!="000"</formula>
    </cfRule>
  </conditionalFormatting>
  <conditionalFormatting sqref="T320:W320">
    <cfRule type="expression" dxfId="977" priority="982" stopIfTrue="1">
      <formula>#REF!="Раздел"</formula>
    </cfRule>
  </conditionalFormatting>
  <conditionalFormatting sqref="T320:W320">
    <cfRule type="expression" dxfId="976" priority="981" stopIfTrue="1">
      <formula>$A127="КВ"</formula>
    </cfRule>
  </conditionalFormatting>
  <conditionalFormatting sqref="T320:W320">
    <cfRule type="expression" dxfId="975" priority="980" stopIfTrue="1">
      <formula>$A127="ВР"</formula>
    </cfRule>
  </conditionalFormatting>
  <conditionalFormatting sqref="X320:AA320">
    <cfRule type="expression" dxfId="974" priority="979" stopIfTrue="1">
      <formula>#REF!="000"</formula>
    </cfRule>
  </conditionalFormatting>
  <conditionalFormatting sqref="X320:AA320">
    <cfRule type="expression" dxfId="973" priority="978" stopIfTrue="1">
      <formula>#REF!="Раздел"</formula>
    </cfRule>
  </conditionalFormatting>
  <conditionalFormatting sqref="X320:AA320">
    <cfRule type="expression" dxfId="972" priority="977" stopIfTrue="1">
      <formula>$A127="КВ"</formula>
    </cfRule>
  </conditionalFormatting>
  <conditionalFormatting sqref="X320:AA320">
    <cfRule type="expression" dxfId="971" priority="976" stopIfTrue="1">
      <formula>$A127="ВР"</formula>
    </cfRule>
  </conditionalFormatting>
  <conditionalFormatting sqref="AB320:AE320">
    <cfRule type="expression" dxfId="970" priority="975" stopIfTrue="1">
      <formula>#REF!="000"</formula>
    </cfRule>
  </conditionalFormatting>
  <conditionalFormatting sqref="AB320:AE320">
    <cfRule type="expression" dxfId="969" priority="974" stopIfTrue="1">
      <formula>#REF!="Раздел"</formula>
    </cfRule>
  </conditionalFormatting>
  <conditionalFormatting sqref="AB320:AE320">
    <cfRule type="expression" dxfId="968" priority="973" stopIfTrue="1">
      <formula>$A127="КВ"</formula>
    </cfRule>
  </conditionalFormatting>
  <conditionalFormatting sqref="AB320:AE320">
    <cfRule type="expression" dxfId="967" priority="972" stopIfTrue="1">
      <formula>$A127="ВР"</formula>
    </cfRule>
  </conditionalFormatting>
  <conditionalFormatting sqref="AF320:AI320">
    <cfRule type="expression" dxfId="966" priority="971" stopIfTrue="1">
      <formula>#REF!="000"</formula>
    </cfRule>
  </conditionalFormatting>
  <conditionalFormatting sqref="AF320:AI320">
    <cfRule type="expression" dxfId="965" priority="970" stopIfTrue="1">
      <formula>#REF!="Раздел"</formula>
    </cfRule>
  </conditionalFormatting>
  <conditionalFormatting sqref="AF320:AI320">
    <cfRule type="expression" dxfId="964" priority="969" stopIfTrue="1">
      <formula>$A127="КВ"</formula>
    </cfRule>
  </conditionalFormatting>
  <conditionalFormatting sqref="AF320:AI320">
    <cfRule type="expression" dxfId="963" priority="968" stopIfTrue="1">
      <formula>$A127="ВР"</formula>
    </cfRule>
  </conditionalFormatting>
  <conditionalFormatting sqref="AJ320:AM320">
    <cfRule type="expression" dxfId="962" priority="967" stopIfTrue="1">
      <formula>#REF!="000"</formula>
    </cfRule>
  </conditionalFormatting>
  <conditionalFormatting sqref="AJ320:AM320">
    <cfRule type="expression" dxfId="961" priority="966" stopIfTrue="1">
      <formula>#REF!="Раздел"</formula>
    </cfRule>
  </conditionalFormatting>
  <conditionalFormatting sqref="AJ320:AM320">
    <cfRule type="expression" dxfId="960" priority="965" stopIfTrue="1">
      <formula>$A127="КВ"</formula>
    </cfRule>
  </conditionalFormatting>
  <conditionalFormatting sqref="AJ320:AM320">
    <cfRule type="expression" dxfId="959" priority="964" stopIfTrue="1">
      <formula>$A127="ВР"</formula>
    </cfRule>
  </conditionalFormatting>
  <conditionalFormatting sqref="B279:F283 G281:K283">
    <cfRule type="expression" dxfId="958" priority="958" stopIfTrue="1">
      <formula>$A279="КВ"</formula>
    </cfRule>
  </conditionalFormatting>
  <conditionalFormatting sqref="B279:F283 G281:K283">
    <cfRule type="expression" dxfId="957" priority="957" stopIfTrue="1">
      <formula>$A279="ВР"</formula>
    </cfRule>
  </conditionalFormatting>
  <conditionalFormatting sqref="G280:K283 F279:F283">
    <cfRule type="expression" dxfId="956" priority="959" stopIfTrue="1">
      <formula>#REF!="000"</formula>
    </cfRule>
  </conditionalFormatting>
  <conditionalFormatting sqref="E279:E283">
    <cfRule type="expression" dxfId="955" priority="960" stopIfTrue="1">
      <formula>#REF!="0000000"</formula>
    </cfRule>
  </conditionalFormatting>
  <conditionalFormatting sqref="C279:D283">
    <cfRule type="expression" dxfId="954" priority="961" stopIfTrue="1">
      <formula>#REF!="0000"</formula>
    </cfRule>
  </conditionalFormatting>
  <conditionalFormatting sqref="B279:F283 G280:K283">
    <cfRule type="expression" dxfId="953" priority="956" stopIfTrue="1">
      <formula>#REF!="Раздел"</formula>
    </cfRule>
  </conditionalFormatting>
  <conditionalFormatting sqref="B281:B283">
    <cfRule type="expression" dxfId="952" priority="955" stopIfTrue="1">
      <formula>#REF!="КВ"</formula>
    </cfRule>
  </conditionalFormatting>
  <conditionalFormatting sqref="B281:B283">
    <cfRule type="expression" dxfId="951" priority="954" stopIfTrue="1">
      <formula>#REF!="ВР"</formula>
    </cfRule>
  </conditionalFormatting>
  <conditionalFormatting sqref="G280:K280">
    <cfRule type="expression" dxfId="950" priority="962" stopIfTrue="1">
      <formula>$A279="КВ"</formula>
    </cfRule>
  </conditionalFormatting>
  <conditionalFormatting sqref="G280:K280">
    <cfRule type="expression" dxfId="949" priority="963" stopIfTrue="1">
      <formula>$A279="ВР"</formula>
    </cfRule>
  </conditionalFormatting>
  <conditionalFormatting sqref="L281:O283">
    <cfRule type="expression" dxfId="948" priority="950" stopIfTrue="1">
      <formula>$A281="КВ"</formula>
    </cfRule>
  </conditionalFormatting>
  <conditionalFormatting sqref="L281:O283">
    <cfRule type="expression" dxfId="947" priority="949" stopIfTrue="1">
      <formula>$A281="ВР"</formula>
    </cfRule>
  </conditionalFormatting>
  <conditionalFormatting sqref="L280:O283">
    <cfRule type="expression" dxfId="946" priority="951" stopIfTrue="1">
      <formula>#REF!="000"</formula>
    </cfRule>
  </conditionalFormatting>
  <conditionalFormatting sqref="L280:O283">
    <cfRule type="expression" dxfId="945" priority="948" stopIfTrue="1">
      <formula>#REF!="Раздел"</formula>
    </cfRule>
  </conditionalFormatting>
  <conditionalFormatting sqref="L280:O280">
    <cfRule type="expression" dxfId="944" priority="952" stopIfTrue="1">
      <formula>$A279="КВ"</formula>
    </cfRule>
  </conditionalFormatting>
  <conditionalFormatting sqref="L280:O280">
    <cfRule type="expression" dxfId="943" priority="953" stopIfTrue="1">
      <formula>$A279="ВР"</formula>
    </cfRule>
  </conditionalFormatting>
  <conditionalFormatting sqref="P281:S283">
    <cfRule type="expression" dxfId="942" priority="944" stopIfTrue="1">
      <formula>$A281="КВ"</formula>
    </cfRule>
  </conditionalFormatting>
  <conditionalFormatting sqref="P281:S283">
    <cfRule type="expression" dxfId="941" priority="943" stopIfTrue="1">
      <formula>$A281="ВР"</formula>
    </cfRule>
  </conditionalFormatting>
  <conditionalFormatting sqref="P280:S283">
    <cfRule type="expression" dxfId="940" priority="945" stopIfTrue="1">
      <formula>#REF!="000"</formula>
    </cfRule>
  </conditionalFormatting>
  <conditionalFormatting sqref="P280:S283">
    <cfRule type="expression" dxfId="939" priority="942" stopIfTrue="1">
      <formula>#REF!="Раздел"</formula>
    </cfRule>
  </conditionalFormatting>
  <conditionalFormatting sqref="P280:S280">
    <cfRule type="expression" dxfId="938" priority="946" stopIfTrue="1">
      <formula>$A279="КВ"</formula>
    </cfRule>
  </conditionalFormatting>
  <conditionalFormatting sqref="P280:S280">
    <cfRule type="expression" dxfId="937" priority="947" stopIfTrue="1">
      <formula>$A279="ВР"</formula>
    </cfRule>
  </conditionalFormatting>
  <conditionalFormatting sqref="T281:W283">
    <cfRule type="expression" dxfId="936" priority="938" stopIfTrue="1">
      <formula>$A281="КВ"</formula>
    </cfRule>
  </conditionalFormatting>
  <conditionalFormatting sqref="T281:W283">
    <cfRule type="expression" dxfId="935" priority="937" stopIfTrue="1">
      <formula>$A281="ВР"</formula>
    </cfRule>
  </conditionalFormatting>
  <conditionalFormatting sqref="T280:W283">
    <cfRule type="expression" dxfId="934" priority="939" stopIfTrue="1">
      <formula>#REF!="000"</formula>
    </cfRule>
  </conditionalFormatting>
  <conditionalFormatting sqref="T280:W283">
    <cfRule type="expression" dxfId="933" priority="936" stopIfTrue="1">
      <formula>#REF!="Раздел"</formula>
    </cfRule>
  </conditionalFormatting>
  <conditionalFormatting sqref="T280:W280">
    <cfRule type="expression" dxfId="932" priority="940" stopIfTrue="1">
      <formula>$A279="КВ"</formula>
    </cfRule>
  </conditionalFormatting>
  <conditionalFormatting sqref="T280:W280">
    <cfRule type="expression" dxfId="931" priority="941" stopIfTrue="1">
      <formula>$A279="ВР"</formula>
    </cfRule>
  </conditionalFormatting>
  <conditionalFormatting sqref="X281:AA283">
    <cfRule type="expression" dxfId="930" priority="932" stopIfTrue="1">
      <formula>$A281="КВ"</formula>
    </cfRule>
  </conditionalFormatting>
  <conditionalFormatting sqref="X281:AA283">
    <cfRule type="expression" dxfId="929" priority="931" stopIfTrue="1">
      <formula>$A281="ВР"</formula>
    </cfRule>
  </conditionalFormatting>
  <conditionalFormatting sqref="X280:AA283">
    <cfRule type="expression" dxfId="928" priority="933" stopIfTrue="1">
      <formula>#REF!="000"</formula>
    </cfRule>
  </conditionalFormatting>
  <conditionalFormatting sqref="X280:AA283">
    <cfRule type="expression" dxfId="927" priority="930" stopIfTrue="1">
      <formula>#REF!="Раздел"</formula>
    </cfRule>
  </conditionalFormatting>
  <conditionalFormatting sqref="X280:AA280">
    <cfRule type="expression" dxfId="926" priority="934" stopIfTrue="1">
      <formula>$A279="КВ"</formula>
    </cfRule>
  </conditionalFormatting>
  <conditionalFormatting sqref="X280:AA280">
    <cfRule type="expression" dxfId="925" priority="935" stopIfTrue="1">
      <formula>$A279="ВР"</formula>
    </cfRule>
  </conditionalFormatting>
  <conditionalFormatting sqref="AB281:AE283">
    <cfRule type="expression" dxfId="924" priority="926" stopIfTrue="1">
      <formula>$A281="КВ"</formula>
    </cfRule>
  </conditionalFormatting>
  <conditionalFormatting sqref="AB281:AE283">
    <cfRule type="expression" dxfId="923" priority="925" stopIfTrue="1">
      <formula>$A281="ВР"</formula>
    </cfRule>
  </conditionalFormatting>
  <conditionalFormatting sqref="AB280:AE283">
    <cfRule type="expression" dxfId="922" priority="927" stopIfTrue="1">
      <formula>#REF!="000"</formula>
    </cfRule>
  </conditionalFormatting>
  <conditionalFormatting sqref="AB280:AE283">
    <cfRule type="expression" dxfId="921" priority="924" stopIfTrue="1">
      <formula>#REF!="Раздел"</formula>
    </cfRule>
  </conditionalFormatting>
  <conditionalFormatting sqref="AB280:AE280">
    <cfRule type="expression" dxfId="920" priority="928" stopIfTrue="1">
      <formula>$A279="КВ"</formula>
    </cfRule>
  </conditionalFormatting>
  <conditionalFormatting sqref="AB280:AE280">
    <cfRule type="expression" dxfId="919" priority="929" stopIfTrue="1">
      <formula>$A279="ВР"</formula>
    </cfRule>
  </conditionalFormatting>
  <conditionalFormatting sqref="AF281:AI283">
    <cfRule type="expression" dxfId="918" priority="920" stopIfTrue="1">
      <formula>$A281="КВ"</formula>
    </cfRule>
  </conditionalFormatting>
  <conditionalFormatting sqref="AF281:AI283">
    <cfRule type="expression" dxfId="917" priority="919" stopIfTrue="1">
      <formula>$A281="ВР"</formula>
    </cfRule>
  </conditionalFormatting>
  <conditionalFormatting sqref="AF280:AI283">
    <cfRule type="expression" dxfId="916" priority="921" stopIfTrue="1">
      <formula>#REF!="000"</formula>
    </cfRule>
  </conditionalFormatting>
  <conditionalFormatting sqref="AF280:AI283">
    <cfRule type="expression" dxfId="915" priority="918" stopIfTrue="1">
      <formula>#REF!="Раздел"</formula>
    </cfRule>
  </conditionalFormatting>
  <conditionalFormatting sqref="AF280:AI280">
    <cfRule type="expression" dxfId="914" priority="922" stopIfTrue="1">
      <formula>$A279="КВ"</formula>
    </cfRule>
  </conditionalFormatting>
  <conditionalFormatting sqref="AF280:AI280">
    <cfRule type="expression" dxfId="913" priority="923" stopIfTrue="1">
      <formula>$A279="ВР"</formula>
    </cfRule>
  </conditionalFormatting>
  <conditionalFormatting sqref="AJ281:AM283">
    <cfRule type="expression" dxfId="912" priority="914" stopIfTrue="1">
      <formula>$A281="КВ"</formula>
    </cfRule>
  </conditionalFormatting>
  <conditionalFormatting sqref="AJ281:AM283">
    <cfRule type="expression" dxfId="911" priority="913" stopIfTrue="1">
      <formula>$A281="ВР"</formula>
    </cfRule>
  </conditionalFormatting>
  <conditionalFormatting sqref="AJ280:AM283">
    <cfRule type="expression" dxfId="910" priority="915" stopIfTrue="1">
      <formula>#REF!="000"</formula>
    </cfRule>
  </conditionalFormatting>
  <conditionalFormatting sqref="AJ280:AM283">
    <cfRule type="expression" dxfId="909" priority="912" stopIfTrue="1">
      <formula>#REF!="Раздел"</formula>
    </cfRule>
  </conditionalFormatting>
  <conditionalFormatting sqref="AJ280:AM280">
    <cfRule type="expression" dxfId="908" priority="916" stopIfTrue="1">
      <formula>$A279="КВ"</formula>
    </cfRule>
  </conditionalFormatting>
  <conditionalFormatting sqref="AJ280:AM280">
    <cfRule type="expression" dxfId="907" priority="917" stopIfTrue="1">
      <formula>$A279="ВР"</formula>
    </cfRule>
  </conditionalFormatting>
  <conditionalFormatting sqref="AJ371:AM376">
    <cfRule type="expression" dxfId="906" priority="892" stopIfTrue="1">
      <formula>#REF!="Раздел"</formula>
    </cfRule>
  </conditionalFormatting>
  <conditionalFormatting sqref="T371:W376">
    <cfRule type="expression" dxfId="905" priority="910" stopIfTrue="1">
      <formula>$A371="КВ"</formula>
    </cfRule>
  </conditionalFormatting>
  <conditionalFormatting sqref="T371:W376">
    <cfRule type="expression" dxfId="904" priority="909" stopIfTrue="1">
      <formula>$A371="ВР"</formula>
    </cfRule>
  </conditionalFormatting>
  <conditionalFormatting sqref="T371:W376">
    <cfRule type="expression" dxfId="903" priority="911" stopIfTrue="1">
      <formula>#REF!="000"</formula>
    </cfRule>
  </conditionalFormatting>
  <conditionalFormatting sqref="T371:W376">
    <cfRule type="expression" dxfId="902" priority="908" stopIfTrue="1">
      <formula>#REF!="Раздел"</formula>
    </cfRule>
  </conditionalFormatting>
  <conditionalFormatting sqref="X371:AA376">
    <cfRule type="expression" dxfId="901" priority="906" stopIfTrue="1">
      <formula>$A371="КВ"</formula>
    </cfRule>
  </conditionalFormatting>
  <conditionalFormatting sqref="X371:AA376">
    <cfRule type="expression" dxfId="900" priority="905" stopIfTrue="1">
      <formula>$A371="ВР"</formula>
    </cfRule>
  </conditionalFormatting>
  <conditionalFormatting sqref="X371:AA376">
    <cfRule type="expression" dxfId="899" priority="907" stopIfTrue="1">
      <formula>#REF!="000"</formula>
    </cfRule>
  </conditionalFormatting>
  <conditionalFormatting sqref="X371:AA376">
    <cfRule type="expression" dxfId="898" priority="904" stopIfTrue="1">
      <formula>#REF!="Раздел"</formula>
    </cfRule>
  </conditionalFormatting>
  <conditionalFormatting sqref="AB371:AE376">
    <cfRule type="expression" dxfId="897" priority="902" stopIfTrue="1">
      <formula>$A371="КВ"</formula>
    </cfRule>
  </conditionalFormatting>
  <conditionalFormatting sqref="AB371:AE376">
    <cfRule type="expression" dxfId="896" priority="901" stopIfTrue="1">
      <formula>$A371="ВР"</formula>
    </cfRule>
  </conditionalFormatting>
  <conditionalFormatting sqref="AB371:AE376">
    <cfRule type="expression" dxfId="895" priority="903" stopIfTrue="1">
      <formula>#REF!="000"</formula>
    </cfRule>
  </conditionalFormatting>
  <conditionalFormatting sqref="AB371:AE376">
    <cfRule type="expression" dxfId="894" priority="900" stopIfTrue="1">
      <formula>#REF!="Раздел"</formula>
    </cfRule>
  </conditionalFormatting>
  <conditionalFormatting sqref="AF371:AI376">
    <cfRule type="expression" dxfId="893" priority="898" stopIfTrue="1">
      <formula>$A371="КВ"</formula>
    </cfRule>
  </conditionalFormatting>
  <conditionalFormatting sqref="AF371:AI376">
    <cfRule type="expression" dxfId="892" priority="897" stopIfTrue="1">
      <formula>$A371="ВР"</formula>
    </cfRule>
  </conditionalFormatting>
  <conditionalFormatting sqref="AF371:AI376">
    <cfRule type="expression" dxfId="891" priority="899" stopIfTrue="1">
      <formula>#REF!="000"</formula>
    </cfRule>
  </conditionalFormatting>
  <conditionalFormatting sqref="AF371:AI376">
    <cfRule type="expression" dxfId="890" priority="896" stopIfTrue="1">
      <formula>#REF!="Раздел"</formula>
    </cfRule>
  </conditionalFormatting>
  <conditionalFormatting sqref="AJ371:AM376">
    <cfRule type="expression" dxfId="889" priority="894" stopIfTrue="1">
      <formula>$A371="КВ"</formula>
    </cfRule>
  </conditionalFormatting>
  <conditionalFormatting sqref="AJ371:AM376">
    <cfRule type="expression" dxfId="888" priority="893" stopIfTrue="1">
      <formula>$A371="ВР"</formula>
    </cfRule>
  </conditionalFormatting>
  <conditionalFormatting sqref="AJ371:AM376">
    <cfRule type="expression" dxfId="887" priority="895" stopIfTrue="1">
      <formula>#REF!="000"</formula>
    </cfRule>
  </conditionalFormatting>
  <conditionalFormatting sqref="AP8:AP16 AP19:AP32 AP56:AP64 AP67:AP76 AP249:AP263 AP275:AP277 AP285:AP289 AP266:AP272 AP235:AP241 AP292:AP319 AP164 AP364:AP379 AP324:AP348 AP385:AP401 AP52:AP53 AP177:AP218">
    <cfRule type="expression" dxfId="886" priority="885" stopIfTrue="1">
      <formula>$A8="КВ"</formula>
    </cfRule>
  </conditionalFormatting>
  <conditionalFormatting sqref="AP8:AP16 AP19:AP32 AP56:AP64 AP67:AP76 AP249:AP263 AP275:AP277 AP285:AP289 AP266:AP272 AP235:AP241 AP292:AP319 AP164 AP364:AP379 AP324:AP348 AP385:AP401 AP52:AP53 AP177:AP218">
    <cfRule type="expression" dxfId="885" priority="884" stopIfTrue="1">
      <formula>$A8="ВР"</formula>
    </cfRule>
  </conditionalFormatting>
  <conditionalFormatting sqref="AP248:AP263 AP274:AP277 AP284:AP289 AP265:AP272 AP235:AP241 AP291:AP319 AP164 AP18:AP32 AP7:AP16 AP55:AP64 AP364:AP379 AP324:AP348 AP385:AP401 AP52:AP53 AP177:AP218">
    <cfRule type="expression" dxfId="884" priority="886" stopIfTrue="1">
      <formula>#REF!="000"</formula>
    </cfRule>
  </conditionalFormatting>
  <conditionalFormatting sqref="AP213:AP218 AP180:AP181 AP235:AP241 AP205:AP210 AP112 AP106 AP82 AP85:AP93 AP185:AP200">
    <cfRule type="expression" dxfId="883" priority="887" stopIfTrue="1">
      <formula>#REF!="0000"</formula>
    </cfRule>
  </conditionalFormatting>
  <conditionalFormatting sqref="AP248:AP263 AP274:AP277 AP291:AP318 AP324:AP333 AP265:AP272 AP284:AP288 AP235:AP241 AP335:AP348 AP9:AP16 AP18:AP31 AP55:AP64 AP164 AP364:AP379 AP385:AP401 AP52:AP53 AP177:AP218">
    <cfRule type="expression" dxfId="882" priority="881" stopIfTrue="1">
      <formula>#REF!="Раздел"</formula>
    </cfRule>
  </conditionalFormatting>
  <conditionalFormatting sqref="AP77:AP81">
    <cfRule type="expression" dxfId="881" priority="880" stopIfTrue="1">
      <formula>$A85="КВ"</formula>
    </cfRule>
  </conditionalFormatting>
  <conditionalFormatting sqref="AP77:AP81">
    <cfRule type="expression" dxfId="880" priority="879" stopIfTrue="1">
      <formula>$A85="ВР"</formula>
    </cfRule>
  </conditionalFormatting>
  <conditionalFormatting sqref="AP18 AP34 AP66 AP284 AP265 AP274 AP291 AP248 AP55">
    <cfRule type="expression" dxfId="879" priority="888" stopIfTrue="1">
      <formula>$A17="КВ"</formula>
    </cfRule>
  </conditionalFormatting>
  <conditionalFormatting sqref="AP18 AP34 AP66 AP284 AP265 AP274 AP291 AP248 AP55">
    <cfRule type="expression" dxfId="878" priority="889" stopIfTrue="1">
      <formula>$A17="ВР"</formula>
    </cfRule>
  </conditionalFormatting>
  <conditionalFormatting sqref="AP260">
    <cfRule type="expression" dxfId="877" priority="876" stopIfTrue="1">
      <formula>$A259="КВ"</formula>
    </cfRule>
  </conditionalFormatting>
  <conditionalFormatting sqref="AP260">
    <cfRule type="expression" dxfId="876" priority="875" stopIfTrue="1">
      <formula>$A259="ВР"</formula>
    </cfRule>
  </conditionalFormatting>
  <conditionalFormatting sqref="AP315">
    <cfRule type="expression" dxfId="875" priority="874" stopIfTrue="1">
      <formula>$A314="КВ"</formula>
    </cfRule>
  </conditionalFormatting>
  <conditionalFormatting sqref="AP315">
    <cfRule type="expression" dxfId="874" priority="873" stopIfTrue="1">
      <formula>$A314="ВР"</formula>
    </cfRule>
  </conditionalFormatting>
  <conditionalFormatting sqref="AP76">
    <cfRule type="expression" dxfId="873" priority="872" stopIfTrue="1">
      <formula>$A70="КВ"</formula>
    </cfRule>
  </conditionalFormatting>
  <conditionalFormatting sqref="AP76">
    <cfRule type="expression" dxfId="872" priority="871" stopIfTrue="1">
      <formula>$A70="ВР"</formula>
    </cfRule>
  </conditionalFormatting>
  <conditionalFormatting sqref="AP342">
    <cfRule type="expression" dxfId="871" priority="867" stopIfTrue="1">
      <formula>$A342="КВ"</formula>
    </cfRule>
  </conditionalFormatting>
  <conditionalFormatting sqref="AP342">
    <cfRule type="expression" dxfId="870" priority="866" stopIfTrue="1">
      <formula>$A342="ВР"</formula>
    </cfRule>
  </conditionalFormatting>
  <conditionalFormatting sqref="AP342">
    <cfRule type="expression" dxfId="869" priority="868" stopIfTrue="1">
      <formula>#REF!="000"</formula>
    </cfRule>
  </conditionalFormatting>
  <conditionalFormatting sqref="AP342">
    <cfRule type="expression" dxfId="868" priority="865" stopIfTrue="1">
      <formula>#REF!="Раздел"</formula>
    </cfRule>
  </conditionalFormatting>
  <conditionalFormatting sqref="AP55">
    <cfRule type="expression" dxfId="867" priority="869" stopIfTrue="1">
      <formula>$A54="КВ"</formula>
    </cfRule>
  </conditionalFormatting>
  <conditionalFormatting sqref="AP55">
    <cfRule type="expression" dxfId="866" priority="870" stopIfTrue="1">
      <formula>$A54="ВР"</formula>
    </cfRule>
  </conditionalFormatting>
  <conditionalFormatting sqref="AP342">
    <cfRule type="expression" dxfId="865" priority="861" stopIfTrue="1">
      <formula>$A342="КВ"</formula>
    </cfRule>
  </conditionalFormatting>
  <conditionalFormatting sqref="AP342">
    <cfRule type="expression" dxfId="864" priority="860" stopIfTrue="1">
      <formula>$A342="ВР"</formula>
    </cfRule>
  </conditionalFormatting>
  <conditionalFormatting sqref="AP342">
    <cfRule type="expression" dxfId="863" priority="862" stopIfTrue="1">
      <formula>#REF!="000"</formula>
    </cfRule>
  </conditionalFormatting>
  <conditionalFormatting sqref="AP342">
    <cfRule type="expression" dxfId="862" priority="859" stopIfTrue="1">
      <formula>#REF!="Раздел"</formula>
    </cfRule>
  </conditionalFormatting>
  <conditionalFormatting sqref="AP34">
    <cfRule type="expression" dxfId="861" priority="863" stopIfTrue="1">
      <formula>$A33="КВ"</formula>
    </cfRule>
  </conditionalFormatting>
  <conditionalFormatting sqref="AP34">
    <cfRule type="expression" dxfId="860" priority="864" stopIfTrue="1">
      <formula>$A33="ВР"</formula>
    </cfRule>
  </conditionalFormatting>
  <conditionalFormatting sqref="AP349:AP351">
    <cfRule type="expression" dxfId="859" priority="854" stopIfTrue="1">
      <formula>$A349="КВ"</formula>
    </cfRule>
  </conditionalFormatting>
  <conditionalFormatting sqref="AP349:AP351">
    <cfRule type="expression" dxfId="858" priority="853" stopIfTrue="1">
      <formula>$A349="ВР"</formula>
    </cfRule>
  </conditionalFormatting>
  <conditionalFormatting sqref="AP349:AP351">
    <cfRule type="expression" dxfId="857" priority="855" stopIfTrue="1">
      <formula>#REF!="000"</formula>
    </cfRule>
  </conditionalFormatting>
  <conditionalFormatting sqref="AP349:AP351">
    <cfRule type="expression" dxfId="856" priority="852" stopIfTrue="1">
      <formula>#REF!="Раздел"</formula>
    </cfRule>
  </conditionalFormatting>
  <conditionalFormatting sqref="AP352 AP356:AP363">
    <cfRule type="expression" dxfId="855" priority="850" stopIfTrue="1">
      <formula>$A352="КВ"</formula>
    </cfRule>
  </conditionalFormatting>
  <conditionalFormatting sqref="AP352 AP356:AP363">
    <cfRule type="expression" dxfId="854" priority="849" stopIfTrue="1">
      <formula>$A352="ВР"</formula>
    </cfRule>
  </conditionalFormatting>
  <conditionalFormatting sqref="AP352 AP356:AP363">
    <cfRule type="expression" dxfId="853" priority="851" stopIfTrue="1">
      <formula>#REF!="000"</formula>
    </cfRule>
  </conditionalFormatting>
  <conditionalFormatting sqref="AP352 AP356:AP363">
    <cfRule type="expression" dxfId="852" priority="848" stopIfTrue="1">
      <formula>#REF!="Раздел"</formula>
    </cfRule>
  </conditionalFormatting>
  <conditionalFormatting sqref="AP219:AP226">
    <cfRule type="expression" dxfId="851" priority="845" stopIfTrue="1">
      <formula>$A219="КВ"</formula>
    </cfRule>
  </conditionalFormatting>
  <conditionalFormatting sqref="AP219:AP226">
    <cfRule type="expression" dxfId="850" priority="844" stopIfTrue="1">
      <formula>$A219="ВР"</formula>
    </cfRule>
  </conditionalFormatting>
  <conditionalFormatting sqref="AP219:AP226">
    <cfRule type="expression" dxfId="849" priority="846" stopIfTrue="1">
      <formula>#REF!="000"</formula>
    </cfRule>
  </conditionalFormatting>
  <conditionalFormatting sqref="AP221:AP226">
    <cfRule type="expression" dxfId="848" priority="847" stopIfTrue="1">
      <formula>#REF!="0000"</formula>
    </cfRule>
  </conditionalFormatting>
  <conditionalFormatting sqref="AP219:AP226">
    <cfRule type="expression" dxfId="847" priority="843" stopIfTrue="1">
      <formula>#REF!="Раздел"</formula>
    </cfRule>
  </conditionalFormatting>
  <conditionalFormatting sqref="AP227:AP234">
    <cfRule type="expression" dxfId="846" priority="840" stopIfTrue="1">
      <formula>$A227="КВ"</formula>
    </cfRule>
  </conditionalFormatting>
  <conditionalFormatting sqref="AP227:AP234">
    <cfRule type="expression" dxfId="845" priority="839" stopIfTrue="1">
      <formula>$A227="ВР"</formula>
    </cfRule>
  </conditionalFormatting>
  <conditionalFormatting sqref="AP227:AP234">
    <cfRule type="expression" dxfId="844" priority="841" stopIfTrue="1">
      <formula>#REF!="000"</formula>
    </cfRule>
  </conditionalFormatting>
  <conditionalFormatting sqref="AP229:AP234">
    <cfRule type="expression" dxfId="843" priority="842" stopIfTrue="1">
      <formula>#REF!="0000"</formula>
    </cfRule>
  </conditionalFormatting>
  <conditionalFormatting sqref="AP227:AP234">
    <cfRule type="expression" dxfId="842" priority="838" stopIfTrue="1">
      <formula>#REF!="Раздел"</formula>
    </cfRule>
  </conditionalFormatting>
  <conditionalFormatting sqref="AP141:AP144">
    <cfRule type="expression" dxfId="841" priority="837" stopIfTrue="1">
      <formula>#REF!="000"</formula>
    </cfRule>
  </conditionalFormatting>
  <conditionalFormatting sqref="AP141:AP144">
    <cfRule type="expression" dxfId="840" priority="836" stopIfTrue="1">
      <formula>#REF!="Раздел"</formula>
    </cfRule>
  </conditionalFormatting>
  <conditionalFormatting sqref="AP161:AP163">
    <cfRule type="expression" dxfId="839" priority="834" stopIfTrue="1">
      <formula>$A161="КВ"</formula>
    </cfRule>
  </conditionalFormatting>
  <conditionalFormatting sqref="AP161:AP163">
    <cfRule type="expression" dxfId="838" priority="833" stopIfTrue="1">
      <formula>$A161="ВР"</formula>
    </cfRule>
  </conditionalFormatting>
  <conditionalFormatting sqref="AP161:AP163">
    <cfRule type="expression" dxfId="837" priority="835" stopIfTrue="1">
      <formula>#REF!="000"</formula>
    </cfRule>
  </conditionalFormatting>
  <conditionalFormatting sqref="AP161:AP163">
    <cfRule type="expression" dxfId="836" priority="832" stopIfTrue="1">
      <formula>#REF!="Раздел"</formula>
    </cfRule>
  </conditionalFormatting>
  <conditionalFormatting sqref="AP145">
    <cfRule type="expression" dxfId="835" priority="829" stopIfTrue="1">
      <formula>#REF!="000"</formula>
    </cfRule>
  </conditionalFormatting>
  <conditionalFormatting sqref="AP145">
    <cfRule type="expression" dxfId="834" priority="828" stopIfTrue="1">
      <formula>#REF!="Раздел"</formula>
    </cfRule>
  </conditionalFormatting>
  <conditionalFormatting sqref="AP145">
    <cfRule type="expression" dxfId="833" priority="830" stopIfTrue="1">
      <formula>$A144="КВ"</formula>
    </cfRule>
  </conditionalFormatting>
  <conditionalFormatting sqref="AP145">
    <cfRule type="expression" dxfId="832" priority="831" stopIfTrue="1">
      <formula>$A144="ВР"</formula>
    </cfRule>
  </conditionalFormatting>
  <conditionalFormatting sqref="AP93 B100:AM100">
    <cfRule type="expression" dxfId="831" priority="827" stopIfTrue="1">
      <formula>$A78="КВ"</formula>
    </cfRule>
  </conditionalFormatting>
  <conditionalFormatting sqref="AP93 B100:AM100">
    <cfRule type="expression" dxfId="830" priority="826" stopIfTrue="1">
      <formula>$A78="ВР"</formula>
    </cfRule>
  </conditionalFormatting>
  <conditionalFormatting sqref="AP358:AP360">
    <cfRule type="expression" dxfId="829" priority="825" stopIfTrue="1">
      <formula>$A358="КВ"</formula>
    </cfRule>
  </conditionalFormatting>
  <conditionalFormatting sqref="AP358:AP360">
    <cfRule type="expression" dxfId="828" priority="824" stopIfTrue="1">
      <formula>$A358="ВР"</formula>
    </cfRule>
  </conditionalFormatting>
  <conditionalFormatting sqref="AP358:AP360">
    <cfRule type="expression" dxfId="827" priority="823" stopIfTrue="1">
      <formula>#REF!="000"</formula>
    </cfRule>
  </conditionalFormatting>
  <conditionalFormatting sqref="AP358:AP360">
    <cfRule type="expression" dxfId="826" priority="822" stopIfTrue="1">
      <formula>#REF!="Раздел"</formula>
    </cfRule>
  </conditionalFormatting>
  <conditionalFormatting sqref="AP320:AP322">
    <cfRule type="expression" dxfId="825" priority="819" stopIfTrue="1">
      <formula>#REF!="000"</formula>
    </cfRule>
  </conditionalFormatting>
  <conditionalFormatting sqref="AP320:AP322">
    <cfRule type="expression" dxfId="824" priority="818" stopIfTrue="1">
      <formula>#REF!="Раздел"</formula>
    </cfRule>
  </conditionalFormatting>
  <conditionalFormatting sqref="AP127">
    <cfRule type="expression" dxfId="823" priority="817" stopIfTrue="1">
      <formula>#REF!="000"</formula>
    </cfRule>
  </conditionalFormatting>
  <conditionalFormatting sqref="AP127">
    <cfRule type="expression" dxfId="822" priority="816" stopIfTrue="1">
      <formula>#REF!="Раздел"</formula>
    </cfRule>
  </conditionalFormatting>
  <conditionalFormatting sqref="AP127">
    <cfRule type="expression" dxfId="821" priority="815" stopIfTrue="1">
      <formula>$A126="КВ"</formula>
    </cfRule>
  </conditionalFormatting>
  <conditionalFormatting sqref="AP127">
    <cfRule type="expression" dxfId="820" priority="814" stopIfTrue="1">
      <formula>$A126="ВР"</formula>
    </cfRule>
  </conditionalFormatting>
  <conditionalFormatting sqref="AP280:AP282">
    <cfRule type="expression" dxfId="819" priority="810" stopIfTrue="1">
      <formula>$A280="КВ"</formula>
    </cfRule>
  </conditionalFormatting>
  <conditionalFormatting sqref="AP280:AP282">
    <cfRule type="expression" dxfId="818" priority="809" stopIfTrue="1">
      <formula>$A280="ВР"</formula>
    </cfRule>
  </conditionalFormatting>
  <conditionalFormatting sqref="AP279:AP282">
    <cfRule type="expression" dxfId="817" priority="811" stopIfTrue="1">
      <formula>#REF!="000"</formula>
    </cfRule>
  </conditionalFormatting>
  <conditionalFormatting sqref="AP279:AP282">
    <cfRule type="expression" dxfId="816" priority="808" stopIfTrue="1">
      <formula>#REF!="Раздел"</formula>
    </cfRule>
  </conditionalFormatting>
  <conditionalFormatting sqref="AP279">
    <cfRule type="expression" dxfId="815" priority="812" stopIfTrue="1">
      <formula>$A278="КВ"</formula>
    </cfRule>
  </conditionalFormatting>
  <conditionalFormatting sqref="AP279">
    <cfRule type="expression" dxfId="814" priority="813" stopIfTrue="1">
      <formula>$A278="ВР"</formula>
    </cfRule>
  </conditionalFormatting>
  <conditionalFormatting sqref="B353:K355">
    <cfRule type="expression" dxfId="813" priority="804" stopIfTrue="1">
      <formula>$A353="КВ"</formula>
    </cfRule>
  </conditionalFormatting>
  <conditionalFormatting sqref="B353:K355">
    <cfRule type="expression" dxfId="812" priority="803" stopIfTrue="1">
      <formula>$A353="ВР"</formula>
    </cfRule>
  </conditionalFormatting>
  <conditionalFormatting sqref="F353:K355">
    <cfRule type="expression" dxfId="811" priority="805" stopIfTrue="1">
      <formula>#REF!="000"</formula>
    </cfRule>
  </conditionalFormatting>
  <conditionalFormatting sqref="E353:E355">
    <cfRule type="expression" dxfId="810" priority="806" stopIfTrue="1">
      <formula>#REF!="0000000"</formula>
    </cfRule>
  </conditionalFormatting>
  <conditionalFormatting sqref="B353:D355">
    <cfRule type="expression" dxfId="809" priority="807" stopIfTrue="1">
      <formula>#REF!="0000"</formula>
    </cfRule>
  </conditionalFormatting>
  <conditionalFormatting sqref="B353:K355">
    <cfRule type="expression" dxfId="808" priority="802" stopIfTrue="1">
      <formula>#REF!="Раздел"</formula>
    </cfRule>
  </conditionalFormatting>
  <conditionalFormatting sqref="B353:B355">
    <cfRule type="expression" dxfId="807" priority="801" stopIfTrue="1">
      <formula>#REF!="КВ"</formula>
    </cfRule>
  </conditionalFormatting>
  <conditionalFormatting sqref="B353:B355">
    <cfRule type="expression" dxfId="806" priority="800" stopIfTrue="1">
      <formula>#REF!="ВР"</formula>
    </cfRule>
  </conditionalFormatting>
  <conditionalFormatting sqref="B353:B354">
    <cfRule type="expression" dxfId="805" priority="799" stopIfTrue="1">
      <formula>$A353="КВ"</formula>
    </cfRule>
  </conditionalFormatting>
  <conditionalFormatting sqref="B353:B354">
    <cfRule type="expression" dxfId="804" priority="798" stopIfTrue="1">
      <formula>$A353="ВР"</formula>
    </cfRule>
  </conditionalFormatting>
  <conditionalFormatting sqref="B354">
    <cfRule type="expression" dxfId="803" priority="797" stopIfTrue="1">
      <formula>$A354="КВ"</formula>
    </cfRule>
  </conditionalFormatting>
  <conditionalFormatting sqref="B354">
    <cfRule type="expression" dxfId="802" priority="796" stopIfTrue="1">
      <formula>$A354="ВР"</formula>
    </cfRule>
  </conditionalFormatting>
  <conditionalFormatting sqref="B353">
    <cfRule type="expression" dxfId="801" priority="795" stopIfTrue="1">
      <formula>$A353="КВ"</formula>
    </cfRule>
  </conditionalFormatting>
  <conditionalFormatting sqref="B353">
    <cfRule type="expression" dxfId="800" priority="794" stopIfTrue="1">
      <formula>$A353="ВР"</formula>
    </cfRule>
  </conditionalFormatting>
  <conditionalFormatting sqref="B353">
    <cfRule type="expression" dxfId="799" priority="793" stopIfTrue="1">
      <formula>$A353="КВ"</formula>
    </cfRule>
  </conditionalFormatting>
  <conditionalFormatting sqref="B353">
    <cfRule type="expression" dxfId="798" priority="792" stopIfTrue="1">
      <formula>$A353="ВР"</formula>
    </cfRule>
  </conditionalFormatting>
  <conditionalFormatting sqref="B353:B354">
    <cfRule type="expression" dxfId="797" priority="791" stopIfTrue="1">
      <formula>$A353="КВ"</formula>
    </cfRule>
  </conditionalFormatting>
  <conditionalFormatting sqref="B353:B354">
    <cfRule type="expression" dxfId="796" priority="790" stopIfTrue="1">
      <formula>$A353="ВР"</formula>
    </cfRule>
  </conditionalFormatting>
  <conditionalFormatting sqref="B354">
    <cfRule type="expression" dxfId="795" priority="789" stopIfTrue="1">
      <formula>$A354="КВ"</formula>
    </cfRule>
  </conditionalFormatting>
  <conditionalFormatting sqref="B354">
    <cfRule type="expression" dxfId="794" priority="788" stopIfTrue="1">
      <formula>$A354="ВР"</formula>
    </cfRule>
  </conditionalFormatting>
  <conditionalFormatting sqref="B353">
    <cfRule type="expression" dxfId="793" priority="787" stopIfTrue="1">
      <formula>$A353="КВ"</formula>
    </cfRule>
  </conditionalFormatting>
  <conditionalFormatting sqref="B353">
    <cfRule type="expression" dxfId="792" priority="786" stopIfTrue="1">
      <formula>$A353="ВР"</formula>
    </cfRule>
  </conditionalFormatting>
  <conditionalFormatting sqref="B353">
    <cfRule type="expression" dxfId="791" priority="785" stopIfTrue="1">
      <formula>$A353="КВ"</formula>
    </cfRule>
  </conditionalFormatting>
  <conditionalFormatting sqref="B353">
    <cfRule type="expression" dxfId="790" priority="784" stopIfTrue="1">
      <formula>$A353="ВР"</formula>
    </cfRule>
  </conditionalFormatting>
  <conditionalFormatting sqref="L353:O355">
    <cfRule type="expression" dxfId="789" priority="782" stopIfTrue="1">
      <formula>$A353="КВ"</formula>
    </cfRule>
  </conditionalFormatting>
  <conditionalFormatting sqref="L353:O355">
    <cfRule type="expression" dxfId="788" priority="781" stopIfTrue="1">
      <formula>$A353="ВР"</formula>
    </cfRule>
  </conditionalFormatting>
  <conditionalFormatting sqref="L353:O355">
    <cfRule type="expression" dxfId="787" priority="783" stopIfTrue="1">
      <formula>#REF!="000"</formula>
    </cfRule>
  </conditionalFormatting>
  <conditionalFormatting sqref="L353:O355">
    <cfRule type="expression" dxfId="786" priority="780" stopIfTrue="1">
      <formula>#REF!="Раздел"</formula>
    </cfRule>
  </conditionalFormatting>
  <conditionalFormatting sqref="P353:S355">
    <cfRule type="expression" dxfId="785" priority="778" stopIfTrue="1">
      <formula>$A353="КВ"</formula>
    </cfRule>
  </conditionalFormatting>
  <conditionalFormatting sqref="P353:S355">
    <cfRule type="expression" dxfId="784" priority="777" stopIfTrue="1">
      <formula>$A353="ВР"</formula>
    </cfRule>
  </conditionalFormatting>
  <conditionalFormatting sqref="P353:S355">
    <cfRule type="expression" dxfId="783" priority="779" stopIfTrue="1">
      <formula>#REF!="000"</formula>
    </cfRule>
  </conditionalFormatting>
  <conditionalFormatting sqref="P353:S355">
    <cfRule type="expression" dxfId="782" priority="776" stopIfTrue="1">
      <formula>#REF!="Раздел"</formula>
    </cfRule>
  </conditionalFormatting>
  <conditionalFormatting sqref="T353:W355">
    <cfRule type="expression" dxfId="781" priority="774" stopIfTrue="1">
      <formula>$A353="КВ"</formula>
    </cfRule>
  </conditionalFormatting>
  <conditionalFormatting sqref="T353:W355">
    <cfRule type="expression" dxfId="780" priority="773" stopIfTrue="1">
      <formula>$A353="ВР"</formula>
    </cfRule>
  </conditionalFormatting>
  <conditionalFormatting sqref="T353:W355">
    <cfRule type="expression" dxfId="779" priority="775" stopIfTrue="1">
      <formula>#REF!="000"</formula>
    </cfRule>
  </conditionalFormatting>
  <conditionalFormatting sqref="T353:W355">
    <cfRule type="expression" dxfId="778" priority="772" stopIfTrue="1">
      <formula>#REF!="Раздел"</formula>
    </cfRule>
  </conditionalFormatting>
  <conditionalFormatting sqref="X353:AA355">
    <cfRule type="expression" dxfId="777" priority="770" stopIfTrue="1">
      <formula>$A353="КВ"</formula>
    </cfRule>
  </conditionalFormatting>
  <conditionalFormatting sqref="X353:AA355">
    <cfRule type="expression" dxfId="776" priority="769" stopIfTrue="1">
      <formula>$A353="ВР"</formula>
    </cfRule>
  </conditionalFormatting>
  <conditionalFormatting sqref="X353:AA355">
    <cfRule type="expression" dxfId="775" priority="771" stopIfTrue="1">
      <formula>#REF!="000"</formula>
    </cfRule>
  </conditionalFormatting>
  <conditionalFormatting sqref="X353:AA355">
    <cfRule type="expression" dxfId="774" priority="768" stopIfTrue="1">
      <formula>#REF!="Раздел"</formula>
    </cfRule>
  </conditionalFormatting>
  <conditionalFormatting sqref="AB353:AE355">
    <cfRule type="expression" dxfId="773" priority="766" stopIfTrue="1">
      <formula>$A353="КВ"</formula>
    </cfRule>
  </conditionalFormatting>
  <conditionalFormatting sqref="AB353:AE355">
    <cfRule type="expression" dxfId="772" priority="765" stopIfTrue="1">
      <formula>$A353="ВР"</formula>
    </cfRule>
  </conditionalFormatting>
  <conditionalFormatting sqref="AB353:AE355">
    <cfRule type="expression" dxfId="771" priority="767" stopIfTrue="1">
      <formula>#REF!="000"</formula>
    </cfRule>
  </conditionalFormatting>
  <conditionalFormatting sqref="AB353:AE355">
    <cfRule type="expression" dxfId="770" priority="764" stopIfTrue="1">
      <formula>#REF!="Раздел"</formula>
    </cfRule>
  </conditionalFormatting>
  <conditionalFormatting sqref="AF353:AI355">
    <cfRule type="expression" dxfId="769" priority="762" stopIfTrue="1">
      <formula>$A353="КВ"</formula>
    </cfRule>
  </conditionalFormatting>
  <conditionalFormatting sqref="AF353:AI355">
    <cfRule type="expression" dxfId="768" priority="761" stopIfTrue="1">
      <formula>$A353="ВР"</formula>
    </cfRule>
  </conditionalFormatting>
  <conditionalFormatting sqref="AF353:AI355">
    <cfRule type="expression" dxfId="767" priority="763" stopIfTrue="1">
      <formula>#REF!="000"</formula>
    </cfRule>
  </conditionalFormatting>
  <conditionalFormatting sqref="AF353:AI355">
    <cfRule type="expression" dxfId="766" priority="760" stopIfTrue="1">
      <formula>#REF!="Раздел"</formula>
    </cfRule>
  </conditionalFormatting>
  <conditionalFormatting sqref="AJ353:AM355">
    <cfRule type="expression" dxfId="765" priority="758" stopIfTrue="1">
      <formula>$A353="КВ"</formula>
    </cfRule>
  </conditionalFormatting>
  <conditionalFormatting sqref="AJ353:AM355">
    <cfRule type="expression" dxfId="764" priority="757" stopIfTrue="1">
      <formula>$A353="ВР"</formula>
    </cfRule>
  </conditionalFormatting>
  <conditionalFormatting sqref="AJ353:AM355">
    <cfRule type="expression" dxfId="763" priority="759" stopIfTrue="1">
      <formula>#REF!="000"</formula>
    </cfRule>
  </conditionalFormatting>
  <conditionalFormatting sqref="AJ353:AM355">
    <cfRule type="expression" dxfId="762" priority="756" stopIfTrue="1">
      <formula>#REF!="Раздел"</formula>
    </cfRule>
  </conditionalFormatting>
  <conditionalFormatting sqref="AP353:AP354">
    <cfRule type="expression" dxfId="761" priority="754" stopIfTrue="1">
      <formula>$A353="КВ"</formula>
    </cfRule>
  </conditionalFormatting>
  <conditionalFormatting sqref="AP353:AP354">
    <cfRule type="expression" dxfId="760" priority="753" stopIfTrue="1">
      <formula>$A353="ВР"</formula>
    </cfRule>
  </conditionalFormatting>
  <conditionalFormatting sqref="AP353:AP354">
    <cfRule type="expression" dxfId="759" priority="755" stopIfTrue="1">
      <formula>#REF!="000"</formula>
    </cfRule>
  </conditionalFormatting>
  <conditionalFormatting sqref="AP353:AP354">
    <cfRule type="expression" dxfId="758" priority="752" stopIfTrue="1">
      <formula>#REF!="Раздел"</formula>
    </cfRule>
  </conditionalFormatting>
  <conditionalFormatting sqref="AP355">
    <cfRule type="expression" dxfId="757" priority="750" stopIfTrue="1">
      <formula>$A355="КВ"</formula>
    </cfRule>
  </conditionalFormatting>
  <conditionalFormatting sqref="AP355">
    <cfRule type="expression" dxfId="756" priority="749" stopIfTrue="1">
      <formula>$A355="ВР"</formula>
    </cfRule>
  </conditionalFormatting>
  <conditionalFormatting sqref="AP355">
    <cfRule type="expression" dxfId="755" priority="751" stopIfTrue="1">
      <formula>#REF!="000"</formula>
    </cfRule>
  </conditionalFormatting>
  <conditionalFormatting sqref="AP355">
    <cfRule type="expression" dxfId="754" priority="748" stopIfTrue="1">
      <formula>#REF!="Раздел"</formula>
    </cfRule>
  </conditionalFormatting>
  <conditionalFormatting sqref="B146:AM147 C148:AM149">
    <cfRule type="expression" dxfId="753" priority="747" stopIfTrue="1">
      <formula>$A146="КВ"</formula>
    </cfRule>
  </conditionalFormatting>
  <conditionalFormatting sqref="B146:AM147 C148:AM149">
    <cfRule type="expression" dxfId="752" priority="746" stopIfTrue="1">
      <formula>$A146="ВР"</formula>
    </cfRule>
  </conditionalFormatting>
  <conditionalFormatting sqref="F146:K149 L147:AM147">
    <cfRule type="expression" dxfId="751" priority="743" stopIfTrue="1">
      <formula>#REF!="000"</formula>
    </cfRule>
  </conditionalFormatting>
  <conditionalFormatting sqref="E146:E149">
    <cfRule type="expression" dxfId="750" priority="744" stopIfTrue="1">
      <formula>#REF!="0000000"</formula>
    </cfRule>
  </conditionalFormatting>
  <conditionalFormatting sqref="C146:D149">
    <cfRule type="expression" dxfId="749" priority="745" stopIfTrue="1">
      <formula>#REF!="0000"</formula>
    </cfRule>
  </conditionalFormatting>
  <conditionalFormatting sqref="B146:K147 L147:AM147 C148:K149">
    <cfRule type="expression" dxfId="748" priority="742" stopIfTrue="1">
      <formula>#REF!="Раздел"</formula>
    </cfRule>
  </conditionalFormatting>
  <conditionalFormatting sqref="L146:O149">
    <cfRule type="expression" dxfId="747" priority="719" stopIfTrue="1">
      <formula>#REF!="000"</formula>
    </cfRule>
  </conditionalFormatting>
  <conditionalFormatting sqref="L146:O149">
    <cfRule type="expression" dxfId="746" priority="718" stopIfTrue="1">
      <formula>#REF!="Раздел"</formula>
    </cfRule>
  </conditionalFormatting>
  <conditionalFormatting sqref="P146:S149">
    <cfRule type="expression" dxfId="745" priority="717" stopIfTrue="1">
      <formula>#REF!="000"</formula>
    </cfRule>
  </conditionalFormatting>
  <conditionalFormatting sqref="P146:S149">
    <cfRule type="expression" dxfId="744" priority="716" stopIfTrue="1">
      <formula>#REF!="Раздел"</formula>
    </cfRule>
  </conditionalFormatting>
  <conditionalFormatting sqref="T146:W149">
    <cfRule type="expression" dxfId="743" priority="715" stopIfTrue="1">
      <formula>#REF!="000"</formula>
    </cfRule>
  </conditionalFormatting>
  <conditionalFormatting sqref="T146:W149">
    <cfRule type="expression" dxfId="742" priority="714" stopIfTrue="1">
      <formula>#REF!="Раздел"</formula>
    </cfRule>
  </conditionalFormatting>
  <conditionalFormatting sqref="X146:AA149">
    <cfRule type="expression" dxfId="741" priority="713" stopIfTrue="1">
      <formula>#REF!="000"</formula>
    </cfRule>
  </conditionalFormatting>
  <conditionalFormatting sqref="X146:AA149">
    <cfRule type="expression" dxfId="740" priority="712" stopIfTrue="1">
      <formula>#REF!="Раздел"</formula>
    </cfRule>
  </conditionalFormatting>
  <conditionalFormatting sqref="AB146:AE149">
    <cfRule type="expression" dxfId="739" priority="711" stopIfTrue="1">
      <formula>#REF!="000"</formula>
    </cfRule>
  </conditionalFormatting>
  <conditionalFormatting sqref="AB146:AE149">
    <cfRule type="expression" dxfId="738" priority="710" stopIfTrue="1">
      <formula>#REF!="Раздел"</formula>
    </cfRule>
  </conditionalFormatting>
  <conditionalFormatting sqref="AF146:AI149">
    <cfRule type="expression" dxfId="737" priority="709" stopIfTrue="1">
      <formula>#REF!="000"</formula>
    </cfRule>
  </conditionalFormatting>
  <conditionalFormatting sqref="AF146:AI149">
    <cfRule type="expression" dxfId="736" priority="708" stopIfTrue="1">
      <formula>#REF!="Раздел"</formula>
    </cfRule>
  </conditionalFormatting>
  <conditionalFormatting sqref="AJ146:AM149">
    <cfRule type="expression" dxfId="735" priority="707" stopIfTrue="1">
      <formula>#REF!="000"</formula>
    </cfRule>
  </conditionalFormatting>
  <conditionalFormatting sqref="AJ146:AM149">
    <cfRule type="expression" dxfId="734" priority="706" stopIfTrue="1">
      <formula>#REF!="Раздел"</formula>
    </cfRule>
  </conditionalFormatting>
  <conditionalFormatting sqref="AP146:AP148">
    <cfRule type="expression" dxfId="733" priority="705" stopIfTrue="1">
      <formula>$A146="КВ"</formula>
    </cfRule>
  </conditionalFormatting>
  <conditionalFormatting sqref="AP146:AP148">
    <cfRule type="expression" dxfId="732" priority="704" stopIfTrue="1">
      <formula>$A146="ВР"</formula>
    </cfRule>
  </conditionalFormatting>
  <conditionalFormatting sqref="AP146:AP148">
    <cfRule type="expression" dxfId="731" priority="703" stopIfTrue="1">
      <formula>#REF!="000"</formula>
    </cfRule>
  </conditionalFormatting>
  <conditionalFormatting sqref="AP146:AP148">
    <cfRule type="expression" dxfId="730" priority="702" stopIfTrue="1">
      <formula>#REF!="Раздел"</formula>
    </cfRule>
  </conditionalFormatting>
  <conditionalFormatting sqref="AP149">
    <cfRule type="expression" dxfId="729" priority="699" stopIfTrue="1">
      <formula>#REF!="000"</formula>
    </cfRule>
  </conditionalFormatting>
  <conditionalFormatting sqref="AP149">
    <cfRule type="expression" dxfId="728" priority="698" stopIfTrue="1">
      <formula>#REF!="Раздел"</formula>
    </cfRule>
  </conditionalFormatting>
  <conditionalFormatting sqref="AP149">
    <cfRule type="expression" dxfId="727" priority="700" stopIfTrue="1">
      <formula>$A148="КВ"</formula>
    </cfRule>
  </conditionalFormatting>
  <conditionalFormatting sqref="AP149">
    <cfRule type="expression" dxfId="726" priority="701" stopIfTrue="1">
      <formula>$A148="ВР"</formula>
    </cfRule>
  </conditionalFormatting>
  <conditionalFormatting sqref="B150:AM153">
    <cfRule type="expression" dxfId="725" priority="697" stopIfTrue="1">
      <formula>$A150="КВ"</formula>
    </cfRule>
  </conditionalFormatting>
  <conditionalFormatting sqref="B150:AM153">
    <cfRule type="expression" dxfId="724" priority="696" stopIfTrue="1">
      <formula>$A150="ВР"</formula>
    </cfRule>
  </conditionalFormatting>
  <conditionalFormatting sqref="F150:K153 L151:AM151">
    <cfRule type="expression" dxfId="723" priority="693" stopIfTrue="1">
      <formula>#REF!="000"</formula>
    </cfRule>
  </conditionalFormatting>
  <conditionalFormatting sqref="E150:E153">
    <cfRule type="expression" dxfId="722" priority="694" stopIfTrue="1">
      <formula>#REF!="0000000"</formula>
    </cfRule>
  </conditionalFormatting>
  <conditionalFormatting sqref="C150:D153">
    <cfRule type="expression" dxfId="721" priority="695" stopIfTrue="1">
      <formula>#REF!="0000"</formula>
    </cfRule>
  </conditionalFormatting>
  <conditionalFormatting sqref="B150:K153 L151:AM151">
    <cfRule type="expression" dxfId="720" priority="692" stopIfTrue="1">
      <formula>#REF!="Раздел"</formula>
    </cfRule>
  </conditionalFormatting>
  <conditionalFormatting sqref="B152:B153">
    <cfRule type="expression" dxfId="719" priority="691" stopIfTrue="1">
      <formula>#REF!="КВ"</formula>
    </cfRule>
  </conditionalFormatting>
  <conditionalFormatting sqref="B152:B153">
    <cfRule type="expression" dxfId="718" priority="690" stopIfTrue="1">
      <formula>#REF!="ВР"</formula>
    </cfRule>
  </conditionalFormatting>
  <conditionalFormatting sqref="B153">
    <cfRule type="expression" dxfId="717" priority="689" stopIfTrue="1">
      <formula>$A153="КВ"</formula>
    </cfRule>
  </conditionalFormatting>
  <conditionalFormatting sqref="B153">
    <cfRule type="expression" dxfId="716" priority="688" stopIfTrue="1">
      <formula>$A153="ВР"</formula>
    </cfRule>
  </conditionalFormatting>
  <conditionalFormatting sqref="B153">
    <cfRule type="expression" dxfId="715" priority="687" stopIfTrue="1">
      <formula>$A153="КВ"</formula>
    </cfRule>
  </conditionalFormatting>
  <conditionalFormatting sqref="B153">
    <cfRule type="expression" dxfId="714" priority="686" stopIfTrue="1">
      <formula>$A153="ВР"</formula>
    </cfRule>
  </conditionalFormatting>
  <conditionalFormatting sqref="B153">
    <cfRule type="expression" dxfId="713" priority="685" stopIfTrue="1">
      <formula>$A153="КВ"</formula>
    </cfRule>
  </conditionalFormatting>
  <conditionalFormatting sqref="B153">
    <cfRule type="expression" dxfId="712" priority="684" stopIfTrue="1">
      <formula>$A153="ВР"</formula>
    </cfRule>
  </conditionalFormatting>
  <conditionalFormatting sqref="B153">
    <cfRule type="expression" dxfId="711" priority="683" stopIfTrue="1">
      <formula>$A153="КВ"</formula>
    </cfRule>
  </conditionalFormatting>
  <conditionalFormatting sqref="B153">
    <cfRule type="expression" dxfId="710" priority="682" stopIfTrue="1">
      <formula>$A153="ВР"</formula>
    </cfRule>
  </conditionalFormatting>
  <conditionalFormatting sqref="B153">
    <cfRule type="expression" dxfId="709" priority="681" stopIfTrue="1">
      <formula>$A153="КВ"</formula>
    </cfRule>
  </conditionalFormatting>
  <conditionalFormatting sqref="B153">
    <cfRule type="expression" dxfId="708" priority="680" stopIfTrue="1">
      <formula>$A153="ВР"</formula>
    </cfRule>
  </conditionalFormatting>
  <conditionalFormatting sqref="B153">
    <cfRule type="expression" dxfId="707" priority="679" stopIfTrue="1">
      <formula>$A153="КВ"</formula>
    </cfRule>
  </conditionalFormatting>
  <conditionalFormatting sqref="B153">
    <cfRule type="expression" dxfId="706" priority="678" stopIfTrue="1">
      <formula>$A153="ВР"</formula>
    </cfRule>
  </conditionalFormatting>
  <conditionalFormatting sqref="B153">
    <cfRule type="expression" dxfId="705" priority="677" stopIfTrue="1">
      <formula>$A153="КВ"</formula>
    </cfRule>
  </conditionalFormatting>
  <conditionalFormatting sqref="B153">
    <cfRule type="expression" dxfId="704" priority="676" stopIfTrue="1">
      <formula>$A153="ВР"</formula>
    </cfRule>
  </conditionalFormatting>
  <conditionalFormatting sqref="B153">
    <cfRule type="expression" dxfId="703" priority="675" stopIfTrue="1">
      <formula>$A153="КВ"</formula>
    </cfRule>
  </conditionalFormatting>
  <conditionalFormatting sqref="B153">
    <cfRule type="expression" dxfId="702" priority="674" stopIfTrue="1">
      <formula>$A153="ВР"</formula>
    </cfRule>
  </conditionalFormatting>
  <conditionalFormatting sqref="B153">
    <cfRule type="expression" dxfId="701" priority="673" stopIfTrue="1">
      <formula>$A153="КВ"</formula>
    </cfRule>
  </conditionalFormatting>
  <conditionalFormatting sqref="B153">
    <cfRule type="expression" dxfId="700" priority="672" stopIfTrue="1">
      <formula>$A153="ВР"</formula>
    </cfRule>
  </conditionalFormatting>
  <conditionalFormatting sqref="B153">
    <cfRule type="expression" dxfId="699" priority="671" stopIfTrue="1">
      <formula>$A153="КВ"</formula>
    </cfRule>
  </conditionalFormatting>
  <conditionalFormatting sqref="B153">
    <cfRule type="expression" dxfId="698" priority="670" stopIfTrue="1">
      <formula>$A153="ВР"</formula>
    </cfRule>
  </conditionalFormatting>
  <conditionalFormatting sqref="L150:O153">
    <cfRule type="expression" dxfId="697" priority="669" stopIfTrue="1">
      <formula>#REF!="000"</formula>
    </cfRule>
  </conditionalFormatting>
  <conditionalFormatting sqref="L150:O153">
    <cfRule type="expression" dxfId="696" priority="668" stopIfTrue="1">
      <formula>#REF!="Раздел"</formula>
    </cfRule>
  </conditionalFormatting>
  <conditionalFormatting sqref="P150:S153">
    <cfRule type="expression" dxfId="695" priority="667" stopIfTrue="1">
      <formula>#REF!="000"</formula>
    </cfRule>
  </conditionalFormatting>
  <conditionalFormatting sqref="P150:S153">
    <cfRule type="expression" dxfId="694" priority="666" stopIfTrue="1">
      <formula>#REF!="Раздел"</formula>
    </cfRule>
  </conditionalFormatting>
  <conditionalFormatting sqref="T150:W153">
    <cfRule type="expression" dxfId="693" priority="665" stopIfTrue="1">
      <formula>#REF!="000"</formula>
    </cfRule>
  </conditionalFormatting>
  <conditionalFormatting sqref="T150:W153">
    <cfRule type="expression" dxfId="692" priority="664" stopIfTrue="1">
      <formula>#REF!="Раздел"</formula>
    </cfRule>
  </conditionalFormatting>
  <conditionalFormatting sqref="X150:AA153">
    <cfRule type="expression" dxfId="691" priority="663" stopIfTrue="1">
      <formula>#REF!="000"</formula>
    </cfRule>
  </conditionalFormatting>
  <conditionalFormatting sqref="X150:AA153">
    <cfRule type="expression" dxfId="690" priority="662" stopIfTrue="1">
      <formula>#REF!="Раздел"</formula>
    </cfRule>
  </conditionalFormatting>
  <conditionalFormatting sqref="AB150:AE153">
    <cfRule type="expression" dxfId="689" priority="661" stopIfTrue="1">
      <formula>#REF!="000"</formula>
    </cfRule>
  </conditionalFormatting>
  <conditionalFormatting sqref="AB150:AE153">
    <cfRule type="expression" dxfId="688" priority="660" stopIfTrue="1">
      <formula>#REF!="Раздел"</formula>
    </cfRule>
  </conditionalFormatting>
  <conditionalFormatting sqref="AF150:AI153">
    <cfRule type="expression" dxfId="687" priority="659" stopIfTrue="1">
      <formula>#REF!="000"</formula>
    </cfRule>
  </conditionalFormatting>
  <conditionalFormatting sqref="AF150:AI153">
    <cfRule type="expression" dxfId="686" priority="658" stopIfTrue="1">
      <formula>#REF!="Раздел"</formula>
    </cfRule>
  </conditionalFormatting>
  <conditionalFormatting sqref="AJ150:AM153">
    <cfRule type="expression" dxfId="685" priority="657" stopIfTrue="1">
      <formula>#REF!="000"</formula>
    </cfRule>
  </conditionalFormatting>
  <conditionalFormatting sqref="AJ150:AM153">
    <cfRule type="expression" dxfId="684" priority="656" stopIfTrue="1">
      <formula>#REF!="Раздел"</formula>
    </cfRule>
  </conditionalFormatting>
  <conditionalFormatting sqref="AP150:AP152">
    <cfRule type="expression" dxfId="683" priority="655" stopIfTrue="1">
      <formula>$A150="КВ"</formula>
    </cfRule>
  </conditionalFormatting>
  <conditionalFormatting sqref="AP150:AP152">
    <cfRule type="expression" dxfId="682" priority="654" stopIfTrue="1">
      <formula>$A150="ВР"</formula>
    </cfRule>
  </conditionalFormatting>
  <conditionalFormatting sqref="AP150:AP152">
    <cfRule type="expression" dxfId="681" priority="653" stopIfTrue="1">
      <formula>#REF!="000"</formula>
    </cfRule>
  </conditionalFormatting>
  <conditionalFormatting sqref="AP150:AP152">
    <cfRule type="expression" dxfId="680" priority="652" stopIfTrue="1">
      <formula>#REF!="Раздел"</formula>
    </cfRule>
  </conditionalFormatting>
  <conditionalFormatting sqref="AP153">
    <cfRule type="expression" dxfId="679" priority="649" stopIfTrue="1">
      <formula>#REF!="000"</formula>
    </cfRule>
  </conditionalFormatting>
  <conditionalFormatting sqref="AP153">
    <cfRule type="expression" dxfId="678" priority="648" stopIfTrue="1">
      <formula>#REF!="Раздел"</formula>
    </cfRule>
  </conditionalFormatting>
  <conditionalFormatting sqref="AP153">
    <cfRule type="expression" dxfId="677" priority="650" stopIfTrue="1">
      <formula>$A152="КВ"</formula>
    </cfRule>
  </conditionalFormatting>
  <conditionalFormatting sqref="AP153">
    <cfRule type="expression" dxfId="676" priority="651" stopIfTrue="1">
      <formula>$A152="ВР"</formula>
    </cfRule>
  </conditionalFormatting>
  <conditionalFormatting sqref="B148:B149">
    <cfRule type="expression" dxfId="675" priority="647" stopIfTrue="1">
      <formula>$A148="КВ"</formula>
    </cfRule>
  </conditionalFormatting>
  <conditionalFormatting sqref="B148:B149">
    <cfRule type="expression" dxfId="674" priority="646" stopIfTrue="1">
      <formula>$A148="ВР"</formula>
    </cfRule>
  </conditionalFormatting>
  <conditionalFormatting sqref="B148:B149">
    <cfRule type="expression" dxfId="673" priority="645" stopIfTrue="1">
      <formula>#REF!="Раздел"</formula>
    </cfRule>
  </conditionalFormatting>
  <conditionalFormatting sqref="B148:B149">
    <cfRule type="expression" dxfId="672" priority="644" stopIfTrue="1">
      <formula>#REF!="КВ"</formula>
    </cfRule>
  </conditionalFormatting>
  <conditionalFormatting sqref="B148:B149">
    <cfRule type="expression" dxfId="671" priority="643" stopIfTrue="1">
      <formula>#REF!="ВР"</formula>
    </cfRule>
  </conditionalFormatting>
  <conditionalFormatting sqref="B148:B149">
    <cfRule type="expression" dxfId="670" priority="642" stopIfTrue="1">
      <formula>$A148="КВ"</formula>
    </cfRule>
  </conditionalFormatting>
  <conditionalFormatting sqref="B148:B149">
    <cfRule type="expression" dxfId="669" priority="641" stopIfTrue="1">
      <formula>$A148="ВР"</formula>
    </cfRule>
  </conditionalFormatting>
  <conditionalFormatting sqref="B148:B149">
    <cfRule type="expression" dxfId="668" priority="640" stopIfTrue="1">
      <formula>$A148="КВ"</formula>
    </cfRule>
  </conditionalFormatting>
  <conditionalFormatting sqref="B148:B149">
    <cfRule type="expression" dxfId="667" priority="639" stopIfTrue="1">
      <formula>$A148="ВР"</formula>
    </cfRule>
  </conditionalFormatting>
  <conditionalFormatting sqref="B148:B149">
    <cfRule type="expression" dxfId="666" priority="638" stopIfTrue="1">
      <formula>$A148="КВ"</formula>
    </cfRule>
  </conditionalFormatting>
  <conditionalFormatting sqref="B148:B149">
    <cfRule type="expression" dxfId="665" priority="637" stopIfTrue="1">
      <formula>$A148="ВР"</formula>
    </cfRule>
  </conditionalFormatting>
  <conditionalFormatting sqref="B148:B149">
    <cfRule type="expression" dxfId="664" priority="636" stopIfTrue="1">
      <formula>$A148="КВ"</formula>
    </cfRule>
  </conditionalFormatting>
  <conditionalFormatting sqref="B148:B149">
    <cfRule type="expression" dxfId="663" priority="635" stopIfTrue="1">
      <formula>$A148="ВР"</formula>
    </cfRule>
  </conditionalFormatting>
  <conditionalFormatting sqref="B148:B149">
    <cfRule type="expression" dxfId="662" priority="634" stopIfTrue="1">
      <formula>$A148="КВ"</formula>
    </cfRule>
  </conditionalFormatting>
  <conditionalFormatting sqref="B148:B149">
    <cfRule type="expression" dxfId="661" priority="633" stopIfTrue="1">
      <formula>$A148="ВР"</formula>
    </cfRule>
  </conditionalFormatting>
  <conditionalFormatting sqref="B148:B149">
    <cfRule type="expression" dxfId="660" priority="632" stopIfTrue="1">
      <formula>$A148="КВ"</formula>
    </cfRule>
  </conditionalFormatting>
  <conditionalFormatting sqref="B148:B149">
    <cfRule type="expression" dxfId="659" priority="631" stopIfTrue="1">
      <formula>$A148="ВР"</formula>
    </cfRule>
  </conditionalFormatting>
  <conditionalFormatting sqref="B148:B149">
    <cfRule type="expression" dxfId="658" priority="630" stopIfTrue="1">
      <formula>$A148="КВ"</formula>
    </cfRule>
  </conditionalFormatting>
  <conditionalFormatting sqref="B148:B149">
    <cfRule type="expression" dxfId="657" priority="629" stopIfTrue="1">
      <formula>$A148="ВР"</formula>
    </cfRule>
  </conditionalFormatting>
  <conditionalFormatting sqref="B148:B149">
    <cfRule type="expression" dxfId="656" priority="628" stopIfTrue="1">
      <formula>$A148="КВ"</formula>
    </cfRule>
  </conditionalFormatting>
  <conditionalFormatting sqref="B148:B149">
    <cfRule type="expression" dxfId="655" priority="627" stopIfTrue="1">
      <formula>$A148="ВР"</formula>
    </cfRule>
  </conditionalFormatting>
  <conditionalFormatting sqref="B148:B149">
    <cfRule type="expression" dxfId="654" priority="626" stopIfTrue="1">
      <formula>$A148="КВ"</formula>
    </cfRule>
  </conditionalFormatting>
  <conditionalFormatting sqref="B148:B149">
    <cfRule type="expression" dxfId="653" priority="625" stopIfTrue="1">
      <formula>$A148="ВР"</formula>
    </cfRule>
  </conditionalFormatting>
  <conditionalFormatting sqref="B148:B149">
    <cfRule type="expression" dxfId="652" priority="624" stopIfTrue="1">
      <formula>$A148="КВ"</formula>
    </cfRule>
  </conditionalFormatting>
  <conditionalFormatting sqref="B148:B149">
    <cfRule type="expression" dxfId="651" priority="623" stopIfTrue="1">
      <formula>$A148="ВР"</formula>
    </cfRule>
  </conditionalFormatting>
  <conditionalFormatting sqref="B148:B149">
    <cfRule type="expression" dxfId="650" priority="622" stopIfTrue="1">
      <formula>$A148="КВ"</formula>
    </cfRule>
  </conditionalFormatting>
  <conditionalFormatting sqref="B148:B149">
    <cfRule type="expression" dxfId="649" priority="621" stopIfTrue="1">
      <formula>$A148="ВР"</formula>
    </cfRule>
  </conditionalFormatting>
  <conditionalFormatting sqref="B148:B149">
    <cfRule type="expression" dxfId="648" priority="620" stopIfTrue="1">
      <formula>$A148="КВ"</formula>
    </cfRule>
  </conditionalFormatting>
  <conditionalFormatting sqref="B148:B149">
    <cfRule type="expression" dxfId="647" priority="619" stopIfTrue="1">
      <formula>$A148="ВР"</formula>
    </cfRule>
  </conditionalFormatting>
  <conditionalFormatting sqref="B148:B149">
    <cfRule type="expression" dxfId="646" priority="618" stopIfTrue="1">
      <formula>$A148="КВ"</formula>
    </cfRule>
  </conditionalFormatting>
  <conditionalFormatting sqref="B148:B149">
    <cfRule type="expression" dxfId="645" priority="617" stopIfTrue="1">
      <formula>$A148="ВР"</formula>
    </cfRule>
  </conditionalFormatting>
  <conditionalFormatting sqref="B149">
    <cfRule type="expression" dxfId="644" priority="616" stopIfTrue="1">
      <formula>$A149="КВ"</formula>
    </cfRule>
  </conditionalFormatting>
  <conditionalFormatting sqref="B149">
    <cfRule type="expression" dxfId="643" priority="615" stopIfTrue="1">
      <formula>$A149="ВР"</formula>
    </cfRule>
  </conditionalFormatting>
  <conditionalFormatting sqref="C130:AM131">
    <cfRule type="expression" dxfId="642" priority="611" stopIfTrue="1">
      <formula>$A130="КВ"</formula>
    </cfRule>
  </conditionalFormatting>
  <conditionalFormatting sqref="C130:AM131">
    <cfRule type="expression" dxfId="641" priority="610" stopIfTrue="1">
      <formula>$A130="ВР"</formula>
    </cfRule>
  </conditionalFormatting>
  <conditionalFormatting sqref="C130:AM131">
    <cfRule type="expression" dxfId="640" priority="609" stopIfTrue="1">
      <formula>#REF!="Раздел"</formula>
    </cfRule>
  </conditionalFormatting>
  <conditionalFormatting sqref="B128:B129">
    <cfRule type="expression" dxfId="639" priority="580" stopIfTrue="1">
      <formula>$A128="КВ"</formula>
    </cfRule>
  </conditionalFormatting>
  <conditionalFormatting sqref="B128:B129">
    <cfRule type="expression" dxfId="638" priority="579" stopIfTrue="1">
      <formula>$A128="ВР"</formula>
    </cfRule>
  </conditionalFormatting>
  <conditionalFormatting sqref="B128:B129">
    <cfRule type="expression" dxfId="637" priority="578" stopIfTrue="1">
      <formula>$A128="КВ"</formula>
    </cfRule>
  </conditionalFormatting>
  <conditionalFormatting sqref="B128:B129">
    <cfRule type="expression" dxfId="636" priority="577" stopIfTrue="1">
      <formula>$A128="ВР"</formula>
    </cfRule>
  </conditionalFormatting>
  <conditionalFormatting sqref="E131:F131">
    <cfRule type="expression" dxfId="635" priority="517" stopIfTrue="1">
      <formula>$A131="КВ"</formula>
    </cfRule>
  </conditionalFormatting>
  <conditionalFormatting sqref="E131:F131">
    <cfRule type="expression" dxfId="634" priority="516" stopIfTrue="1">
      <formula>$A131="ВР"</formula>
    </cfRule>
  </conditionalFormatting>
  <conditionalFormatting sqref="F131">
    <cfRule type="expression" dxfId="633" priority="515" stopIfTrue="1">
      <formula>$A131="КВ"</formula>
    </cfRule>
  </conditionalFormatting>
  <conditionalFormatting sqref="F131">
    <cfRule type="expression" dxfId="632" priority="514" stopIfTrue="1">
      <formula>$A131="ВР"</formula>
    </cfRule>
  </conditionalFormatting>
  <conditionalFormatting sqref="E131:F131">
    <cfRule type="expression" dxfId="631" priority="513" stopIfTrue="1">
      <formula>$A131="КВ"</formula>
    </cfRule>
  </conditionalFormatting>
  <conditionalFormatting sqref="E131:F131">
    <cfRule type="expression" dxfId="630" priority="512" stopIfTrue="1">
      <formula>$A131="ВР"</formula>
    </cfRule>
  </conditionalFormatting>
  <conditionalFormatting sqref="F131">
    <cfRule type="expression" dxfId="629" priority="511" stopIfTrue="1">
      <formula>$A131="КВ"</formula>
    </cfRule>
  </conditionalFormatting>
  <conditionalFormatting sqref="F131">
    <cfRule type="expression" dxfId="628" priority="510" stopIfTrue="1">
      <formula>$A131="ВР"</formula>
    </cfRule>
  </conditionalFormatting>
  <conditionalFormatting sqref="B130:B131">
    <cfRule type="expression" dxfId="627" priority="505" stopIfTrue="1">
      <formula>$A130="КВ"</formula>
    </cfRule>
  </conditionalFormatting>
  <conditionalFormatting sqref="B130:B131">
    <cfRule type="expression" dxfId="626" priority="504" stopIfTrue="1">
      <formula>$A130="ВР"</formula>
    </cfRule>
  </conditionalFormatting>
  <conditionalFormatting sqref="E130:F131">
    <cfRule type="expression" dxfId="625" priority="518" stopIfTrue="1">
      <formula>#REF!="0000"</formula>
    </cfRule>
  </conditionalFormatting>
  <conditionalFormatting sqref="AP131">
    <cfRule type="expression" dxfId="624" priority="509" stopIfTrue="1">
      <formula>#REF!="000"</formula>
    </cfRule>
  </conditionalFormatting>
  <conditionalFormatting sqref="AP131">
    <cfRule type="expression" dxfId="623" priority="508" stopIfTrue="1">
      <formula>#REF!="Раздел"</formula>
    </cfRule>
  </conditionalFormatting>
  <conditionalFormatting sqref="AP131">
    <cfRule type="expression" dxfId="622" priority="507" stopIfTrue="1">
      <formula>$A130="КВ"</formula>
    </cfRule>
  </conditionalFormatting>
  <conditionalFormatting sqref="AP131">
    <cfRule type="expression" dxfId="621" priority="506" stopIfTrue="1">
      <formula>$A130="ВР"</formula>
    </cfRule>
  </conditionalFormatting>
  <conditionalFormatting sqref="B130:B131">
    <cfRule type="expression" dxfId="620" priority="503" stopIfTrue="1">
      <formula>#REF!="Раздел"</formula>
    </cfRule>
  </conditionalFormatting>
  <conditionalFormatting sqref="B130:B131">
    <cfRule type="expression" dxfId="619" priority="502" stopIfTrue="1">
      <formula>#REF!="КВ"</formula>
    </cfRule>
  </conditionalFormatting>
  <conditionalFormatting sqref="B130:B131">
    <cfRule type="expression" dxfId="618" priority="501" stopIfTrue="1">
      <formula>#REF!="ВР"</formula>
    </cfRule>
  </conditionalFormatting>
  <conditionalFormatting sqref="B131">
    <cfRule type="expression" dxfId="617" priority="500" stopIfTrue="1">
      <formula>$A131="КВ"</formula>
    </cfRule>
  </conditionalFormatting>
  <conditionalFormatting sqref="B131">
    <cfRule type="expression" dxfId="616" priority="499" stopIfTrue="1">
      <formula>$A131="ВР"</formula>
    </cfRule>
  </conditionalFormatting>
  <conditionalFormatting sqref="B131">
    <cfRule type="expression" dxfId="615" priority="498" stopIfTrue="1">
      <formula>$A131="КВ"</formula>
    </cfRule>
  </conditionalFormatting>
  <conditionalFormatting sqref="B131">
    <cfRule type="expression" dxfId="614" priority="497" stopIfTrue="1">
      <formula>$A131="ВР"</formula>
    </cfRule>
  </conditionalFormatting>
  <conditionalFormatting sqref="B131">
    <cfRule type="expression" dxfId="613" priority="496" stopIfTrue="1">
      <formula>$A131="КВ"</formula>
    </cfRule>
  </conditionalFormatting>
  <conditionalFormatting sqref="B131">
    <cfRule type="expression" dxfId="612" priority="495" stopIfTrue="1">
      <formula>$A131="ВР"</formula>
    </cfRule>
  </conditionalFormatting>
  <conditionalFormatting sqref="B131">
    <cfRule type="expression" dxfId="611" priority="494" stopIfTrue="1">
      <formula>$A131="КВ"</formula>
    </cfRule>
  </conditionalFormatting>
  <conditionalFormatting sqref="B131">
    <cfRule type="expression" dxfId="610" priority="493" stopIfTrue="1">
      <formula>$A131="ВР"</formula>
    </cfRule>
  </conditionalFormatting>
  <conditionalFormatting sqref="B131">
    <cfRule type="expression" dxfId="609" priority="492" stopIfTrue="1">
      <formula>$A131="КВ"</formula>
    </cfRule>
  </conditionalFormatting>
  <conditionalFormatting sqref="B131">
    <cfRule type="expression" dxfId="608" priority="491" stopIfTrue="1">
      <formula>$A131="ВР"</formula>
    </cfRule>
  </conditionalFormatting>
  <conditionalFormatting sqref="B132">
    <cfRule type="expression" dxfId="607" priority="413" stopIfTrue="1">
      <formula>$A132="КВ"</formula>
    </cfRule>
  </conditionalFormatting>
  <conditionalFormatting sqref="B132">
    <cfRule type="expression" dxfId="606" priority="412" stopIfTrue="1">
      <formula>$A132="ВР"</formula>
    </cfRule>
  </conditionalFormatting>
  <conditionalFormatting sqref="B134:B135">
    <cfRule type="expression" dxfId="605" priority="408" stopIfTrue="1">
      <formula>#REF!="Раздел"</formula>
    </cfRule>
  </conditionalFormatting>
  <conditionalFormatting sqref="E135:F135">
    <cfRule type="expression" dxfId="604" priority="440" stopIfTrue="1">
      <formula>$A135="КВ"</formula>
    </cfRule>
  </conditionalFormatting>
  <conditionalFormatting sqref="E135:F135">
    <cfRule type="expression" dxfId="603" priority="439" stopIfTrue="1">
      <formula>$A135="ВР"</formula>
    </cfRule>
  </conditionalFormatting>
  <conditionalFormatting sqref="AP132:AP135 B133:AM133 C132:AM132 E133:E135">
    <cfRule type="expression" dxfId="602" priority="451" stopIfTrue="1">
      <formula>$A132="КВ"</formula>
    </cfRule>
  </conditionalFormatting>
  <conditionalFormatting sqref="AP132:AP135 B133:AM133 C132:AM132 E133:E135">
    <cfRule type="expression" dxfId="601" priority="450" stopIfTrue="1">
      <formula>$A132="ВР"</formula>
    </cfRule>
  </conditionalFormatting>
  <conditionalFormatting sqref="AP132:AP135 F132:AM135">
    <cfRule type="expression" dxfId="600" priority="452" stopIfTrue="1">
      <formula>#REF!="000"</formula>
    </cfRule>
  </conditionalFormatting>
  <conditionalFormatting sqref="E132:E135">
    <cfRule type="expression" dxfId="599" priority="453" stopIfTrue="1">
      <formula>#REF!="0000000"</formula>
    </cfRule>
  </conditionalFormatting>
  <conditionalFormatting sqref="C132:D135">
    <cfRule type="expression" dxfId="598" priority="454" stopIfTrue="1">
      <formula>#REF!="0000"</formula>
    </cfRule>
  </conditionalFormatting>
  <conditionalFormatting sqref="AP132:AP135 B133:AM133 C132:AM132 E133:E135">
    <cfRule type="expression" dxfId="597" priority="449" stopIfTrue="1">
      <formula>#REF!="Раздел"</formula>
    </cfRule>
  </conditionalFormatting>
  <conditionalFormatting sqref="C134:AM135">
    <cfRule type="expression" dxfId="596" priority="448" stopIfTrue="1">
      <formula>$A134="КВ"</formula>
    </cfRule>
  </conditionalFormatting>
  <conditionalFormatting sqref="C134:AM135">
    <cfRule type="expression" dxfId="595" priority="447" stopIfTrue="1">
      <formula>$A134="ВР"</formula>
    </cfRule>
  </conditionalFormatting>
  <conditionalFormatting sqref="C134:AM135">
    <cfRule type="expression" dxfId="594" priority="446" stopIfTrue="1">
      <formula>#REF!="Раздел"</formula>
    </cfRule>
  </conditionalFormatting>
  <conditionalFormatting sqref="B133">
    <cfRule type="expression" dxfId="593" priority="445" stopIfTrue="1">
      <formula>$A133="КВ"</formula>
    </cfRule>
  </conditionalFormatting>
  <conditionalFormatting sqref="B133">
    <cfRule type="expression" dxfId="592" priority="444" stopIfTrue="1">
      <formula>$A133="ВР"</formula>
    </cfRule>
  </conditionalFormatting>
  <conditionalFormatting sqref="B133">
    <cfRule type="expression" dxfId="591" priority="443" stopIfTrue="1">
      <formula>$A133="КВ"</formula>
    </cfRule>
  </conditionalFormatting>
  <conditionalFormatting sqref="B133">
    <cfRule type="expression" dxfId="590" priority="442" stopIfTrue="1">
      <formula>$A133="ВР"</formula>
    </cfRule>
  </conditionalFormatting>
  <conditionalFormatting sqref="F135">
    <cfRule type="expression" dxfId="589" priority="438" stopIfTrue="1">
      <formula>$A135="КВ"</formula>
    </cfRule>
  </conditionalFormatting>
  <conditionalFormatting sqref="F135">
    <cfRule type="expression" dxfId="588" priority="437" stopIfTrue="1">
      <formula>$A135="ВР"</formula>
    </cfRule>
  </conditionalFormatting>
  <conditionalFormatting sqref="E135:F135">
    <cfRule type="expression" dxfId="587" priority="436" stopIfTrue="1">
      <formula>$A135="КВ"</formula>
    </cfRule>
  </conditionalFormatting>
  <conditionalFormatting sqref="E135:F135">
    <cfRule type="expression" dxfId="586" priority="435" stopIfTrue="1">
      <formula>$A135="ВР"</formula>
    </cfRule>
  </conditionalFormatting>
  <conditionalFormatting sqref="F135">
    <cfRule type="expression" dxfId="585" priority="434" stopIfTrue="1">
      <formula>$A135="КВ"</formula>
    </cfRule>
  </conditionalFormatting>
  <conditionalFormatting sqref="F135">
    <cfRule type="expression" dxfId="584" priority="433" stopIfTrue="1">
      <formula>$A135="ВР"</formula>
    </cfRule>
  </conditionalFormatting>
  <conditionalFormatting sqref="B134:B135">
    <cfRule type="expression" dxfId="583" priority="395" stopIfTrue="1">
      <formula>$A134="КВ"</formula>
    </cfRule>
  </conditionalFormatting>
  <conditionalFormatting sqref="B134:B135">
    <cfRule type="expression" dxfId="582" priority="394" stopIfTrue="1">
      <formula>$A134="ВР"</formula>
    </cfRule>
  </conditionalFormatting>
  <conditionalFormatting sqref="E134:F135">
    <cfRule type="expression" dxfId="581" priority="441" stopIfTrue="1">
      <formula>#REF!="0000"</formula>
    </cfRule>
  </conditionalFormatting>
  <conditionalFormatting sqref="AP135">
    <cfRule type="expression" dxfId="580" priority="432" stopIfTrue="1">
      <formula>#REF!="000"</formula>
    </cfRule>
  </conditionalFormatting>
  <conditionalFormatting sqref="AP135">
    <cfRule type="expression" dxfId="579" priority="431" stopIfTrue="1">
      <formula>#REF!="Раздел"</formula>
    </cfRule>
  </conditionalFormatting>
  <conditionalFormatting sqref="AP135">
    <cfRule type="expression" dxfId="578" priority="430" stopIfTrue="1">
      <formula>$A134="КВ"</formula>
    </cfRule>
  </conditionalFormatting>
  <conditionalFormatting sqref="AP135">
    <cfRule type="expression" dxfId="577" priority="429" stopIfTrue="1">
      <formula>$A134="ВР"</formula>
    </cfRule>
  </conditionalFormatting>
  <conditionalFormatting sqref="B135">
    <cfRule type="expression" dxfId="576" priority="378" stopIfTrue="1">
      <formula>$A135="ВР"</formula>
    </cfRule>
  </conditionalFormatting>
  <conditionalFormatting sqref="B132">
    <cfRule type="expression" dxfId="575" priority="411" stopIfTrue="1">
      <formula>#REF!="Раздел"</formula>
    </cfRule>
  </conditionalFormatting>
  <conditionalFormatting sqref="B134:B135">
    <cfRule type="expression" dxfId="574" priority="410" stopIfTrue="1">
      <formula>$A134="КВ"</formula>
    </cfRule>
  </conditionalFormatting>
  <conditionalFormatting sqref="B134:B135">
    <cfRule type="expression" dxfId="573" priority="409" stopIfTrue="1">
      <formula>$A134="ВР"</formula>
    </cfRule>
  </conditionalFormatting>
  <conditionalFormatting sqref="B134:B135">
    <cfRule type="expression" dxfId="572" priority="407" stopIfTrue="1">
      <formula>#REF!="КВ"</formula>
    </cfRule>
  </conditionalFormatting>
  <conditionalFormatting sqref="B134:B135">
    <cfRule type="expression" dxfId="571" priority="406" stopIfTrue="1">
      <formula>#REF!="ВР"</formula>
    </cfRule>
  </conditionalFormatting>
  <conditionalFormatting sqref="B134:B135">
    <cfRule type="expression" dxfId="570" priority="405" stopIfTrue="1">
      <formula>$A134="КВ"</formula>
    </cfRule>
  </conditionalFormatting>
  <conditionalFormatting sqref="B134:B135">
    <cfRule type="expression" dxfId="569" priority="404" stopIfTrue="1">
      <formula>$A134="ВР"</formula>
    </cfRule>
  </conditionalFormatting>
  <conditionalFormatting sqref="B134:B135">
    <cfRule type="expression" dxfId="568" priority="403" stopIfTrue="1">
      <formula>$A134="КВ"</formula>
    </cfRule>
  </conditionalFormatting>
  <conditionalFormatting sqref="B134:B135">
    <cfRule type="expression" dxfId="567" priority="402" stopIfTrue="1">
      <formula>$A134="ВР"</formula>
    </cfRule>
  </conditionalFormatting>
  <conditionalFormatting sqref="B134:B135">
    <cfRule type="expression" dxfId="566" priority="401" stopIfTrue="1">
      <formula>$A134="КВ"</formula>
    </cfRule>
  </conditionalFormatting>
  <conditionalFormatting sqref="B134:B135">
    <cfRule type="expression" dxfId="565" priority="400" stopIfTrue="1">
      <formula>$A134="ВР"</formula>
    </cfRule>
  </conditionalFormatting>
  <conditionalFormatting sqref="B134:B135">
    <cfRule type="expression" dxfId="564" priority="399" stopIfTrue="1">
      <formula>$A134="КВ"</formula>
    </cfRule>
  </conditionalFormatting>
  <conditionalFormatting sqref="B134:B135">
    <cfRule type="expression" dxfId="563" priority="398" stopIfTrue="1">
      <formula>$A134="ВР"</formula>
    </cfRule>
  </conditionalFormatting>
  <conditionalFormatting sqref="B134:B135">
    <cfRule type="expression" dxfId="562" priority="397" stopIfTrue="1">
      <formula>$A134="КВ"</formula>
    </cfRule>
  </conditionalFormatting>
  <conditionalFormatting sqref="B134:B135">
    <cfRule type="expression" dxfId="561" priority="396" stopIfTrue="1">
      <formula>$A134="ВР"</formula>
    </cfRule>
  </conditionalFormatting>
  <conditionalFormatting sqref="B134:B135">
    <cfRule type="expression" dxfId="560" priority="393" stopIfTrue="1">
      <formula>$A134="КВ"</formula>
    </cfRule>
  </conditionalFormatting>
  <conditionalFormatting sqref="B134:B135">
    <cfRule type="expression" dxfId="559" priority="392" stopIfTrue="1">
      <formula>$A134="ВР"</formula>
    </cfRule>
  </conditionalFormatting>
  <conditionalFormatting sqref="B134:B135">
    <cfRule type="expression" dxfId="558" priority="391" stopIfTrue="1">
      <formula>$A134="КВ"</formula>
    </cfRule>
  </conditionalFormatting>
  <conditionalFormatting sqref="B134:B135">
    <cfRule type="expression" dxfId="557" priority="390" stopIfTrue="1">
      <formula>$A134="ВР"</formula>
    </cfRule>
  </conditionalFormatting>
  <conditionalFormatting sqref="B134:B135">
    <cfRule type="expression" dxfId="556" priority="389" stopIfTrue="1">
      <formula>$A134="КВ"</formula>
    </cfRule>
  </conditionalFormatting>
  <conditionalFormatting sqref="B134:B135">
    <cfRule type="expression" dxfId="555" priority="388" stopIfTrue="1">
      <formula>$A134="ВР"</formula>
    </cfRule>
  </conditionalFormatting>
  <conditionalFormatting sqref="B134:B135">
    <cfRule type="expression" dxfId="554" priority="387" stopIfTrue="1">
      <formula>$A134="КВ"</formula>
    </cfRule>
  </conditionalFormatting>
  <conditionalFormatting sqref="B134:B135">
    <cfRule type="expression" dxfId="553" priority="386" stopIfTrue="1">
      <formula>$A134="ВР"</formula>
    </cfRule>
  </conditionalFormatting>
  <conditionalFormatting sqref="B134:B135">
    <cfRule type="expression" dxfId="552" priority="385" stopIfTrue="1">
      <formula>$A134="КВ"</formula>
    </cfRule>
  </conditionalFormatting>
  <conditionalFormatting sqref="B134:B135">
    <cfRule type="expression" dxfId="551" priority="384" stopIfTrue="1">
      <formula>$A134="ВР"</formula>
    </cfRule>
  </conditionalFormatting>
  <conditionalFormatting sqref="B134:B135">
    <cfRule type="expression" dxfId="550" priority="383" stopIfTrue="1">
      <formula>$A134="КВ"</formula>
    </cfRule>
  </conditionalFormatting>
  <conditionalFormatting sqref="B134:B135">
    <cfRule type="expression" dxfId="549" priority="382" stopIfTrue="1">
      <formula>$A134="ВР"</formula>
    </cfRule>
  </conditionalFormatting>
  <conditionalFormatting sqref="B134:B135">
    <cfRule type="expression" dxfId="548" priority="381" stopIfTrue="1">
      <formula>$A134="КВ"</formula>
    </cfRule>
  </conditionalFormatting>
  <conditionalFormatting sqref="B134:B135">
    <cfRule type="expression" dxfId="547" priority="380" stopIfTrue="1">
      <formula>$A134="ВР"</formula>
    </cfRule>
  </conditionalFormatting>
  <conditionalFormatting sqref="B135">
    <cfRule type="expression" dxfId="546" priority="379" stopIfTrue="1">
      <formula>$A135="КВ"</formula>
    </cfRule>
  </conditionalFormatting>
  <conditionalFormatting sqref="B380:C381 F380:K381">
    <cfRule type="expression" dxfId="545" priority="374" stopIfTrue="1">
      <formula>$A380="КВ"</formula>
    </cfRule>
  </conditionalFormatting>
  <conditionalFormatting sqref="B380:C381 F380:K381">
    <cfRule type="expression" dxfId="544" priority="373" stopIfTrue="1">
      <formula>$A380="ВР"</formula>
    </cfRule>
  </conditionalFormatting>
  <conditionalFormatting sqref="F380:K381">
    <cfRule type="expression" dxfId="543" priority="375" stopIfTrue="1">
      <formula>#REF!="000"</formula>
    </cfRule>
  </conditionalFormatting>
  <conditionalFormatting sqref="C380:C381">
    <cfRule type="expression" dxfId="542" priority="377" stopIfTrue="1">
      <formula>#REF!="0000"</formula>
    </cfRule>
  </conditionalFormatting>
  <conditionalFormatting sqref="B380:C381 F380:K381">
    <cfRule type="expression" dxfId="541" priority="372" stopIfTrue="1">
      <formula>#REF!="Раздел"</formula>
    </cfRule>
  </conditionalFormatting>
  <conditionalFormatting sqref="L380:O381">
    <cfRule type="expression" dxfId="540" priority="370" stopIfTrue="1">
      <formula>$A380="КВ"</formula>
    </cfRule>
  </conditionalFormatting>
  <conditionalFormatting sqref="L380:O381">
    <cfRule type="expression" dxfId="539" priority="369" stopIfTrue="1">
      <formula>$A380="ВР"</formula>
    </cfRule>
  </conditionalFormatting>
  <conditionalFormatting sqref="L380:O381">
    <cfRule type="expression" dxfId="538" priority="371" stopIfTrue="1">
      <formula>#REF!="000"</formula>
    </cfRule>
  </conditionalFormatting>
  <conditionalFormatting sqref="L380:O381">
    <cfRule type="expression" dxfId="537" priority="368" stopIfTrue="1">
      <formula>#REF!="Раздел"</formula>
    </cfRule>
  </conditionalFormatting>
  <conditionalFormatting sqref="P380:S381">
    <cfRule type="expression" dxfId="536" priority="366" stopIfTrue="1">
      <formula>$A380="КВ"</formula>
    </cfRule>
  </conditionalFormatting>
  <conditionalFormatting sqref="P380:S381">
    <cfRule type="expression" dxfId="535" priority="365" stopIfTrue="1">
      <formula>$A380="ВР"</formula>
    </cfRule>
  </conditionalFormatting>
  <conditionalFormatting sqref="P380:S381">
    <cfRule type="expression" dxfId="534" priority="367" stopIfTrue="1">
      <formula>#REF!="000"</formula>
    </cfRule>
  </conditionalFormatting>
  <conditionalFormatting sqref="P380:S381">
    <cfRule type="expression" dxfId="533" priority="364" stopIfTrue="1">
      <formula>#REF!="Раздел"</formula>
    </cfRule>
  </conditionalFormatting>
  <conditionalFormatting sqref="T380:W381">
    <cfRule type="expression" dxfId="532" priority="362" stopIfTrue="1">
      <formula>$A380="КВ"</formula>
    </cfRule>
  </conditionalFormatting>
  <conditionalFormatting sqref="T380:W381">
    <cfRule type="expression" dxfId="531" priority="361" stopIfTrue="1">
      <formula>$A380="ВР"</formula>
    </cfRule>
  </conditionalFormatting>
  <conditionalFormatting sqref="T380:W381">
    <cfRule type="expression" dxfId="530" priority="363" stopIfTrue="1">
      <formula>#REF!="000"</formula>
    </cfRule>
  </conditionalFormatting>
  <conditionalFormatting sqref="T380:W381">
    <cfRule type="expression" dxfId="529" priority="360" stopIfTrue="1">
      <formula>#REF!="Раздел"</formula>
    </cfRule>
  </conditionalFormatting>
  <conditionalFormatting sqref="X380:AA381">
    <cfRule type="expression" dxfId="528" priority="358" stopIfTrue="1">
      <formula>$A380="КВ"</formula>
    </cfRule>
  </conditionalFormatting>
  <conditionalFormatting sqref="X380:AA381">
    <cfRule type="expression" dxfId="527" priority="357" stopIfTrue="1">
      <formula>$A380="ВР"</formula>
    </cfRule>
  </conditionalFormatting>
  <conditionalFormatting sqref="X380:AA381">
    <cfRule type="expression" dxfId="526" priority="359" stopIfTrue="1">
      <formula>#REF!="000"</formula>
    </cfRule>
  </conditionalFormatting>
  <conditionalFormatting sqref="X380:AA381">
    <cfRule type="expression" dxfId="525" priority="356" stopIfTrue="1">
      <formula>#REF!="Раздел"</formula>
    </cfRule>
  </conditionalFormatting>
  <conditionalFormatting sqref="AB380:AE381">
    <cfRule type="expression" dxfId="524" priority="354" stopIfTrue="1">
      <formula>$A380="КВ"</formula>
    </cfRule>
  </conditionalFormatting>
  <conditionalFormatting sqref="AB380:AE381">
    <cfRule type="expression" dxfId="523" priority="353" stopIfTrue="1">
      <formula>$A380="ВР"</formula>
    </cfRule>
  </conditionalFormatting>
  <conditionalFormatting sqref="AB380:AE381">
    <cfRule type="expression" dxfId="522" priority="355" stopIfTrue="1">
      <formula>#REF!="000"</formula>
    </cfRule>
  </conditionalFormatting>
  <conditionalFormatting sqref="AB380:AE381">
    <cfRule type="expression" dxfId="521" priority="352" stopIfTrue="1">
      <formula>#REF!="Раздел"</formula>
    </cfRule>
  </conditionalFormatting>
  <conditionalFormatting sqref="AF380:AI381">
    <cfRule type="expression" dxfId="520" priority="350" stopIfTrue="1">
      <formula>$A380="КВ"</formula>
    </cfRule>
  </conditionalFormatting>
  <conditionalFormatting sqref="AF380:AI381">
    <cfRule type="expression" dxfId="519" priority="349" stopIfTrue="1">
      <formula>$A380="ВР"</formula>
    </cfRule>
  </conditionalFormatting>
  <conditionalFormatting sqref="AF380:AI381">
    <cfRule type="expression" dxfId="518" priority="351" stopIfTrue="1">
      <formula>#REF!="000"</formula>
    </cfRule>
  </conditionalFormatting>
  <conditionalFormatting sqref="AF380:AI381">
    <cfRule type="expression" dxfId="517" priority="348" stopIfTrue="1">
      <formula>#REF!="Раздел"</formula>
    </cfRule>
  </conditionalFormatting>
  <conditionalFormatting sqref="AJ380:AM381">
    <cfRule type="expression" dxfId="516" priority="346" stopIfTrue="1">
      <formula>$A380="КВ"</formula>
    </cfRule>
  </conditionalFormatting>
  <conditionalFormatting sqref="AJ380:AM381">
    <cfRule type="expression" dxfId="515" priority="345" stopIfTrue="1">
      <formula>$A380="ВР"</formula>
    </cfRule>
  </conditionalFormatting>
  <conditionalFormatting sqref="AJ380:AM381">
    <cfRule type="expression" dxfId="514" priority="347" stopIfTrue="1">
      <formula>#REF!="000"</formula>
    </cfRule>
  </conditionalFormatting>
  <conditionalFormatting sqref="AJ380:AM381">
    <cfRule type="expression" dxfId="513" priority="344" stopIfTrue="1">
      <formula>#REF!="Раздел"</formula>
    </cfRule>
  </conditionalFormatting>
  <conditionalFormatting sqref="AP380:AP381">
    <cfRule type="expression" dxfId="512" priority="342" stopIfTrue="1">
      <formula>$A380="КВ"</formula>
    </cfRule>
  </conditionalFormatting>
  <conditionalFormatting sqref="AP380:AP381">
    <cfRule type="expression" dxfId="511" priority="341" stopIfTrue="1">
      <formula>$A380="ВР"</formula>
    </cfRule>
  </conditionalFormatting>
  <conditionalFormatting sqref="AP380:AP381">
    <cfRule type="expression" dxfId="510" priority="343" stopIfTrue="1">
      <formula>#REF!="000"</formula>
    </cfRule>
  </conditionalFormatting>
  <conditionalFormatting sqref="AP380:AP381">
    <cfRule type="expression" dxfId="509" priority="340" stopIfTrue="1">
      <formula>#REF!="Раздел"</formula>
    </cfRule>
  </conditionalFormatting>
  <conditionalFormatting sqref="B323">
    <cfRule type="expression" dxfId="508" priority="339" stopIfTrue="1">
      <formula>#REF!="КВ"</formula>
    </cfRule>
  </conditionalFormatting>
  <conditionalFormatting sqref="B323">
    <cfRule type="expression" dxfId="507" priority="338" stopIfTrue="1">
      <formula>#REF!="ВР"</formula>
    </cfRule>
  </conditionalFormatting>
  <conditionalFormatting sqref="AP119:AP122 B119:AM122">
    <cfRule type="expression" dxfId="506" priority="334" stopIfTrue="1">
      <formula>$A119="КВ"</formula>
    </cfRule>
  </conditionalFormatting>
  <conditionalFormatting sqref="AP119:AP122 B119:AM122">
    <cfRule type="expression" dxfId="505" priority="333" stopIfTrue="1">
      <formula>$A119="ВР"</formula>
    </cfRule>
  </conditionalFormatting>
  <conditionalFormatting sqref="AP119:AP122 F119:AM122">
    <cfRule type="expression" dxfId="504" priority="335" stopIfTrue="1">
      <formula>#REF!="000"</formula>
    </cfRule>
  </conditionalFormatting>
  <conditionalFormatting sqref="E119:E122">
    <cfRule type="expression" dxfId="503" priority="336" stopIfTrue="1">
      <formula>#REF!="0000000"</formula>
    </cfRule>
  </conditionalFormatting>
  <conditionalFormatting sqref="C119:D122">
    <cfRule type="expression" dxfId="502" priority="337" stopIfTrue="1">
      <formula>#REF!="0000"</formula>
    </cfRule>
  </conditionalFormatting>
  <conditionalFormatting sqref="AP119:AP122 B119:AM122">
    <cfRule type="expression" dxfId="501" priority="332" stopIfTrue="1">
      <formula>#REF!="Раздел"</formula>
    </cfRule>
  </conditionalFormatting>
  <conditionalFormatting sqref="B121:B122">
    <cfRule type="expression" dxfId="500" priority="331" stopIfTrue="1">
      <formula>#REF!="КВ"</formula>
    </cfRule>
  </conditionalFormatting>
  <conditionalFormatting sqref="B121:B122">
    <cfRule type="expression" dxfId="499" priority="330" stopIfTrue="1">
      <formula>#REF!="ВР"</formula>
    </cfRule>
  </conditionalFormatting>
  <conditionalFormatting sqref="B119">
    <cfRule type="expression" dxfId="498" priority="329" stopIfTrue="1">
      <formula>$A119="КВ"</formula>
    </cfRule>
  </conditionalFormatting>
  <conditionalFormatting sqref="B119">
    <cfRule type="expression" dxfId="497" priority="328" stopIfTrue="1">
      <formula>$A119="ВР"</formula>
    </cfRule>
  </conditionalFormatting>
  <conditionalFormatting sqref="B119">
    <cfRule type="expression" dxfId="496" priority="327" stopIfTrue="1">
      <formula>$A119="КВ"</formula>
    </cfRule>
  </conditionalFormatting>
  <conditionalFormatting sqref="B119">
    <cfRule type="expression" dxfId="495" priority="326" stopIfTrue="1">
      <formula>$A119="ВР"</formula>
    </cfRule>
  </conditionalFormatting>
  <conditionalFormatting sqref="B122">
    <cfRule type="expression" dxfId="494" priority="325" stopIfTrue="1">
      <formula>$A122="КВ"</formula>
    </cfRule>
  </conditionalFormatting>
  <conditionalFormatting sqref="B122">
    <cfRule type="expression" dxfId="493" priority="324" stopIfTrue="1">
      <formula>$A122="ВР"</formula>
    </cfRule>
  </conditionalFormatting>
  <conditionalFormatting sqref="B122">
    <cfRule type="expression" dxfId="492" priority="323" stopIfTrue="1">
      <formula>$A122="КВ"</formula>
    </cfRule>
  </conditionalFormatting>
  <conditionalFormatting sqref="B122">
    <cfRule type="expression" dxfId="491" priority="322" stopIfTrue="1">
      <formula>$A122="ВР"</formula>
    </cfRule>
  </conditionalFormatting>
  <conditionalFormatting sqref="B122">
    <cfRule type="expression" dxfId="490" priority="321" stopIfTrue="1">
      <formula>$A122="КВ"</formula>
    </cfRule>
  </conditionalFormatting>
  <conditionalFormatting sqref="B122">
    <cfRule type="expression" dxfId="489" priority="320" stopIfTrue="1">
      <formula>$A122="ВР"</formula>
    </cfRule>
  </conditionalFormatting>
  <conditionalFormatting sqref="B122">
    <cfRule type="expression" dxfId="488" priority="319" stopIfTrue="1">
      <formula>$A122="КВ"</formula>
    </cfRule>
  </conditionalFormatting>
  <conditionalFormatting sqref="B122">
    <cfRule type="expression" dxfId="487" priority="318" stopIfTrue="1">
      <formula>$A122="ВР"</formula>
    </cfRule>
  </conditionalFormatting>
  <conditionalFormatting sqref="B122">
    <cfRule type="expression" dxfId="486" priority="317" stopIfTrue="1">
      <formula>$A122="КВ"</formula>
    </cfRule>
  </conditionalFormatting>
  <conditionalFormatting sqref="B122">
    <cfRule type="expression" dxfId="485" priority="316" stopIfTrue="1">
      <formula>$A122="ВР"</formula>
    </cfRule>
  </conditionalFormatting>
  <conditionalFormatting sqref="B122">
    <cfRule type="expression" dxfId="484" priority="315" stopIfTrue="1">
      <formula>$A122="КВ"</formula>
    </cfRule>
  </conditionalFormatting>
  <conditionalFormatting sqref="B122">
    <cfRule type="expression" dxfId="483" priority="314" stopIfTrue="1">
      <formula>$A122="ВР"</formula>
    </cfRule>
  </conditionalFormatting>
  <conditionalFormatting sqref="B122">
    <cfRule type="expression" dxfId="482" priority="313" stopIfTrue="1">
      <formula>$A122="КВ"</formula>
    </cfRule>
  </conditionalFormatting>
  <conditionalFormatting sqref="B122">
    <cfRule type="expression" dxfId="481" priority="312" stopIfTrue="1">
      <formula>$A122="ВР"</formula>
    </cfRule>
  </conditionalFormatting>
  <conditionalFormatting sqref="B122">
    <cfRule type="expression" dxfId="480" priority="311" stopIfTrue="1">
      <formula>$A122="КВ"</formula>
    </cfRule>
  </conditionalFormatting>
  <conditionalFormatting sqref="B122">
    <cfRule type="expression" dxfId="479" priority="310" stopIfTrue="1">
      <formula>$A122="ВР"</formula>
    </cfRule>
  </conditionalFormatting>
  <conditionalFormatting sqref="B122">
    <cfRule type="expression" dxfId="478" priority="309" stopIfTrue="1">
      <formula>$A122="КВ"</formula>
    </cfRule>
  </conditionalFormatting>
  <conditionalFormatting sqref="B122">
    <cfRule type="expression" dxfId="477" priority="308" stopIfTrue="1">
      <formula>$A122="ВР"</formula>
    </cfRule>
  </conditionalFormatting>
  <conditionalFormatting sqref="B122">
    <cfRule type="expression" dxfId="476" priority="307" stopIfTrue="1">
      <formula>$A122="КВ"</formula>
    </cfRule>
  </conditionalFormatting>
  <conditionalFormatting sqref="B122">
    <cfRule type="expression" dxfId="475" priority="306" stopIfTrue="1">
      <formula>$A122="ВР"</formula>
    </cfRule>
  </conditionalFormatting>
  <conditionalFormatting sqref="B121:D122">
    <cfRule type="expression" dxfId="474" priority="305" stopIfTrue="1">
      <formula>$A121="КВ"</formula>
    </cfRule>
  </conditionalFormatting>
  <conditionalFormatting sqref="B121:D122">
    <cfRule type="expression" dxfId="473" priority="304" stopIfTrue="1">
      <formula>$A121="ВР"</formula>
    </cfRule>
  </conditionalFormatting>
  <conditionalFormatting sqref="C121:D122">
    <cfRule type="expression" dxfId="472" priority="303" stopIfTrue="1">
      <formula>#REF!="0000"</formula>
    </cfRule>
  </conditionalFormatting>
  <conditionalFormatting sqref="B121:D122">
    <cfRule type="expression" dxfId="471" priority="302" stopIfTrue="1">
      <formula>#REF!="Раздел"</formula>
    </cfRule>
  </conditionalFormatting>
  <conditionalFormatting sqref="F121:F122">
    <cfRule type="expression" dxfId="470" priority="301" stopIfTrue="1">
      <formula>$A121="КВ"</formula>
    </cfRule>
  </conditionalFormatting>
  <conditionalFormatting sqref="F121:F122">
    <cfRule type="expression" dxfId="469" priority="300" stopIfTrue="1">
      <formula>$A121="ВР"</formula>
    </cfRule>
  </conditionalFormatting>
  <conditionalFormatting sqref="F121:F122">
    <cfRule type="expression" dxfId="468" priority="299" stopIfTrue="1">
      <formula>#REF!="000"</formula>
    </cfRule>
  </conditionalFormatting>
  <conditionalFormatting sqref="F121:F122">
    <cfRule type="expression" dxfId="467" priority="298" stopIfTrue="1">
      <formula>#REF!="Раздел"</formula>
    </cfRule>
  </conditionalFormatting>
  <conditionalFormatting sqref="C156:D157 F156:AM157 E156:E160 B154:AM155">
    <cfRule type="expression" dxfId="466" priority="297" stopIfTrue="1">
      <formula>$A154="КВ"</formula>
    </cfRule>
  </conditionalFormatting>
  <conditionalFormatting sqref="C156:D157 F156:AM157 E156:E160 B154:AM155">
    <cfRule type="expression" dxfId="465" priority="296" stopIfTrue="1">
      <formula>$A154="ВР"</formula>
    </cfRule>
  </conditionalFormatting>
  <conditionalFormatting sqref="F154:K157 L154:AM155">
    <cfRule type="expression" dxfId="464" priority="293" stopIfTrue="1">
      <formula>#REF!="000"</formula>
    </cfRule>
  </conditionalFormatting>
  <conditionalFormatting sqref="E154:E160">
    <cfRule type="expression" dxfId="463" priority="294" stopIfTrue="1">
      <formula>#REF!="0000000"</formula>
    </cfRule>
  </conditionalFormatting>
  <conditionalFormatting sqref="C154:D157">
    <cfRule type="expression" dxfId="462" priority="295" stopIfTrue="1">
      <formula>#REF!="0000"</formula>
    </cfRule>
  </conditionalFormatting>
  <conditionalFormatting sqref="C156:D157 F156:K157 E156:E160 B154:AM155">
    <cfRule type="expression" dxfId="461" priority="292" stopIfTrue="1">
      <formula>#REF!="Раздел"</formula>
    </cfRule>
  </conditionalFormatting>
  <conditionalFormatting sqref="L155:O157">
    <cfRule type="expression" dxfId="460" priority="291" stopIfTrue="1">
      <formula>#REF!="000"</formula>
    </cfRule>
  </conditionalFormatting>
  <conditionalFormatting sqref="L155:O157">
    <cfRule type="expression" dxfId="459" priority="290" stopIfTrue="1">
      <formula>#REF!="Раздел"</formula>
    </cfRule>
  </conditionalFormatting>
  <conditionalFormatting sqref="P155:S157">
    <cfRule type="expression" dxfId="458" priority="289" stopIfTrue="1">
      <formula>#REF!="000"</formula>
    </cfRule>
  </conditionalFormatting>
  <conditionalFormatting sqref="P155:S157">
    <cfRule type="expression" dxfId="457" priority="288" stopIfTrue="1">
      <formula>#REF!="Раздел"</formula>
    </cfRule>
  </conditionalFormatting>
  <conditionalFormatting sqref="T155:W157">
    <cfRule type="expression" dxfId="456" priority="287" stopIfTrue="1">
      <formula>#REF!="000"</formula>
    </cfRule>
  </conditionalFormatting>
  <conditionalFormatting sqref="T155:W157">
    <cfRule type="expression" dxfId="455" priority="286" stopIfTrue="1">
      <formula>#REF!="Раздел"</formula>
    </cfRule>
  </conditionalFormatting>
  <conditionalFormatting sqref="X155:AA157">
    <cfRule type="expression" dxfId="454" priority="285" stopIfTrue="1">
      <formula>#REF!="000"</formula>
    </cfRule>
  </conditionalFormatting>
  <conditionalFormatting sqref="X155:AA157">
    <cfRule type="expression" dxfId="453" priority="284" stopIfTrue="1">
      <formula>#REF!="Раздел"</formula>
    </cfRule>
  </conditionalFormatting>
  <conditionalFormatting sqref="AB155:AE157">
    <cfRule type="expression" dxfId="452" priority="283" stopIfTrue="1">
      <formula>#REF!="000"</formula>
    </cfRule>
  </conditionalFormatting>
  <conditionalFormatting sqref="AB155:AE157">
    <cfRule type="expression" dxfId="451" priority="282" stopIfTrue="1">
      <formula>#REF!="Раздел"</formula>
    </cfRule>
  </conditionalFormatting>
  <conditionalFormatting sqref="AF155:AI157">
    <cfRule type="expression" dxfId="450" priority="281" stopIfTrue="1">
      <formula>#REF!="000"</formula>
    </cfRule>
  </conditionalFormatting>
  <conditionalFormatting sqref="AF155:AI157">
    <cfRule type="expression" dxfId="449" priority="280" stopIfTrue="1">
      <formula>#REF!="Раздел"</formula>
    </cfRule>
  </conditionalFormatting>
  <conditionalFormatting sqref="AJ155:AM157">
    <cfRule type="expression" dxfId="448" priority="279" stopIfTrue="1">
      <formula>#REF!="000"</formula>
    </cfRule>
  </conditionalFormatting>
  <conditionalFormatting sqref="AJ155:AM157">
    <cfRule type="expression" dxfId="447" priority="278" stopIfTrue="1">
      <formula>#REF!="Раздел"</formula>
    </cfRule>
  </conditionalFormatting>
  <conditionalFormatting sqref="AP154:AP156">
    <cfRule type="expression" dxfId="446" priority="277" stopIfTrue="1">
      <formula>$A154="КВ"</formula>
    </cfRule>
  </conditionalFormatting>
  <conditionalFormatting sqref="AP154:AP156">
    <cfRule type="expression" dxfId="445" priority="276" stopIfTrue="1">
      <formula>$A154="ВР"</formula>
    </cfRule>
  </conditionalFormatting>
  <conditionalFormatting sqref="AP154:AP156">
    <cfRule type="expression" dxfId="444" priority="275" stopIfTrue="1">
      <formula>#REF!="000"</formula>
    </cfRule>
  </conditionalFormatting>
  <conditionalFormatting sqref="AP154:AP156">
    <cfRule type="expression" dxfId="443" priority="274" stopIfTrue="1">
      <formula>#REF!="Раздел"</formula>
    </cfRule>
  </conditionalFormatting>
  <conditionalFormatting sqref="AP157">
    <cfRule type="expression" dxfId="442" priority="271" stopIfTrue="1">
      <formula>#REF!="000"</formula>
    </cfRule>
  </conditionalFormatting>
  <conditionalFormatting sqref="AP157">
    <cfRule type="expression" dxfId="441" priority="270" stopIfTrue="1">
      <formula>#REF!="Раздел"</formula>
    </cfRule>
  </conditionalFormatting>
  <conditionalFormatting sqref="AP157">
    <cfRule type="expression" dxfId="440" priority="272" stopIfTrue="1">
      <formula>$A156="КВ"</formula>
    </cfRule>
  </conditionalFormatting>
  <conditionalFormatting sqref="AP157">
    <cfRule type="expression" dxfId="439" priority="273" stopIfTrue="1">
      <formula>$A156="ВР"</formula>
    </cfRule>
  </conditionalFormatting>
  <conditionalFormatting sqref="B156:B157">
    <cfRule type="expression" dxfId="438" priority="269" stopIfTrue="1">
      <formula>$A156="КВ"</formula>
    </cfRule>
  </conditionalFormatting>
  <conditionalFormatting sqref="B156:B157">
    <cfRule type="expression" dxfId="437" priority="268" stopIfTrue="1">
      <formula>$A156="ВР"</formula>
    </cfRule>
  </conditionalFormatting>
  <conditionalFormatting sqref="B156:B157">
    <cfRule type="expression" dxfId="436" priority="267" stopIfTrue="1">
      <formula>#REF!="Раздел"</formula>
    </cfRule>
  </conditionalFormatting>
  <conditionalFormatting sqref="B156:B157">
    <cfRule type="expression" dxfId="435" priority="266" stopIfTrue="1">
      <formula>#REF!="КВ"</formula>
    </cfRule>
  </conditionalFormatting>
  <conditionalFormatting sqref="B156:B157">
    <cfRule type="expression" dxfId="434" priority="265" stopIfTrue="1">
      <formula>#REF!="ВР"</formula>
    </cfRule>
  </conditionalFormatting>
  <conditionalFormatting sqref="B156:B157">
    <cfRule type="expression" dxfId="433" priority="264" stopIfTrue="1">
      <formula>$A156="КВ"</formula>
    </cfRule>
  </conditionalFormatting>
  <conditionalFormatting sqref="B156:B157">
    <cfRule type="expression" dxfId="432" priority="263" stopIfTrue="1">
      <formula>$A156="ВР"</formula>
    </cfRule>
  </conditionalFormatting>
  <conditionalFormatting sqref="B156:B157">
    <cfRule type="expression" dxfId="431" priority="262" stopIfTrue="1">
      <formula>$A156="КВ"</formula>
    </cfRule>
  </conditionalFormatting>
  <conditionalFormatting sqref="B156:B157">
    <cfRule type="expression" dxfId="430" priority="261" stopIfTrue="1">
      <formula>$A156="ВР"</formula>
    </cfRule>
  </conditionalFormatting>
  <conditionalFormatting sqref="B156:B157">
    <cfRule type="expression" dxfId="429" priority="260" stopIfTrue="1">
      <formula>$A156="КВ"</formula>
    </cfRule>
  </conditionalFormatting>
  <conditionalFormatting sqref="B156:B157">
    <cfRule type="expression" dxfId="428" priority="259" stopIfTrue="1">
      <formula>$A156="ВР"</formula>
    </cfRule>
  </conditionalFormatting>
  <conditionalFormatting sqref="B156:B157">
    <cfRule type="expression" dxfId="427" priority="258" stopIfTrue="1">
      <formula>$A156="КВ"</formula>
    </cfRule>
  </conditionalFormatting>
  <conditionalFormatting sqref="B156:B157">
    <cfRule type="expression" dxfId="426" priority="257" stopIfTrue="1">
      <formula>$A156="ВР"</formula>
    </cfRule>
  </conditionalFormatting>
  <conditionalFormatting sqref="B156:B157">
    <cfRule type="expression" dxfId="425" priority="256" stopIfTrue="1">
      <formula>$A156="КВ"</formula>
    </cfRule>
  </conditionalFormatting>
  <conditionalFormatting sqref="B156:B157">
    <cfRule type="expression" dxfId="424" priority="255" stopIfTrue="1">
      <formula>$A156="ВР"</formula>
    </cfRule>
  </conditionalFormatting>
  <conditionalFormatting sqref="B156:B157">
    <cfRule type="expression" dxfId="423" priority="254" stopIfTrue="1">
      <formula>$A156="КВ"</formula>
    </cfRule>
  </conditionalFormatting>
  <conditionalFormatting sqref="B156:B157">
    <cfRule type="expression" dxfId="422" priority="253" stopIfTrue="1">
      <formula>$A156="ВР"</formula>
    </cfRule>
  </conditionalFormatting>
  <conditionalFormatting sqref="B156:B157">
    <cfRule type="expression" dxfId="421" priority="252" stopIfTrue="1">
      <formula>$A156="КВ"</formula>
    </cfRule>
  </conditionalFormatting>
  <conditionalFormatting sqref="B156:B157">
    <cfRule type="expression" dxfId="420" priority="251" stopIfTrue="1">
      <formula>$A156="ВР"</formula>
    </cfRule>
  </conditionalFormatting>
  <conditionalFormatting sqref="B156:B157">
    <cfRule type="expression" dxfId="419" priority="250" stopIfTrue="1">
      <formula>$A156="КВ"</formula>
    </cfRule>
  </conditionalFormatting>
  <conditionalFormatting sqref="B156:B157">
    <cfRule type="expression" dxfId="418" priority="249" stopIfTrue="1">
      <formula>$A156="ВР"</formula>
    </cfRule>
  </conditionalFormatting>
  <conditionalFormatting sqref="B156:B157">
    <cfRule type="expression" dxfId="417" priority="248" stopIfTrue="1">
      <formula>$A156="КВ"</formula>
    </cfRule>
  </conditionalFormatting>
  <conditionalFormatting sqref="B156:B157">
    <cfRule type="expression" dxfId="416" priority="247" stopIfTrue="1">
      <formula>$A156="ВР"</formula>
    </cfRule>
  </conditionalFormatting>
  <conditionalFormatting sqref="B156:B157">
    <cfRule type="expression" dxfId="415" priority="246" stopIfTrue="1">
      <formula>$A156="КВ"</formula>
    </cfRule>
  </conditionalFormatting>
  <conditionalFormatting sqref="B156:B157">
    <cfRule type="expression" dxfId="414" priority="245" stopIfTrue="1">
      <formula>$A156="ВР"</formula>
    </cfRule>
  </conditionalFormatting>
  <conditionalFormatting sqref="B156:B157">
    <cfRule type="expression" dxfId="413" priority="244" stopIfTrue="1">
      <formula>$A156="КВ"</formula>
    </cfRule>
  </conditionalFormatting>
  <conditionalFormatting sqref="B156:B157">
    <cfRule type="expression" dxfId="412" priority="243" stopIfTrue="1">
      <formula>$A156="ВР"</formula>
    </cfRule>
  </conditionalFormatting>
  <conditionalFormatting sqref="B156:B157">
    <cfRule type="expression" dxfId="411" priority="242" stopIfTrue="1">
      <formula>$A156="КВ"</formula>
    </cfRule>
  </conditionalFormatting>
  <conditionalFormatting sqref="B156:B157">
    <cfRule type="expression" dxfId="410" priority="241" stopIfTrue="1">
      <formula>$A156="ВР"</formula>
    </cfRule>
  </conditionalFormatting>
  <conditionalFormatting sqref="B156:B157">
    <cfRule type="expression" dxfId="409" priority="240" stopIfTrue="1">
      <formula>$A156="КВ"</formula>
    </cfRule>
  </conditionalFormatting>
  <conditionalFormatting sqref="B156:B157">
    <cfRule type="expression" dxfId="408" priority="239" stopIfTrue="1">
      <formula>$A156="ВР"</formula>
    </cfRule>
  </conditionalFormatting>
  <conditionalFormatting sqref="B157">
    <cfRule type="expression" dxfId="407" priority="238" stopIfTrue="1">
      <formula>$A157="КВ"</formula>
    </cfRule>
  </conditionalFormatting>
  <conditionalFormatting sqref="B157">
    <cfRule type="expression" dxfId="406" priority="237" stopIfTrue="1">
      <formula>$A157="ВР"</formula>
    </cfRule>
  </conditionalFormatting>
  <conditionalFormatting sqref="B158:D158 C159:D160 F158:AM160">
    <cfRule type="expression" dxfId="405" priority="236" stopIfTrue="1">
      <formula>$A158="КВ"</formula>
    </cfRule>
  </conditionalFormatting>
  <conditionalFormatting sqref="B158:D158 C159:D160 F158:AM160">
    <cfRule type="expression" dxfId="404" priority="235" stopIfTrue="1">
      <formula>$A158="ВР"</formula>
    </cfRule>
  </conditionalFormatting>
  <conditionalFormatting sqref="F158:K160 L158:AM158">
    <cfRule type="expression" dxfId="403" priority="232" stopIfTrue="1">
      <formula>#REF!="000"</formula>
    </cfRule>
  </conditionalFormatting>
  <conditionalFormatting sqref="C158:D160">
    <cfRule type="expression" dxfId="402" priority="234" stopIfTrue="1">
      <formula>#REF!="0000"</formula>
    </cfRule>
  </conditionalFormatting>
  <conditionalFormatting sqref="B158:D158 C159:D160 F159:K160 F158:AM158">
    <cfRule type="expression" dxfId="401" priority="231" stopIfTrue="1">
      <formula>#REF!="Раздел"</formula>
    </cfRule>
  </conditionalFormatting>
  <conditionalFormatting sqref="L158:O160">
    <cfRule type="expression" dxfId="400" priority="230" stopIfTrue="1">
      <formula>#REF!="000"</formula>
    </cfRule>
  </conditionalFormatting>
  <conditionalFormatting sqref="L158:O160">
    <cfRule type="expression" dxfId="399" priority="229" stopIfTrue="1">
      <formula>#REF!="Раздел"</formula>
    </cfRule>
  </conditionalFormatting>
  <conditionalFormatting sqref="P158:S160">
    <cfRule type="expression" dxfId="398" priority="228" stopIfTrue="1">
      <formula>#REF!="000"</formula>
    </cfRule>
  </conditionalFormatting>
  <conditionalFormatting sqref="P158:S160">
    <cfRule type="expression" dxfId="397" priority="227" stopIfTrue="1">
      <formula>#REF!="Раздел"</formula>
    </cfRule>
  </conditionalFormatting>
  <conditionalFormatting sqref="T158:W160">
    <cfRule type="expression" dxfId="396" priority="226" stopIfTrue="1">
      <formula>#REF!="000"</formula>
    </cfRule>
  </conditionalFormatting>
  <conditionalFormatting sqref="T158:W160">
    <cfRule type="expression" dxfId="395" priority="225" stopIfTrue="1">
      <formula>#REF!="Раздел"</formula>
    </cfRule>
  </conditionalFormatting>
  <conditionalFormatting sqref="X158:AA160">
    <cfRule type="expression" dxfId="394" priority="224" stopIfTrue="1">
      <formula>#REF!="000"</formula>
    </cfRule>
  </conditionalFormatting>
  <conditionalFormatting sqref="X158:AA160">
    <cfRule type="expression" dxfId="393" priority="223" stopIfTrue="1">
      <formula>#REF!="Раздел"</formula>
    </cfRule>
  </conditionalFormatting>
  <conditionalFormatting sqref="AB158:AE160">
    <cfRule type="expression" dxfId="392" priority="222" stopIfTrue="1">
      <formula>#REF!="000"</formula>
    </cfRule>
  </conditionalFormatting>
  <conditionalFormatting sqref="AB158:AE160">
    <cfRule type="expression" dxfId="391" priority="221" stopIfTrue="1">
      <formula>#REF!="Раздел"</formula>
    </cfRule>
  </conditionalFormatting>
  <conditionalFormatting sqref="AF158:AI160">
    <cfRule type="expression" dxfId="390" priority="220" stopIfTrue="1">
      <formula>#REF!="000"</formula>
    </cfRule>
  </conditionalFormatting>
  <conditionalFormatting sqref="AF158:AI160">
    <cfRule type="expression" dxfId="389" priority="219" stopIfTrue="1">
      <formula>#REF!="Раздел"</formula>
    </cfRule>
  </conditionalFormatting>
  <conditionalFormatting sqref="AJ158:AM160">
    <cfRule type="expression" dxfId="388" priority="218" stopIfTrue="1">
      <formula>#REF!="000"</formula>
    </cfRule>
  </conditionalFormatting>
  <conditionalFormatting sqref="AJ158:AM160">
    <cfRule type="expression" dxfId="387" priority="217" stopIfTrue="1">
      <formula>#REF!="Раздел"</formula>
    </cfRule>
  </conditionalFormatting>
  <conditionalFormatting sqref="AP158:AP159">
    <cfRule type="expression" dxfId="386" priority="216" stopIfTrue="1">
      <formula>$A158="КВ"</formula>
    </cfRule>
  </conditionalFormatting>
  <conditionalFormatting sqref="AP158:AP159">
    <cfRule type="expression" dxfId="385" priority="215" stopIfTrue="1">
      <formula>$A158="ВР"</formula>
    </cfRule>
  </conditionalFormatting>
  <conditionalFormatting sqref="AP158:AP159">
    <cfRule type="expression" dxfId="384" priority="214" stopIfTrue="1">
      <formula>#REF!="000"</formula>
    </cfRule>
  </conditionalFormatting>
  <conditionalFormatting sqref="AP158:AP159">
    <cfRule type="expression" dxfId="383" priority="213" stopIfTrue="1">
      <formula>#REF!="Раздел"</formula>
    </cfRule>
  </conditionalFormatting>
  <conditionalFormatting sqref="AP160">
    <cfRule type="expression" dxfId="382" priority="210" stopIfTrue="1">
      <formula>#REF!="000"</formula>
    </cfRule>
  </conditionalFormatting>
  <conditionalFormatting sqref="AP160">
    <cfRule type="expression" dxfId="381" priority="209" stopIfTrue="1">
      <formula>#REF!="Раздел"</formula>
    </cfRule>
  </conditionalFormatting>
  <conditionalFormatting sqref="AP160">
    <cfRule type="expression" dxfId="380" priority="211" stopIfTrue="1">
      <formula>$A159="КВ"</formula>
    </cfRule>
  </conditionalFormatting>
  <conditionalFormatting sqref="AP160">
    <cfRule type="expression" dxfId="379" priority="212" stopIfTrue="1">
      <formula>$A159="ВР"</formula>
    </cfRule>
  </conditionalFormatting>
  <conditionalFormatting sqref="B159:B160">
    <cfRule type="expression" dxfId="378" priority="208" stopIfTrue="1">
      <formula>$A159="КВ"</formula>
    </cfRule>
  </conditionalFormatting>
  <conditionalFormatting sqref="B159:B160">
    <cfRule type="expression" dxfId="377" priority="207" stopIfTrue="1">
      <formula>$A159="ВР"</formula>
    </cfRule>
  </conditionalFormatting>
  <conditionalFormatting sqref="B159:B160">
    <cfRule type="expression" dxfId="376" priority="206" stopIfTrue="1">
      <formula>#REF!="Раздел"</formula>
    </cfRule>
  </conditionalFormatting>
  <conditionalFormatting sqref="B159:B160">
    <cfRule type="expression" dxfId="375" priority="205" stopIfTrue="1">
      <formula>#REF!="КВ"</formula>
    </cfRule>
  </conditionalFormatting>
  <conditionalFormatting sqref="B159:B160">
    <cfRule type="expression" dxfId="374" priority="204" stopIfTrue="1">
      <formula>#REF!="ВР"</formula>
    </cfRule>
  </conditionalFormatting>
  <conditionalFormatting sqref="B159:B160">
    <cfRule type="expression" dxfId="373" priority="203" stopIfTrue="1">
      <formula>$A159="КВ"</formula>
    </cfRule>
  </conditionalFormatting>
  <conditionalFormatting sqref="B159:B160">
    <cfRule type="expression" dxfId="372" priority="202" stopIfTrue="1">
      <formula>$A159="ВР"</formula>
    </cfRule>
  </conditionalFormatting>
  <conditionalFormatting sqref="B159:B160">
    <cfRule type="expression" dxfId="371" priority="201" stopIfTrue="1">
      <formula>$A159="КВ"</formula>
    </cfRule>
  </conditionalFormatting>
  <conditionalFormatting sqref="B159:B160">
    <cfRule type="expression" dxfId="370" priority="200" stopIfTrue="1">
      <formula>$A159="ВР"</formula>
    </cfRule>
  </conditionalFormatting>
  <conditionalFormatting sqref="B159:B160">
    <cfRule type="expression" dxfId="369" priority="199" stopIfTrue="1">
      <formula>$A159="КВ"</formula>
    </cfRule>
  </conditionalFormatting>
  <conditionalFormatting sqref="B159:B160">
    <cfRule type="expression" dxfId="368" priority="198" stopIfTrue="1">
      <formula>$A159="ВР"</formula>
    </cfRule>
  </conditionalFormatting>
  <conditionalFormatting sqref="B159:B160">
    <cfRule type="expression" dxfId="367" priority="197" stopIfTrue="1">
      <formula>$A159="КВ"</formula>
    </cfRule>
  </conditionalFormatting>
  <conditionalFormatting sqref="B159:B160">
    <cfRule type="expression" dxfId="366" priority="196" stopIfTrue="1">
      <formula>$A159="ВР"</formula>
    </cfRule>
  </conditionalFormatting>
  <conditionalFormatting sqref="B159:B160">
    <cfRule type="expression" dxfId="365" priority="195" stopIfTrue="1">
      <formula>$A159="КВ"</formula>
    </cfRule>
  </conditionalFormatting>
  <conditionalFormatting sqref="B159:B160">
    <cfRule type="expression" dxfId="364" priority="194" stopIfTrue="1">
      <formula>$A159="ВР"</formula>
    </cfRule>
  </conditionalFormatting>
  <conditionalFormatting sqref="B159:B160">
    <cfRule type="expression" dxfId="363" priority="193" stopIfTrue="1">
      <formula>$A159="КВ"</formula>
    </cfRule>
  </conditionalFormatting>
  <conditionalFormatting sqref="B159:B160">
    <cfRule type="expression" dxfId="362" priority="192" stopIfTrue="1">
      <formula>$A159="ВР"</formula>
    </cfRule>
  </conditionalFormatting>
  <conditionalFormatting sqref="B159:B160">
    <cfRule type="expression" dxfId="361" priority="191" stopIfTrue="1">
      <formula>$A159="КВ"</formula>
    </cfRule>
  </conditionalFormatting>
  <conditionalFormatting sqref="B159:B160">
    <cfRule type="expression" dxfId="360" priority="190" stopIfTrue="1">
      <formula>$A159="ВР"</formula>
    </cfRule>
  </conditionalFormatting>
  <conditionalFormatting sqref="B159:B160">
    <cfRule type="expression" dxfId="359" priority="189" stopIfTrue="1">
      <formula>$A159="КВ"</formula>
    </cfRule>
  </conditionalFormatting>
  <conditionalFormatting sqref="B159:B160">
    <cfRule type="expression" dxfId="358" priority="188" stopIfTrue="1">
      <formula>$A159="ВР"</formula>
    </cfRule>
  </conditionalFormatting>
  <conditionalFormatting sqref="B159:B160">
    <cfRule type="expression" dxfId="357" priority="187" stopIfTrue="1">
      <formula>$A159="КВ"</formula>
    </cfRule>
  </conditionalFormatting>
  <conditionalFormatting sqref="B159:B160">
    <cfRule type="expression" dxfId="356" priority="186" stopIfTrue="1">
      <formula>$A159="ВР"</formula>
    </cfRule>
  </conditionalFormatting>
  <conditionalFormatting sqref="B159:B160">
    <cfRule type="expression" dxfId="355" priority="185" stopIfTrue="1">
      <formula>$A159="КВ"</formula>
    </cfRule>
  </conditionalFormatting>
  <conditionalFormatting sqref="B159:B160">
    <cfRule type="expression" dxfId="354" priority="184" stopIfTrue="1">
      <formula>$A159="ВР"</formula>
    </cfRule>
  </conditionalFormatting>
  <conditionalFormatting sqref="B159:B160">
    <cfRule type="expression" dxfId="353" priority="183" stopIfTrue="1">
      <formula>$A159="КВ"</formula>
    </cfRule>
  </conditionalFormatting>
  <conditionalFormatting sqref="B159:B160">
    <cfRule type="expression" dxfId="352" priority="182" stopIfTrue="1">
      <formula>$A159="ВР"</formula>
    </cfRule>
  </conditionalFormatting>
  <conditionalFormatting sqref="B159:B160">
    <cfRule type="expression" dxfId="351" priority="181" stopIfTrue="1">
      <formula>$A159="КВ"</formula>
    </cfRule>
  </conditionalFormatting>
  <conditionalFormatting sqref="B159:B160">
    <cfRule type="expression" dxfId="350" priority="180" stopIfTrue="1">
      <formula>$A159="ВР"</formula>
    </cfRule>
  </conditionalFormatting>
  <conditionalFormatting sqref="B159:B160">
    <cfRule type="expression" dxfId="349" priority="179" stopIfTrue="1">
      <formula>$A159="КВ"</formula>
    </cfRule>
  </conditionalFormatting>
  <conditionalFormatting sqref="B159:B160">
    <cfRule type="expression" dxfId="348" priority="178" stopIfTrue="1">
      <formula>$A159="ВР"</formula>
    </cfRule>
  </conditionalFormatting>
  <conditionalFormatting sqref="B160">
    <cfRule type="expression" dxfId="347" priority="177" stopIfTrue="1">
      <formula>$A160="КВ"</formula>
    </cfRule>
  </conditionalFormatting>
  <conditionalFormatting sqref="B160">
    <cfRule type="expression" dxfId="346" priority="176" stopIfTrue="1">
      <formula>$A160="ВР"</formula>
    </cfRule>
  </conditionalFormatting>
  <conditionalFormatting sqref="B243:AM243">
    <cfRule type="expression" dxfId="345" priority="172" stopIfTrue="1">
      <formula>$A243="КВ"</formula>
    </cfRule>
  </conditionalFormatting>
  <conditionalFormatting sqref="B243:AM243">
    <cfRule type="expression" dxfId="344" priority="171" stopIfTrue="1">
      <formula>$A243="ВР"</formula>
    </cfRule>
  </conditionalFormatting>
  <conditionalFormatting sqref="F243:AM243">
    <cfRule type="expression" dxfId="343" priority="173" stopIfTrue="1">
      <formula>#REF!="000"</formula>
    </cfRule>
  </conditionalFormatting>
  <conditionalFormatting sqref="E243">
    <cfRule type="expression" dxfId="342" priority="174" stopIfTrue="1">
      <formula>#REF!="0000000"</formula>
    </cfRule>
  </conditionalFormatting>
  <conditionalFormatting sqref="C243:D243">
    <cfRule type="expression" dxfId="341" priority="175" stopIfTrue="1">
      <formula>#REF!="0000"</formula>
    </cfRule>
  </conditionalFormatting>
  <conditionalFormatting sqref="B243:AM243">
    <cfRule type="expression" dxfId="340" priority="170" stopIfTrue="1">
      <formula>#REF!="Раздел"</formula>
    </cfRule>
  </conditionalFormatting>
  <conditionalFormatting sqref="L243:O243">
    <cfRule type="expression" dxfId="339" priority="168" stopIfTrue="1">
      <formula>$A243="КВ"</formula>
    </cfRule>
  </conditionalFormatting>
  <conditionalFormatting sqref="L243:O243">
    <cfRule type="expression" dxfId="338" priority="167" stopIfTrue="1">
      <formula>$A243="ВР"</formula>
    </cfRule>
  </conditionalFormatting>
  <conditionalFormatting sqref="L243:O243">
    <cfRule type="expression" dxfId="337" priority="169" stopIfTrue="1">
      <formula>#REF!="000"</formula>
    </cfRule>
  </conditionalFormatting>
  <conditionalFormatting sqref="L243:O243">
    <cfRule type="expression" dxfId="336" priority="166" stopIfTrue="1">
      <formula>#REF!="Раздел"</formula>
    </cfRule>
  </conditionalFormatting>
  <conditionalFormatting sqref="P243:S243">
    <cfRule type="expression" dxfId="335" priority="164" stopIfTrue="1">
      <formula>$A243="КВ"</formula>
    </cfRule>
  </conditionalFormatting>
  <conditionalFormatting sqref="P243:S243">
    <cfRule type="expression" dxfId="334" priority="163" stopIfTrue="1">
      <formula>$A243="ВР"</formula>
    </cfRule>
  </conditionalFormatting>
  <conditionalFormatting sqref="P243:S243">
    <cfRule type="expression" dxfId="333" priority="165" stopIfTrue="1">
      <formula>#REF!="000"</formula>
    </cfRule>
  </conditionalFormatting>
  <conditionalFormatting sqref="P243:S243">
    <cfRule type="expression" dxfId="332" priority="162" stopIfTrue="1">
      <formula>#REF!="Раздел"</formula>
    </cfRule>
  </conditionalFormatting>
  <conditionalFormatting sqref="T243:W243">
    <cfRule type="expression" dxfId="331" priority="160" stopIfTrue="1">
      <formula>$A243="КВ"</formula>
    </cfRule>
  </conditionalFormatting>
  <conditionalFormatting sqref="T243:W243">
    <cfRule type="expression" dxfId="330" priority="159" stopIfTrue="1">
      <formula>$A243="ВР"</formula>
    </cfRule>
  </conditionalFormatting>
  <conditionalFormatting sqref="T243:W243">
    <cfRule type="expression" dxfId="329" priority="161" stopIfTrue="1">
      <formula>#REF!="000"</formula>
    </cfRule>
  </conditionalFormatting>
  <conditionalFormatting sqref="T243:W243">
    <cfRule type="expression" dxfId="328" priority="158" stopIfTrue="1">
      <formula>#REF!="Раздел"</formula>
    </cfRule>
  </conditionalFormatting>
  <conditionalFormatting sqref="X243:AA243">
    <cfRule type="expression" dxfId="327" priority="156" stopIfTrue="1">
      <formula>$A243="КВ"</formula>
    </cfRule>
  </conditionalFormatting>
  <conditionalFormatting sqref="X243:AA243">
    <cfRule type="expression" dxfId="326" priority="155" stopIfTrue="1">
      <formula>$A243="ВР"</formula>
    </cfRule>
  </conditionalFormatting>
  <conditionalFormatting sqref="X243:AA243">
    <cfRule type="expression" dxfId="325" priority="157" stopIfTrue="1">
      <formula>#REF!="000"</formula>
    </cfRule>
  </conditionalFormatting>
  <conditionalFormatting sqref="X243:AA243">
    <cfRule type="expression" dxfId="324" priority="154" stopIfTrue="1">
      <formula>#REF!="Раздел"</formula>
    </cfRule>
  </conditionalFormatting>
  <conditionalFormatting sqref="AB243:AE243">
    <cfRule type="expression" dxfId="323" priority="152" stopIfTrue="1">
      <formula>$A243="КВ"</formula>
    </cfRule>
  </conditionalFormatting>
  <conditionalFormatting sqref="AB243:AE243">
    <cfRule type="expression" dxfId="322" priority="151" stopIfTrue="1">
      <formula>$A243="ВР"</formula>
    </cfRule>
  </conditionalFormatting>
  <conditionalFormatting sqref="AB243:AE243">
    <cfRule type="expression" dxfId="321" priority="153" stopIfTrue="1">
      <formula>#REF!="000"</formula>
    </cfRule>
  </conditionalFormatting>
  <conditionalFormatting sqref="AB243:AE243">
    <cfRule type="expression" dxfId="320" priority="150" stopIfTrue="1">
      <formula>#REF!="Раздел"</formula>
    </cfRule>
  </conditionalFormatting>
  <conditionalFormatting sqref="AF243:AI243">
    <cfRule type="expression" dxfId="319" priority="148" stopIfTrue="1">
      <formula>$A243="КВ"</formula>
    </cfRule>
  </conditionalFormatting>
  <conditionalFormatting sqref="AF243:AI243">
    <cfRule type="expression" dxfId="318" priority="147" stopIfTrue="1">
      <formula>$A243="ВР"</formula>
    </cfRule>
  </conditionalFormatting>
  <conditionalFormatting sqref="AF243:AI243">
    <cfRule type="expression" dxfId="317" priority="149" stopIfTrue="1">
      <formula>#REF!="000"</formula>
    </cfRule>
  </conditionalFormatting>
  <conditionalFormatting sqref="AF243:AI243">
    <cfRule type="expression" dxfId="316" priority="146" stopIfTrue="1">
      <formula>#REF!="Раздел"</formula>
    </cfRule>
  </conditionalFormatting>
  <conditionalFormatting sqref="AJ243:AM243">
    <cfRule type="expression" dxfId="315" priority="144" stopIfTrue="1">
      <formula>$A243="КВ"</formula>
    </cfRule>
  </conditionalFormatting>
  <conditionalFormatting sqref="AJ243:AM243">
    <cfRule type="expression" dxfId="314" priority="143" stopIfTrue="1">
      <formula>$A243="ВР"</formula>
    </cfRule>
  </conditionalFormatting>
  <conditionalFormatting sqref="AJ243:AM243">
    <cfRule type="expression" dxfId="313" priority="145" stopIfTrue="1">
      <formula>#REF!="000"</formula>
    </cfRule>
  </conditionalFormatting>
  <conditionalFormatting sqref="AJ243:AM243">
    <cfRule type="expression" dxfId="312" priority="142" stopIfTrue="1">
      <formula>#REF!="Раздел"</formula>
    </cfRule>
  </conditionalFormatting>
  <conditionalFormatting sqref="AP243">
    <cfRule type="expression" dxfId="311" priority="140" stopIfTrue="1">
      <formula>$A243="КВ"</formula>
    </cfRule>
  </conditionalFormatting>
  <conditionalFormatting sqref="AP243">
    <cfRule type="expression" dxfId="310" priority="139" stopIfTrue="1">
      <formula>$A243="ВР"</formula>
    </cfRule>
  </conditionalFormatting>
  <conditionalFormatting sqref="AP243">
    <cfRule type="expression" dxfId="309" priority="141" stopIfTrue="1">
      <formula>#REF!="000"</formula>
    </cfRule>
  </conditionalFormatting>
  <conditionalFormatting sqref="AP243">
    <cfRule type="expression" dxfId="308" priority="138" stopIfTrue="1">
      <formula>#REF!="Раздел"</formula>
    </cfRule>
  </conditionalFormatting>
  <conditionalFormatting sqref="F171:AM173">
    <cfRule type="expression" dxfId="307" priority="135" stopIfTrue="1">
      <formula>#REF!="000"</formula>
    </cfRule>
  </conditionalFormatting>
  <conditionalFormatting sqref="E171:E173">
    <cfRule type="expression" dxfId="306" priority="136" stopIfTrue="1">
      <formula>#REF!="0000000"</formula>
    </cfRule>
  </conditionalFormatting>
  <conditionalFormatting sqref="C171:C173">
    <cfRule type="expression" dxfId="305" priority="137" stopIfTrue="1">
      <formula>#REF!="0000"</formula>
    </cfRule>
  </conditionalFormatting>
  <conditionalFormatting sqref="B171:C173 E171:AM173">
    <cfRule type="expression" dxfId="304" priority="132" stopIfTrue="1">
      <formula>#REF!="Раздел"</formula>
    </cfRule>
  </conditionalFormatting>
  <conditionalFormatting sqref="AP171:AP173">
    <cfRule type="expression" dxfId="303" priority="117" stopIfTrue="1">
      <formula>#REF!="000"</formula>
    </cfRule>
  </conditionalFormatting>
  <conditionalFormatting sqref="AP171:AP173">
    <cfRule type="expression" dxfId="302" priority="114" stopIfTrue="1">
      <formula>#REF!="Раздел"</formula>
    </cfRule>
  </conditionalFormatting>
  <conditionalFormatting sqref="B382:K384">
    <cfRule type="expression" dxfId="301" priority="110" stopIfTrue="1">
      <formula>$A382="КВ"</formula>
    </cfRule>
  </conditionalFormatting>
  <conditionalFormatting sqref="B382:K384">
    <cfRule type="expression" dxfId="300" priority="109" stopIfTrue="1">
      <formula>$A382="ВР"</formula>
    </cfRule>
  </conditionalFormatting>
  <conditionalFormatting sqref="F382:K384">
    <cfRule type="expression" dxfId="299" priority="111" stopIfTrue="1">
      <formula>#REF!="000"</formula>
    </cfRule>
  </conditionalFormatting>
  <conditionalFormatting sqref="E382:E384">
    <cfRule type="expression" dxfId="298" priority="112" stopIfTrue="1">
      <formula>#REF!="0000000"</formula>
    </cfRule>
  </conditionalFormatting>
  <conditionalFormatting sqref="B382:D384">
    <cfRule type="expression" dxfId="297" priority="113" stopIfTrue="1">
      <formula>#REF!="0000"</formula>
    </cfRule>
  </conditionalFormatting>
  <conditionalFormatting sqref="B382:K384">
    <cfRule type="expression" dxfId="296" priority="108" stopIfTrue="1">
      <formula>#REF!="Раздел"</formula>
    </cfRule>
  </conditionalFormatting>
  <conditionalFormatting sqref="B382:B384">
    <cfRule type="expression" dxfId="295" priority="107" stopIfTrue="1">
      <formula>#REF!="КВ"</formula>
    </cfRule>
  </conditionalFormatting>
  <conditionalFormatting sqref="B382:B384">
    <cfRule type="expression" dxfId="294" priority="106" stopIfTrue="1">
      <formula>#REF!="ВР"</formula>
    </cfRule>
  </conditionalFormatting>
  <conditionalFormatting sqref="B384">
    <cfRule type="expression" dxfId="293" priority="105" stopIfTrue="1">
      <formula>$A384="КВ"</formula>
    </cfRule>
  </conditionalFormatting>
  <conditionalFormatting sqref="B384">
    <cfRule type="expression" dxfId="292" priority="104" stopIfTrue="1">
      <formula>$A384="ВР"</formula>
    </cfRule>
  </conditionalFormatting>
  <conditionalFormatting sqref="B384">
    <cfRule type="expression" dxfId="291" priority="103" stopIfTrue="1">
      <formula>$A384="КВ"</formula>
    </cfRule>
  </conditionalFormatting>
  <conditionalFormatting sqref="B384">
    <cfRule type="expression" dxfId="290" priority="102" stopIfTrue="1">
      <formula>$A384="ВР"</formula>
    </cfRule>
  </conditionalFormatting>
  <conditionalFormatting sqref="B382:B383">
    <cfRule type="expression" dxfId="289" priority="101" stopIfTrue="1">
      <formula>$A382="КВ"</formula>
    </cfRule>
  </conditionalFormatting>
  <conditionalFormatting sqref="B382:B383">
    <cfRule type="expression" dxfId="288" priority="100" stopIfTrue="1">
      <formula>$A382="ВР"</formula>
    </cfRule>
  </conditionalFormatting>
  <conditionalFormatting sqref="B383">
    <cfRule type="expression" dxfId="287" priority="99" stopIfTrue="1">
      <formula>$A383="КВ"</formula>
    </cfRule>
  </conditionalFormatting>
  <conditionalFormatting sqref="B383">
    <cfRule type="expression" dxfId="286" priority="98" stopIfTrue="1">
      <formula>$A383="ВР"</formula>
    </cfRule>
  </conditionalFormatting>
  <conditionalFormatting sqref="B382">
    <cfRule type="expression" dxfId="285" priority="97" stopIfTrue="1">
      <formula>$A382="КВ"</formula>
    </cfRule>
  </conditionalFormatting>
  <conditionalFormatting sqref="B382">
    <cfRule type="expression" dxfId="284" priority="96" stopIfTrue="1">
      <formula>$A382="ВР"</formula>
    </cfRule>
  </conditionalFormatting>
  <conditionalFormatting sqref="B382">
    <cfRule type="expression" dxfId="283" priority="95" stopIfTrue="1">
      <formula>$A382="КВ"</formula>
    </cfRule>
  </conditionalFormatting>
  <conditionalFormatting sqref="B382">
    <cfRule type="expression" dxfId="282" priority="94" stopIfTrue="1">
      <formula>$A382="ВР"</formula>
    </cfRule>
  </conditionalFormatting>
  <conditionalFormatting sqref="L382:O384">
    <cfRule type="expression" dxfId="281" priority="92" stopIfTrue="1">
      <formula>$A382="КВ"</formula>
    </cfRule>
  </conditionalFormatting>
  <conditionalFormatting sqref="L382:O384">
    <cfRule type="expression" dxfId="280" priority="91" stopIfTrue="1">
      <formula>$A382="ВР"</formula>
    </cfRule>
  </conditionalFormatting>
  <conditionalFormatting sqref="L382:O384">
    <cfRule type="expression" dxfId="279" priority="93" stopIfTrue="1">
      <formula>#REF!="000"</formula>
    </cfRule>
  </conditionalFormatting>
  <conditionalFormatting sqref="L382:O384">
    <cfRule type="expression" dxfId="278" priority="90" stopIfTrue="1">
      <formula>#REF!="Раздел"</formula>
    </cfRule>
  </conditionalFormatting>
  <conditionalFormatting sqref="P382:S384">
    <cfRule type="expression" dxfId="277" priority="88" stopIfTrue="1">
      <formula>$A382="КВ"</formula>
    </cfRule>
  </conditionalFormatting>
  <conditionalFormatting sqref="P382:S384">
    <cfRule type="expression" dxfId="276" priority="87" stopIfTrue="1">
      <formula>$A382="ВР"</formula>
    </cfRule>
  </conditionalFormatting>
  <conditionalFormatting sqref="P382:S384">
    <cfRule type="expression" dxfId="275" priority="89" stopIfTrue="1">
      <formula>#REF!="000"</formula>
    </cfRule>
  </conditionalFormatting>
  <conditionalFormatting sqref="P382:S384">
    <cfRule type="expression" dxfId="274" priority="86" stopIfTrue="1">
      <formula>#REF!="Раздел"</formula>
    </cfRule>
  </conditionalFormatting>
  <conditionalFormatting sqref="T382:W384">
    <cfRule type="expression" dxfId="273" priority="84" stopIfTrue="1">
      <formula>$A382="КВ"</formula>
    </cfRule>
  </conditionalFormatting>
  <conditionalFormatting sqref="T382:W384">
    <cfRule type="expression" dxfId="272" priority="83" stopIfTrue="1">
      <formula>$A382="ВР"</formula>
    </cfRule>
  </conditionalFormatting>
  <conditionalFormatting sqref="T382:W384">
    <cfRule type="expression" dxfId="271" priority="85" stopIfTrue="1">
      <formula>#REF!="000"</formula>
    </cfRule>
  </conditionalFormatting>
  <conditionalFormatting sqref="T382:W384">
    <cfRule type="expression" dxfId="270" priority="82" stopIfTrue="1">
      <formula>#REF!="Раздел"</formula>
    </cfRule>
  </conditionalFormatting>
  <conditionalFormatting sqref="X382:AA384">
    <cfRule type="expression" dxfId="269" priority="80" stopIfTrue="1">
      <formula>$A382="КВ"</formula>
    </cfRule>
  </conditionalFormatting>
  <conditionalFormatting sqref="X382:AA384">
    <cfRule type="expression" dxfId="268" priority="79" stopIfTrue="1">
      <formula>$A382="ВР"</formula>
    </cfRule>
  </conditionalFormatting>
  <conditionalFormatting sqref="X382:AA384">
    <cfRule type="expression" dxfId="267" priority="81" stopIfTrue="1">
      <formula>#REF!="000"</formula>
    </cfRule>
  </conditionalFormatting>
  <conditionalFormatting sqref="X382:AA384">
    <cfRule type="expression" dxfId="266" priority="78" stopIfTrue="1">
      <formula>#REF!="Раздел"</formula>
    </cfRule>
  </conditionalFormatting>
  <conditionalFormatting sqref="AB382:AE384">
    <cfRule type="expression" dxfId="265" priority="76" stopIfTrue="1">
      <formula>$A382="КВ"</formula>
    </cfRule>
  </conditionalFormatting>
  <conditionalFormatting sqref="AB382:AE384">
    <cfRule type="expression" dxfId="264" priority="75" stopIfTrue="1">
      <formula>$A382="ВР"</formula>
    </cfRule>
  </conditionalFormatting>
  <conditionalFormatting sqref="AB382:AE384">
    <cfRule type="expression" dxfId="263" priority="77" stopIfTrue="1">
      <formula>#REF!="000"</formula>
    </cfRule>
  </conditionalFormatting>
  <conditionalFormatting sqref="AB382:AE384">
    <cfRule type="expression" dxfId="262" priority="74" stopIfTrue="1">
      <formula>#REF!="Раздел"</formula>
    </cfRule>
  </conditionalFormatting>
  <conditionalFormatting sqref="AF382:AI384">
    <cfRule type="expression" dxfId="261" priority="72" stopIfTrue="1">
      <formula>$A382="КВ"</formula>
    </cfRule>
  </conditionalFormatting>
  <conditionalFormatting sqref="AF382:AI384">
    <cfRule type="expression" dxfId="260" priority="71" stopIfTrue="1">
      <formula>$A382="ВР"</formula>
    </cfRule>
  </conditionalFormatting>
  <conditionalFormatting sqref="AF382:AI384">
    <cfRule type="expression" dxfId="259" priority="73" stopIfTrue="1">
      <formula>#REF!="000"</formula>
    </cfRule>
  </conditionalFormatting>
  <conditionalFormatting sqref="AF382:AI384">
    <cfRule type="expression" dxfId="258" priority="70" stopIfTrue="1">
      <formula>#REF!="Раздел"</formula>
    </cfRule>
  </conditionalFormatting>
  <conditionalFormatting sqref="AJ382:AM384">
    <cfRule type="expression" dxfId="257" priority="68" stopIfTrue="1">
      <formula>$A382="КВ"</formula>
    </cfRule>
  </conditionalFormatting>
  <conditionalFormatting sqref="AJ382:AM384">
    <cfRule type="expression" dxfId="256" priority="67" stopIfTrue="1">
      <formula>$A382="ВР"</formula>
    </cfRule>
  </conditionalFormatting>
  <conditionalFormatting sqref="AJ382:AM384">
    <cfRule type="expression" dxfId="255" priority="69" stopIfTrue="1">
      <formula>#REF!="000"</formula>
    </cfRule>
  </conditionalFormatting>
  <conditionalFormatting sqref="AJ382:AM384">
    <cfRule type="expression" dxfId="254" priority="66" stopIfTrue="1">
      <formula>#REF!="Раздел"</formula>
    </cfRule>
  </conditionalFormatting>
  <conditionalFormatting sqref="AP382:AP384">
    <cfRule type="expression" dxfId="253" priority="64" stopIfTrue="1">
      <formula>$A382="КВ"</formula>
    </cfRule>
  </conditionalFormatting>
  <conditionalFormatting sqref="AP382:AP384">
    <cfRule type="expression" dxfId="252" priority="63" stopIfTrue="1">
      <formula>$A382="ВР"</formula>
    </cfRule>
  </conditionalFormatting>
  <conditionalFormatting sqref="AP382:AP384">
    <cfRule type="expression" dxfId="251" priority="65" stopIfTrue="1">
      <formula>#REF!="000"</formula>
    </cfRule>
  </conditionalFormatting>
  <conditionalFormatting sqref="AP382:AP384">
    <cfRule type="expression" dxfId="250" priority="62" stopIfTrue="1">
      <formula>#REF!="Раздел"</formula>
    </cfRule>
  </conditionalFormatting>
  <conditionalFormatting sqref="X65:Z65">
    <cfRule type="expression" dxfId="249" priority="61" stopIfTrue="1">
      <formula>$A65="КВ"</formula>
    </cfRule>
  </conditionalFormatting>
  <conditionalFormatting sqref="X65:Z65">
    <cfRule type="expression" dxfId="248" priority="60" stopIfTrue="1">
      <formula>$A65="ВР"</formula>
    </cfRule>
  </conditionalFormatting>
  <conditionalFormatting sqref="AB65:AD65">
    <cfRule type="expression" dxfId="247" priority="59" stopIfTrue="1">
      <formula>$A65="КВ"</formula>
    </cfRule>
  </conditionalFormatting>
  <conditionalFormatting sqref="AB65:AD65">
    <cfRule type="expression" dxfId="246" priority="58" stopIfTrue="1">
      <formula>$A65="ВР"</formula>
    </cfRule>
  </conditionalFormatting>
  <conditionalFormatting sqref="AB65:AD65">
    <cfRule type="expression" dxfId="245" priority="57" stopIfTrue="1">
      <formula>$A65="КВ"</formula>
    </cfRule>
  </conditionalFormatting>
  <conditionalFormatting sqref="AB65:AD65">
    <cfRule type="expression" dxfId="244" priority="56" stopIfTrue="1">
      <formula>$A65="ВР"</formula>
    </cfRule>
  </conditionalFormatting>
  <conditionalFormatting sqref="AF65:AH65">
    <cfRule type="expression" dxfId="243" priority="55" stopIfTrue="1">
      <formula>$A65="КВ"</formula>
    </cfRule>
  </conditionalFormatting>
  <conditionalFormatting sqref="AF65:AH65">
    <cfRule type="expression" dxfId="242" priority="54" stopIfTrue="1">
      <formula>$A65="ВР"</formula>
    </cfRule>
  </conditionalFormatting>
  <conditionalFormatting sqref="AF65:AH65">
    <cfRule type="expression" dxfId="241" priority="53" stopIfTrue="1">
      <formula>$A65="КВ"</formula>
    </cfRule>
  </conditionalFormatting>
  <conditionalFormatting sqref="AF65:AH65">
    <cfRule type="expression" dxfId="240" priority="52" stopIfTrue="1">
      <formula>$A65="ВР"</formula>
    </cfRule>
  </conditionalFormatting>
  <conditionalFormatting sqref="AF65:AH65">
    <cfRule type="expression" dxfId="239" priority="51" stopIfTrue="1">
      <formula>$A65="КВ"</formula>
    </cfRule>
  </conditionalFormatting>
  <conditionalFormatting sqref="AF65:AH65">
    <cfRule type="expression" dxfId="238" priority="50" stopIfTrue="1">
      <formula>$A65="ВР"</formula>
    </cfRule>
  </conditionalFormatting>
  <conditionalFormatting sqref="AJ65:AL65">
    <cfRule type="expression" dxfId="237" priority="49" stopIfTrue="1">
      <formula>$A65="КВ"</formula>
    </cfRule>
  </conditionalFormatting>
  <conditionalFormatting sqref="AJ65:AL65">
    <cfRule type="expression" dxfId="236" priority="48" stopIfTrue="1">
      <formula>$A65="ВР"</formula>
    </cfRule>
  </conditionalFormatting>
  <conditionalFormatting sqref="AJ65:AL65">
    <cfRule type="expression" dxfId="235" priority="47" stopIfTrue="1">
      <formula>$A65="КВ"</formula>
    </cfRule>
  </conditionalFormatting>
  <conditionalFormatting sqref="AJ65:AL65">
    <cfRule type="expression" dxfId="234" priority="46" stopIfTrue="1">
      <formula>$A65="ВР"</formula>
    </cfRule>
  </conditionalFormatting>
  <conditionalFormatting sqref="AJ65:AL65">
    <cfRule type="expression" dxfId="233" priority="45" stopIfTrue="1">
      <formula>$A65="КВ"</formula>
    </cfRule>
  </conditionalFormatting>
  <conditionalFormatting sqref="AJ65:AL65">
    <cfRule type="expression" dxfId="232" priority="44" stopIfTrue="1">
      <formula>$A65="ВР"</formula>
    </cfRule>
  </conditionalFormatting>
  <conditionalFormatting sqref="AJ65:AL65">
    <cfRule type="expression" dxfId="231" priority="43" stopIfTrue="1">
      <formula>$A65="КВ"</formula>
    </cfRule>
  </conditionalFormatting>
  <conditionalFormatting sqref="AJ65:AL65">
    <cfRule type="expression" dxfId="230" priority="42" stopIfTrue="1">
      <formula>$A65="ВР"</formula>
    </cfRule>
  </conditionalFormatting>
  <conditionalFormatting sqref="B174:AM174 AP174:AP176 G175:AM176">
    <cfRule type="expression" dxfId="229" priority="40" stopIfTrue="1">
      <formula>$A174="КВ"</formula>
    </cfRule>
  </conditionalFormatting>
  <conditionalFormatting sqref="B174:AM174 AP174:AP176 G175:AM176">
    <cfRule type="expression" dxfId="228" priority="39" stopIfTrue="1">
      <formula>$A174="ВР"</formula>
    </cfRule>
  </conditionalFormatting>
  <conditionalFormatting sqref="D174">
    <cfRule type="expression" dxfId="227" priority="41" stopIfTrue="1">
      <formula>#REF!="0000"</formula>
    </cfRule>
  </conditionalFormatting>
  <conditionalFormatting sqref="D174">
    <cfRule type="expression" dxfId="226" priority="38" stopIfTrue="1">
      <formula>#REF!="Раздел"</formula>
    </cfRule>
  </conditionalFormatting>
  <conditionalFormatting sqref="F174:AM174 G175:AM176">
    <cfRule type="expression" dxfId="225" priority="35" stopIfTrue="1">
      <formula>#REF!="000"</formula>
    </cfRule>
  </conditionalFormatting>
  <conditionalFormatting sqref="E174">
    <cfRule type="expression" dxfId="224" priority="36" stopIfTrue="1">
      <formula>#REF!="0000000"</formula>
    </cfRule>
  </conditionalFormatting>
  <conditionalFormatting sqref="C174">
    <cfRule type="expression" dxfId="223" priority="37" stopIfTrue="1">
      <formula>#REF!="0000"</formula>
    </cfRule>
  </conditionalFormatting>
  <conditionalFormatting sqref="B174:C174 E174:AM174 G175:AM176">
    <cfRule type="expression" dxfId="222" priority="34" stopIfTrue="1">
      <formula>#REF!="Раздел"</formula>
    </cfRule>
  </conditionalFormatting>
  <conditionalFormatting sqref="AP174:AP176">
    <cfRule type="expression" dxfId="221" priority="33" stopIfTrue="1">
      <formula>#REF!="000"</formula>
    </cfRule>
  </conditionalFormatting>
  <conditionalFormatting sqref="AP174:AP176">
    <cfRule type="expression" dxfId="220" priority="32" stopIfTrue="1">
      <formula>#REF!="Раздел"</formula>
    </cfRule>
  </conditionalFormatting>
  <conditionalFormatting sqref="B175:F176">
    <cfRule type="expression" dxfId="219" priority="31" stopIfTrue="1">
      <formula>$A175="КВ"</formula>
    </cfRule>
  </conditionalFormatting>
  <conditionalFormatting sqref="B175:F176">
    <cfRule type="expression" dxfId="218" priority="30" stopIfTrue="1">
      <formula>$A175="ВР"</formula>
    </cfRule>
  </conditionalFormatting>
  <conditionalFormatting sqref="F175:F176">
    <cfRule type="expression" dxfId="217" priority="29" stopIfTrue="1">
      <formula>#REF!="000"</formula>
    </cfRule>
  </conditionalFormatting>
  <conditionalFormatting sqref="E175:E176">
    <cfRule type="expression" dxfId="216" priority="28" stopIfTrue="1">
      <formula>#REF!="0000000"</formula>
    </cfRule>
  </conditionalFormatting>
  <conditionalFormatting sqref="C175:D176">
    <cfRule type="expression" dxfId="215" priority="27" stopIfTrue="1">
      <formula>#REF!="0000"</formula>
    </cfRule>
  </conditionalFormatting>
  <conditionalFormatting sqref="B175:F176">
    <cfRule type="expression" dxfId="214" priority="26" stopIfTrue="1">
      <formula>#REF!="Раздел"</formula>
    </cfRule>
  </conditionalFormatting>
  <conditionalFormatting sqref="B175:B176">
    <cfRule type="expression" dxfId="213" priority="25" stopIfTrue="1">
      <formula>#REF!="КВ"</formula>
    </cfRule>
  </conditionalFormatting>
  <conditionalFormatting sqref="B175:B176">
    <cfRule type="expression" dxfId="212" priority="24" stopIfTrue="1">
      <formula>#REF!="ВР"</formula>
    </cfRule>
  </conditionalFormatting>
  <conditionalFormatting sqref="B176">
    <cfRule type="expression" dxfId="211" priority="23" stopIfTrue="1">
      <formula>$A176="КВ"</formula>
    </cfRule>
  </conditionalFormatting>
  <conditionalFormatting sqref="B176">
    <cfRule type="expression" dxfId="210" priority="22" stopIfTrue="1">
      <formula>$A176="ВР"</formula>
    </cfRule>
  </conditionalFormatting>
  <conditionalFormatting sqref="B176">
    <cfRule type="expression" dxfId="209" priority="21" stopIfTrue="1">
      <formula>$A176="КВ"</formula>
    </cfRule>
  </conditionalFormatting>
  <conditionalFormatting sqref="B176">
    <cfRule type="expression" dxfId="208" priority="20" stopIfTrue="1">
      <formula>$A176="ВР"</formula>
    </cfRule>
  </conditionalFormatting>
  <conditionalFormatting sqref="B176">
    <cfRule type="expression" dxfId="207" priority="19" stopIfTrue="1">
      <formula>$A176="КВ"</formula>
    </cfRule>
  </conditionalFormatting>
  <conditionalFormatting sqref="B176">
    <cfRule type="expression" dxfId="206" priority="18" stopIfTrue="1">
      <formula>$A176="ВР"</formula>
    </cfRule>
  </conditionalFormatting>
  <conditionalFormatting sqref="B176">
    <cfRule type="expression" dxfId="205" priority="17" stopIfTrue="1">
      <formula>$A176="КВ"</formula>
    </cfRule>
  </conditionalFormatting>
  <conditionalFormatting sqref="B176">
    <cfRule type="expression" dxfId="204" priority="16" stopIfTrue="1">
      <formula>$A176="ВР"</formula>
    </cfRule>
  </conditionalFormatting>
  <conditionalFormatting sqref="B176">
    <cfRule type="expression" dxfId="203" priority="15" stopIfTrue="1">
      <formula>$A176="КВ"</formula>
    </cfRule>
  </conditionalFormatting>
  <conditionalFormatting sqref="B176">
    <cfRule type="expression" dxfId="202" priority="14" stopIfTrue="1">
      <formula>$A176="ВР"</formula>
    </cfRule>
  </conditionalFormatting>
  <conditionalFormatting sqref="B176">
    <cfRule type="expression" dxfId="201" priority="13" stopIfTrue="1">
      <formula>$A176="КВ"</formula>
    </cfRule>
  </conditionalFormatting>
  <conditionalFormatting sqref="B176">
    <cfRule type="expression" dxfId="200" priority="12" stopIfTrue="1">
      <formula>$A176="ВР"</formula>
    </cfRule>
  </conditionalFormatting>
  <conditionalFormatting sqref="B176">
    <cfRule type="expression" dxfId="199" priority="11" stopIfTrue="1">
      <formula>$A176="КВ"</formula>
    </cfRule>
  </conditionalFormatting>
  <conditionalFormatting sqref="B176">
    <cfRule type="expression" dxfId="198" priority="10" stopIfTrue="1">
      <formula>$A176="ВР"</formula>
    </cfRule>
  </conditionalFormatting>
  <conditionalFormatting sqref="B176">
    <cfRule type="expression" dxfId="197" priority="9" stopIfTrue="1">
      <formula>$A176="КВ"</formula>
    </cfRule>
  </conditionalFormatting>
  <conditionalFormatting sqref="B176">
    <cfRule type="expression" dxfId="196" priority="8" stopIfTrue="1">
      <formula>$A176="ВР"</formula>
    </cfRule>
  </conditionalFormatting>
  <conditionalFormatting sqref="B176">
    <cfRule type="expression" dxfId="195" priority="7" stopIfTrue="1">
      <formula>$A176="КВ"</formula>
    </cfRule>
  </conditionalFormatting>
  <conditionalFormatting sqref="B97:AM99 AP97:AP98">
    <cfRule type="expression" dxfId="194" priority="6" stopIfTrue="1">
      <formula>$A88="КВ"</formula>
    </cfRule>
  </conditionalFormatting>
  <conditionalFormatting sqref="B97:AM99 AP97:AP98">
    <cfRule type="expression" dxfId="193" priority="5" stopIfTrue="1">
      <formula>$A88="ВР"</formula>
    </cfRule>
  </conditionalFormatting>
  <conditionalFormatting sqref="B94">
    <cfRule type="expression" dxfId="192" priority="4" stopIfTrue="1">
      <formula>$A91="КВ"</formula>
    </cfRule>
  </conditionalFormatting>
  <conditionalFormatting sqref="B94">
    <cfRule type="expression" dxfId="191" priority="3" stopIfTrue="1">
      <formula>$A91="ВР"</formula>
    </cfRule>
  </conditionalFormatting>
  <conditionalFormatting sqref="B94">
    <cfRule type="expression" dxfId="190" priority="2" stopIfTrue="1">
      <formula>$A82="КВ"</formula>
    </cfRule>
  </conditionalFormatting>
  <conditionalFormatting sqref="B94">
    <cfRule type="expression" dxfId="189" priority="1" stopIfTrue="1">
      <formula>$A82="ВР"</formula>
    </cfRule>
  </conditionalFormatting>
  <conditionalFormatting sqref="AP82">
    <cfRule type="expression" dxfId="188" priority="46" stopIfTrue="1">
      <formula>$A96="КВ"</formula>
    </cfRule>
  </conditionalFormatting>
  <conditionalFormatting sqref="AP82">
    <cfRule type="expression" dxfId="187" priority="47" stopIfTrue="1">
      <formula>$A96="ВР"</formula>
    </cfRule>
  </conditionalFormatting>
  <pageMargins left="0.59055118110236227" right="0.27559055118110237" top="0.27559055118110237" bottom="0.23622047244094491" header="0.31496062992125984" footer="0.23622047244094491"/>
  <pageSetup paperSize="9" scale="49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applyStyles="1" summaryBelow="0"/>
    <pageSetUpPr fitToPage="1"/>
  </sheetPr>
  <dimension ref="A1:AP351"/>
  <sheetViews>
    <sheetView tabSelected="1" view="pageBreakPreview" zoomScale="85" zoomScaleNormal="100" zoomScaleSheetLayoutView="85" workbookViewId="0">
      <pane ySplit="7" topLeftCell="A104" activePane="bottomLeft" state="frozen"/>
      <selection pane="bottomLeft" activeCell="B82" sqref="B82"/>
    </sheetView>
  </sheetViews>
  <sheetFormatPr defaultRowHeight="12.75" x14ac:dyDescent="0.2"/>
  <cols>
    <col min="1" max="1" width="3.7109375" style="17" customWidth="1"/>
    <col min="2" max="2" width="98.85546875" style="384" customWidth="1"/>
    <col min="3" max="3" width="20.42578125" style="172" hidden="1" customWidth="1"/>
    <col min="4" max="4" width="9.7109375" style="351" customWidth="1"/>
    <col min="5" max="5" width="9.140625" style="351" customWidth="1"/>
    <col min="6" max="6" width="17.140625" style="19" hidden="1" customWidth="1"/>
    <col min="7" max="8" width="13.5703125" style="19" hidden="1" customWidth="1"/>
    <col min="9" max="9" width="14.28515625" style="19" hidden="1" customWidth="1"/>
    <col min="10" max="10" width="14.42578125" style="19" hidden="1" customWidth="1"/>
    <col min="11" max="11" width="13.5703125" style="19" hidden="1" customWidth="1"/>
    <col min="12" max="12" width="5" style="19" hidden="1" customWidth="1"/>
    <col min="13" max="13" width="6.5703125" style="19" hidden="1" customWidth="1"/>
    <col min="14" max="14" width="17.140625" style="19" hidden="1" customWidth="1"/>
    <col min="15" max="17" width="13.5703125" style="19" hidden="1" customWidth="1"/>
    <col min="18" max="18" width="17.140625" style="19" customWidth="1"/>
    <col min="19" max="21" width="13.5703125" style="19" hidden="1" customWidth="1"/>
    <col min="22" max="22" width="17.140625" style="19" hidden="1" customWidth="1"/>
    <col min="23" max="25" width="13.5703125" style="19" hidden="1" customWidth="1"/>
    <col min="26" max="26" width="17.140625" style="19" hidden="1" customWidth="1"/>
    <col min="27" max="29" width="13.5703125" style="19" hidden="1" customWidth="1"/>
    <col min="30" max="30" width="17.140625" style="19" hidden="1" customWidth="1"/>
    <col min="31" max="33" width="13.5703125" style="19" hidden="1" customWidth="1"/>
    <col min="34" max="34" width="17.140625" style="19" hidden="1" customWidth="1"/>
    <col min="35" max="37" width="13.5703125" style="19" hidden="1" customWidth="1"/>
    <col min="38" max="38" width="17.140625" style="19" hidden="1" customWidth="1"/>
    <col min="39" max="39" width="3.85546875" style="18" customWidth="1"/>
    <col min="40" max="40" width="14.140625" style="18" customWidth="1"/>
    <col min="41" max="41" width="7" style="141" customWidth="1"/>
    <col min="42" max="42" width="13.85546875" style="17" customWidth="1"/>
    <col min="43" max="43" width="12.140625" style="17" customWidth="1"/>
    <col min="44" max="16384" width="9.140625" style="17"/>
  </cols>
  <sheetData>
    <row r="1" spans="1:42" ht="14.25" x14ac:dyDescent="0.2">
      <c r="E1" s="173"/>
      <c r="F1" s="92" t="s">
        <v>1446</v>
      </c>
      <c r="G1" s="227" t="s">
        <v>1457</v>
      </c>
      <c r="H1" s="92"/>
      <c r="I1" s="92"/>
      <c r="J1" s="92" t="s">
        <v>1446</v>
      </c>
      <c r="K1" s="227" t="s">
        <v>1461</v>
      </c>
      <c r="L1" s="92"/>
      <c r="M1" s="92"/>
      <c r="N1" s="92" t="s">
        <v>1446</v>
      </c>
      <c r="O1" s="227" t="s">
        <v>1462</v>
      </c>
      <c r="P1" s="92"/>
      <c r="Q1" s="92"/>
      <c r="R1" s="367" t="s">
        <v>1446</v>
      </c>
      <c r="S1" s="227" t="s">
        <v>1463</v>
      </c>
      <c r="T1" s="92"/>
      <c r="U1" s="92"/>
      <c r="V1" s="92" t="s">
        <v>1446</v>
      </c>
      <c r="W1" s="227" t="s">
        <v>1464</v>
      </c>
      <c r="X1" s="92"/>
      <c r="Y1" s="92"/>
      <c r="Z1" s="92" t="s">
        <v>1446</v>
      </c>
      <c r="AA1" s="227" t="s">
        <v>1465</v>
      </c>
      <c r="AB1" s="92"/>
      <c r="AC1" s="92"/>
      <c r="AD1" s="92" t="s">
        <v>1446</v>
      </c>
      <c r="AE1" s="227" t="s">
        <v>1466</v>
      </c>
      <c r="AF1" s="92"/>
      <c r="AG1" s="92"/>
      <c r="AH1" s="92" t="s">
        <v>1446</v>
      </c>
      <c r="AI1" s="227" t="s">
        <v>1467</v>
      </c>
      <c r="AJ1" s="92"/>
      <c r="AK1" s="92"/>
      <c r="AL1" s="92" t="s">
        <v>1446</v>
      </c>
    </row>
    <row r="2" spans="1:42" x14ac:dyDescent="0.2">
      <c r="C2" s="174"/>
      <c r="D2" s="174"/>
      <c r="E2" s="174"/>
      <c r="F2" s="16" t="s">
        <v>134</v>
      </c>
      <c r="G2" s="16"/>
      <c r="H2" s="16"/>
      <c r="I2" s="16"/>
      <c r="J2" s="16" t="s">
        <v>134</v>
      </c>
      <c r="K2" s="16"/>
      <c r="L2" s="16"/>
      <c r="M2" s="16"/>
      <c r="N2" s="16" t="s">
        <v>134</v>
      </c>
      <c r="O2" s="16"/>
      <c r="P2" s="16"/>
      <c r="Q2" s="16"/>
      <c r="R2" s="16" t="s">
        <v>134</v>
      </c>
      <c r="S2" s="16"/>
      <c r="T2" s="16"/>
      <c r="U2" s="16"/>
      <c r="V2" s="16" t="s">
        <v>134</v>
      </c>
      <c r="W2" s="16"/>
      <c r="X2" s="16"/>
      <c r="Y2" s="16"/>
      <c r="Z2" s="16" t="s">
        <v>134</v>
      </c>
      <c r="AA2" s="16"/>
      <c r="AB2" s="16"/>
      <c r="AC2" s="16"/>
      <c r="AD2" s="16" t="s">
        <v>134</v>
      </c>
      <c r="AE2" s="16"/>
      <c r="AF2" s="16"/>
      <c r="AG2" s="16"/>
      <c r="AH2" s="16" t="s">
        <v>134</v>
      </c>
      <c r="AI2" s="16"/>
      <c r="AJ2" s="16"/>
      <c r="AK2" s="16"/>
      <c r="AL2" s="16" t="s">
        <v>134</v>
      </c>
    </row>
    <row r="3" spans="1:42" x14ac:dyDescent="0.2">
      <c r="C3" s="174"/>
      <c r="D3" s="174"/>
      <c r="E3" s="174"/>
      <c r="F3" s="16" t="s">
        <v>1539</v>
      </c>
      <c r="G3" s="16"/>
      <c r="H3" s="16"/>
      <c r="I3" s="16"/>
      <c r="J3" s="16" t="s">
        <v>1550</v>
      </c>
      <c r="K3" s="16"/>
      <c r="L3" s="16"/>
      <c r="M3" s="16"/>
      <c r="N3" s="16" t="s">
        <v>1557</v>
      </c>
      <c r="O3" s="16"/>
      <c r="P3" s="16"/>
      <c r="Q3" s="16"/>
      <c r="R3" s="16" t="s">
        <v>1588</v>
      </c>
      <c r="S3" s="16"/>
      <c r="T3" s="16"/>
      <c r="U3" s="16"/>
      <c r="V3" s="16" t="s">
        <v>1512</v>
      </c>
      <c r="W3" s="16"/>
      <c r="X3" s="16"/>
      <c r="Y3" s="16"/>
      <c r="Z3" s="16" t="s">
        <v>1468</v>
      </c>
      <c r="AA3" s="16"/>
      <c r="AB3" s="16"/>
      <c r="AC3" s="16"/>
      <c r="AD3" s="16" t="s">
        <v>1468</v>
      </c>
      <c r="AE3" s="16"/>
      <c r="AF3" s="16"/>
      <c r="AG3" s="16"/>
      <c r="AH3" s="16" t="s">
        <v>1468</v>
      </c>
      <c r="AI3" s="16"/>
      <c r="AJ3" s="16"/>
      <c r="AK3" s="16"/>
      <c r="AL3" s="16" t="s">
        <v>1468</v>
      </c>
    </row>
    <row r="4" spans="1:42" ht="19.5" customHeight="1" x14ac:dyDescent="0.2">
      <c r="C4" s="174"/>
      <c r="D4" s="174"/>
      <c r="E4" s="174"/>
    </row>
    <row r="5" spans="1:42" ht="45" customHeight="1" x14ac:dyDescent="0.25">
      <c r="B5" s="462" t="s">
        <v>1527</v>
      </c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</row>
    <row r="6" spans="1:42" x14ac:dyDescent="0.2">
      <c r="AO6" s="335"/>
    </row>
    <row r="7" spans="1:42" ht="89.25" x14ac:dyDescent="0.2">
      <c r="B7" s="385" t="s">
        <v>966</v>
      </c>
      <c r="C7" s="21" t="s">
        <v>958</v>
      </c>
      <c r="D7" s="21" t="s">
        <v>959</v>
      </c>
      <c r="E7" s="21" t="s">
        <v>960</v>
      </c>
      <c r="F7" s="23" t="s">
        <v>1443</v>
      </c>
      <c r="G7" s="23" t="str">
        <f>Прил.6!L7</f>
        <v>Изм.за счет краевых и фед.</v>
      </c>
      <c r="H7" s="23" t="str">
        <f>Прил.6!I7</f>
        <v>Изм.за счет район.средств</v>
      </c>
      <c r="I7" s="23" t="str">
        <f>Прил.6!J7</f>
        <v>Изм.за счет собст.средств</v>
      </c>
      <c r="J7" s="23" t="s">
        <v>1443</v>
      </c>
      <c r="K7" s="23" t="str">
        <f>Прил.6!P7</f>
        <v>Изм.за счет краевых и фед.</v>
      </c>
      <c r="L7" s="23" t="str">
        <f>Прил.6!Q7</f>
        <v>Изм.за счет район.средств</v>
      </c>
      <c r="M7" s="23" t="str">
        <f>Прил.6!R7</f>
        <v>Изм.за счет собст.средств</v>
      </c>
      <c r="N7" s="23" t="s">
        <v>1443</v>
      </c>
      <c r="O7" s="23" t="str">
        <f>Прил.6!T7</f>
        <v>Изм.за счет краевых и фед.</v>
      </c>
      <c r="P7" s="23" t="str">
        <f>Прил.6!U7</f>
        <v>Изм.за счет район.средств</v>
      </c>
      <c r="Q7" s="23" t="str">
        <f>Прил.6!V7</f>
        <v>Изм.за счет собст.средств</v>
      </c>
      <c r="R7" s="23" t="s">
        <v>1443</v>
      </c>
      <c r="S7" s="23" t="str">
        <f>Прил.6!X7</f>
        <v>Изм.за счет краевых и фед.</v>
      </c>
      <c r="T7" s="23" t="str">
        <f>Прил.6!Y7</f>
        <v>Изм.за счет район.средств</v>
      </c>
      <c r="U7" s="23" t="str">
        <f>Прил.6!Z7</f>
        <v>Изм.за счет собст.средств</v>
      </c>
      <c r="V7" s="23" t="s">
        <v>1443</v>
      </c>
      <c r="W7" s="23" t="str">
        <f>Прил.6!AB7</f>
        <v>Изм.за счет краевых и фед.</v>
      </c>
      <c r="X7" s="23" t="str">
        <f>Прил.6!AC7</f>
        <v>Изм.за счет район.средств</v>
      </c>
      <c r="Y7" s="23" t="str">
        <f>Прил.6!AD7</f>
        <v>Изм.за счет собст.средств</v>
      </c>
      <c r="Z7" s="23" t="s">
        <v>1443</v>
      </c>
      <c r="AA7" s="23" t="str">
        <f>Прил.6!AF7</f>
        <v>Изм.за счет краевых и фед.</v>
      </c>
      <c r="AB7" s="23" t="str">
        <f>Прил.6!AG7</f>
        <v>Изм.за счет район.средств</v>
      </c>
      <c r="AC7" s="23" t="str">
        <f>Прил.6!AH7</f>
        <v>Изм.за счет собст.средств</v>
      </c>
      <c r="AD7" s="23" t="s">
        <v>1443</v>
      </c>
      <c r="AE7" s="23" t="str">
        <f>Прил.6!AJ7</f>
        <v>Изм.за счет краевых и фед.</v>
      </c>
      <c r="AF7" s="23" t="str">
        <f>Прил.6!AK7</f>
        <v>Изм.за счет район.средств</v>
      </c>
      <c r="AG7" s="23" t="str">
        <f>Прил.6!AL7</f>
        <v>Изм.за счет собст.средств</v>
      </c>
      <c r="AH7" s="23" t="s">
        <v>1443</v>
      </c>
      <c r="AI7" s="23">
        <f>Прил.6!AN7</f>
        <v>1</v>
      </c>
      <c r="AJ7" s="23" t="str">
        <f>Прил.6!AO7</f>
        <v>%</v>
      </c>
      <c r="AK7" s="23">
        <f>Прил.6!AP7</f>
        <v>269244611.20999998</v>
      </c>
      <c r="AL7" s="23" t="s">
        <v>1443</v>
      </c>
      <c r="AM7" s="18">
        <v>1</v>
      </c>
      <c r="AO7" s="141" t="s">
        <v>1456</v>
      </c>
    </row>
    <row r="8" spans="1:42" s="72" customFormat="1" ht="15" x14ac:dyDescent="0.25">
      <c r="B8" s="386" t="s">
        <v>948</v>
      </c>
      <c r="C8" s="68"/>
      <c r="D8" s="68"/>
      <c r="E8" s="68"/>
      <c r="F8" s="69">
        <f t="shared" ref="F8:M8" si="0">F9+F15+F28+F89+F93+F97+F143+F207+F199</f>
        <v>278008917.62</v>
      </c>
      <c r="G8" s="69">
        <f t="shared" si="0"/>
        <v>5008882.4400000004</v>
      </c>
      <c r="H8" s="69">
        <f t="shared" si="0"/>
        <v>0</v>
      </c>
      <c r="I8" s="69">
        <f t="shared" si="0"/>
        <v>9282743.0299999993</v>
      </c>
      <c r="J8" s="69">
        <f t="shared" si="0"/>
        <v>293200543.08999997</v>
      </c>
      <c r="K8" s="69">
        <f t="shared" si="0"/>
        <v>0</v>
      </c>
      <c r="L8" s="69">
        <f t="shared" si="0"/>
        <v>31530740.390000001</v>
      </c>
      <c r="M8" s="69">
        <f t="shared" si="0"/>
        <v>0</v>
      </c>
      <c r="N8" s="69">
        <f t="shared" ref="N8:AL8" si="1">N9+N15+N28+N89+N93+N97+N143+N207+N199+N203</f>
        <v>346770823.48000002</v>
      </c>
      <c r="O8" s="69">
        <f t="shared" si="1"/>
        <v>-182223.87</v>
      </c>
      <c r="P8" s="69">
        <f t="shared" si="1"/>
        <v>231133.77</v>
      </c>
      <c r="Q8" s="69">
        <f t="shared" si="1"/>
        <v>0</v>
      </c>
      <c r="R8" s="69">
        <f t="shared" si="1"/>
        <v>346819733.38</v>
      </c>
      <c r="S8" s="69">
        <f t="shared" si="1"/>
        <v>0</v>
      </c>
      <c r="T8" s="69">
        <f t="shared" si="1"/>
        <v>0</v>
      </c>
      <c r="U8" s="69">
        <f t="shared" si="1"/>
        <v>0</v>
      </c>
      <c r="V8" s="69">
        <f t="shared" si="1"/>
        <v>292819733.38</v>
      </c>
      <c r="W8" s="69">
        <f t="shared" si="1"/>
        <v>0</v>
      </c>
      <c r="X8" s="69">
        <f t="shared" si="1"/>
        <v>0</v>
      </c>
      <c r="Y8" s="69">
        <f t="shared" si="1"/>
        <v>0</v>
      </c>
      <c r="Z8" s="69">
        <f t="shared" si="1"/>
        <v>292819733.38</v>
      </c>
      <c r="AA8" s="69">
        <f t="shared" si="1"/>
        <v>0</v>
      </c>
      <c r="AB8" s="69">
        <f t="shared" si="1"/>
        <v>0</v>
      </c>
      <c r="AC8" s="69">
        <f t="shared" si="1"/>
        <v>0</v>
      </c>
      <c r="AD8" s="69">
        <f t="shared" si="1"/>
        <v>292819733.38</v>
      </c>
      <c r="AE8" s="69">
        <f t="shared" si="1"/>
        <v>0</v>
      </c>
      <c r="AF8" s="69">
        <f t="shared" si="1"/>
        <v>0</v>
      </c>
      <c r="AG8" s="69">
        <f t="shared" si="1"/>
        <v>0</v>
      </c>
      <c r="AH8" s="69">
        <f t="shared" si="1"/>
        <v>292819733.38</v>
      </c>
      <c r="AI8" s="69">
        <f t="shared" si="1"/>
        <v>0</v>
      </c>
      <c r="AJ8" s="69">
        <f t="shared" si="1"/>
        <v>0</v>
      </c>
      <c r="AK8" s="69">
        <f t="shared" si="1"/>
        <v>0</v>
      </c>
      <c r="AL8" s="69">
        <f t="shared" si="1"/>
        <v>292819733.38</v>
      </c>
      <c r="AM8" s="103">
        <f>IF(SUM(R8)&gt;0,1," ")</f>
        <v>1</v>
      </c>
      <c r="AN8" s="166">
        <f>Прил.6!K8-Прил.7!J8</f>
        <v>0</v>
      </c>
      <c r="AO8" s="362"/>
      <c r="AP8" s="166">
        <f>Прил.6!O8-Прил.7!N8</f>
        <v>0</v>
      </c>
    </row>
    <row r="9" spans="1:42" s="101" customFormat="1" ht="14.25" customHeight="1" x14ac:dyDescent="0.25">
      <c r="A9" s="32"/>
      <c r="B9" s="81" t="str">
        <f>Прил.6!B78</f>
        <v xml:space="preserve">Муниципальная программа "Организация транспортного обслуживания отдельных категорий населения в селе Хатанга" </v>
      </c>
      <c r="C9" s="181" t="str">
        <f>Прил.6!D78</f>
        <v>0408</v>
      </c>
      <c r="D9" s="181" t="str">
        <f>Прил.6!E78</f>
        <v>0100000</v>
      </c>
      <c r="E9" s="181"/>
      <c r="F9" s="182">
        <f>Прил.6!G78</f>
        <v>2654000</v>
      </c>
      <c r="G9" s="182">
        <f>Прил.6!H78</f>
        <v>0</v>
      </c>
      <c r="H9" s="182">
        <f>Прил.6!I78</f>
        <v>0</v>
      </c>
      <c r="I9" s="182">
        <f>Прил.6!J78</f>
        <v>30</v>
      </c>
      <c r="J9" s="182">
        <f>Прил.6!K78</f>
        <v>2654030</v>
      </c>
      <c r="K9" s="182">
        <f>Прил.6!L78</f>
        <v>0</v>
      </c>
      <c r="L9" s="182">
        <f>Прил.6!M78</f>
        <v>0</v>
      </c>
      <c r="M9" s="182">
        <f>Прил.6!N78</f>
        <v>0</v>
      </c>
      <c r="N9" s="182">
        <f>Прил.6!O78</f>
        <v>2654030</v>
      </c>
      <c r="O9" s="182">
        <f>Прил.6!P78</f>
        <v>0</v>
      </c>
      <c r="P9" s="182">
        <f>Прил.6!Q78</f>
        <v>0</v>
      </c>
      <c r="Q9" s="182">
        <f>Прил.6!R78</f>
        <v>-799999.72</v>
      </c>
      <c r="R9" s="182">
        <f>Прил.6!S78</f>
        <v>1854030.28</v>
      </c>
      <c r="S9" s="182">
        <f>Прил.6!T78</f>
        <v>0</v>
      </c>
      <c r="T9" s="182">
        <f>Прил.6!U78</f>
        <v>0</v>
      </c>
      <c r="U9" s="182">
        <f>Прил.6!V78</f>
        <v>0</v>
      </c>
      <c r="V9" s="182">
        <f>Прил.6!W78</f>
        <v>1854030.28</v>
      </c>
      <c r="W9" s="182">
        <f>Прил.6!X78</f>
        <v>0</v>
      </c>
      <c r="X9" s="182">
        <f>Прил.6!Y78</f>
        <v>0</v>
      </c>
      <c r="Y9" s="182">
        <f>Прил.6!Z78</f>
        <v>0</v>
      </c>
      <c r="Z9" s="182">
        <f>Прил.6!AA78</f>
        <v>1854030.28</v>
      </c>
      <c r="AA9" s="182">
        <f>Прил.6!AB78</f>
        <v>0</v>
      </c>
      <c r="AB9" s="182">
        <f>Прил.6!AC78</f>
        <v>0</v>
      </c>
      <c r="AC9" s="182">
        <f>Прил.6!AD78</f>
        <v>0</v>
      </c>
      <c r="AD9" s="182">
        <f>Прил.6!AE78</f>
        <v>1854030.28</v>
      </c>
      <c r="AE9" s="182">
        <f>Прил.6!AF78</f>
        <v>0</v>
      </c>
      <c r="AF9" s="182">
        <f>Прил.6!AG78</f>
        <v>0</v>
      </c>
      <c r="AG9" s="182">
        <f>Прил.6!AH78</f>
        <v>0</v>
      </c>
      <c r="AH9" s="182">
        <f>Прил.6!AI78</f>
        <v>1854030.28</v>
      </c>
      <c r="AI9" s="182">
        <f>Прил.6!AJ78</f>
        <v>0</v>
      </c>
      <c r="AJ9" s="182">
        <f>Прил.6!AK78</f>
        <v>0</v>
      </c>
      <c r="AK9" s="182">
        <f>Прил.6!AL78</f>
        <v>0</v>
      </c>
      <c r="AL9" s="182">
        <f>Прил.6!AM78</f>
        <v>1854030.28</v>
      </c>
      <c r="AM9" s="103">
        <f t="shared" ref="AM9:AM72" si="2">IF(SUM(R9)&gt;0,1," ")</f>
        <v>1</v>
      </c>
      <c r="AN9" s="100">
        <f>J9-N9</f>
        <v>0</v>
      </c>
      <c r="AO9" s="363">
        <f>F9/293569088.98*100</f>
        <v>0.9</v>
      </c>
      <c r="AP9" s="166">
        <f>J9-AL9</f>
        <v>799999.72</v>
      </c>
    </row>
    <row r="10" spans="1:42" s="32" customFormat="1" ht="14.25" customHeight="1" x14ac:dyDescent="0.25">
      <c r="B10" s="171" t="str">
        <f>Прил.6!B79</f>
        <v>Возмещение затрат, связанных с осуществлением перевозки отдельных категорий населения автомобильным транспортом (автобус) в селе Хатанга</v>
      </c>
      <c r="C10" s="175" t="str">
        <f>Прил.6!D79</f>
        <v>0408</v>
      </c>
      <c r="D10" s="175" t="str">
        <f>Прил.6!E79</f>
        <v>0101101</v>
      </c>
      <c r="E10" s="175"/>
      <c r="F10" s="180">
        <f>Прил.6!G79</f>
        <v>2654000</v>
      </c>
      <c r="G10" s="180">
        <f>Прил.6!H79</f>
        <v>0</v>
      </c>
      <c r="H10" s="180">
        <f>Прил.6!I79</f>
        <v>0</v>
      </c>
      <c r="I10" s="180">
        <f>Прил.6!J79</f>
        <v>30</v>
      </c>
      <c r="J10" s="180">
        <f>Прил.6!K79</f>
        <v>2654030</v>
      </c>
      <c r="K10" s="180">
        <f>Прил.6!L79</f>
        <v>0</v>
      </c>
      <c r="L10" s="180">
        <f>Прил.6!M79</f>
        <v>0</v>
      </c>
      <c r="M10" s="180">
        <f>Прил.6!N79</f>
        <v>0</v>
      </c>
      <c r="N10" s="180">
        <f>Прил.6!O79</f>
        <v>2654030</v>
      </c>
      <c r="O10" s="180">
        <f>Прил.6!P79</f>
        <v>0</v>
      </c>
      <c r="P10" s="180">
        <f>Прил.6!Q79</f>
        <v>0</v>
      </c>
      <c r="Q10" s="180">
        <f>Прил.6!R79</f>
        <v>-799999.72</v>
      </c>
      <c r="R10" s="180">
        <f>Прил.6!S79</f>
        <v>1854030.28</v>
      </c>
      <c r="S10" s="180">
        <f>Прил.6!T79</f>
        <v>0</v>
      </c>
      <c r="T10" s="180">
        <f>Прил.6!U79</f>
        <v>0</v>
      </c>
      <c r="U10" s="180">
        <f>Прил.6!V79</f>
        <v>0</v>
      </c>
      <c r="V10" s="180">
        <f>Прил.6!W79</f>
        <v>1854030.28</v>
      </c>
      <c r="W10" s="180">
        <f>Прил.6!X79</f>
        <v>0</v>
      </c>
      <c r="X10" s="180">
        <f>Прил.6!Y79</f>
        <v>0</v>
      </c>
      <c r="Y10" s="180">
        <f>Прил.6!Z79</f>
        <v>0</v>
      </c>
      <c r="Z10" s="180">
        <f>Прил.6!AA79</f>
        <v>1854030.28</v>
      </c>
      <c r="AA10" s="180">
        <f>Прил.6!AB79</f>
        <v>0</v>
      </c>
      <c r="AB10" s="180">
        <f>Прил.6!AC79</f>
        <v>0</v>
      </c>
      <c r="AC10" s="180">
        <f>Прил.6!AD79</f>
        <v>0</v>
      </c>
      <c r="AD10" s="180">
        <f>Прил.6!AE79</f>
        <v>1854030.28</v>
      </c>
      <c r="AE10" s="180">
        <f>Прил.6!AF79</f>
        <v>0</v>
      </c>
      <c r="AF10" s="180">
        <f>Прил.6!AG79</f>
        <v>0</v>
      </c>
      <c r="AG10" s="180">
        <f>Прил.6!AH79</f>
        <v>0</v>
      </c>
      <c r="AH10" s="180">
        <f>Прил.6!AI79</f>
        <v>1854030.28</v>
      </c>
      <c r="AI10" s="180">
        <f>Прил.6!AJ79</f>
        <v>0</v>
      </c>
      <c r="AJ10" s="180">
        <f>Прил.6!AK79</f>
        <v>0</v>
      </c>
      <c r="AK10" s="180">
        <f>Прил.6!AL79</f>
        <v>0</v>
      </c>
      <c r="AL10" s="180">
        <f>Прил.6!AM79</f>
        <v>1854030.28</v>
      </c>
      <c r="AM10" s="103">
        <f t="shared" si="2"/>
        <v>1</v>
      </c>
      <c r="AN10" s="100">
        <f t="shared" ref="AN10:AN93" si="3">J10-N10</f>
        <v>0</v>
      </c>
      <c r="AO10" s="363">
        <f>F10/293569088.98*100</f>
        <v>0.9</v>
      </c>
      <c r="AP10" s="166">
        <f>J10-AL10</f>
        <v>799999.72</v>
      </c>
    </row>
    <row r="11" spans="1:42" s="32" customFormat="1" ht="30" hidden="1" x14ac:dyDescent="0.25">
      <c r="A11" s="104"/>
      <c r="B11" s="171" t="str">
        <f>Прил.6!B80</f>
        <v>Предоставление субсидий бюджетным, автономным учреждениям и иным некоммерческим организациям</v>
      </c>
      <c r="C11" s="175" t="str">
        <f>Прил.6!D80</f>
        <v>0408</v>
      </c>
      <c r="D11" s="175" t="str">
        <f>Прил.6!E80</f>
        <v>0101101</v>
      </c>
      <c r="E11" s="175" t="str">
        <f>Прил.6!F80</f>
        <v>600</v>
      </c>
      <c r="F11" s="180">
        <f>Прил.6!G80</f>
        <v>0</v>
      </c>
      <c r="G11" s="180">
        <f>Прил.6!H80</f>
        <v>0</v>
      </c>
      <c r="H11" s="180">
        <f>Прил.6!I80</f>
        <v>0</v>
      </c>
      <c r="I11" s="180">
        <f>Прил.6!J80</f>
        <v>0</v>
      </c>
      <c r="J11" s="180">
        <f>Прил.6!K80</f>
        <v>0</v>
      </c>
      <c r="K11" s="180">
        <f>Прил.6!L80</f>
        <v>0</v>
      </c>
      <c r="L11" s="180">
        <f>Прил.6!M80</f>
        <v>0</v>
      </c>
      <c r="M11" s="180">
        <f>Прил.6!N80</f>
        <v>0</v>
      </c>
      <c r="N11" s="180">
        <f>Прил.6!O80</f>
        <v>0</v>
      </c>
      <c r="O11" s="180">
        <f>Прил.6!P80</f>
        <v>0</v>
      </c>
      <c r="P11" s="180">
        <f>Прил.6!Q80</f>
        <v>0</v>
      </c>
      <c r="Q11" s="180">
        <f>Прил.6!R80</f>
        <v>0</v>
      </c>
      <c r="R11" s="180">
        <f>Прил.6!S80</f>
        <v>0</v>
      </c>
      <c r="S11" s="180">
        <f>Прил.6!T80</f>
        <v>0</v>
      </c>
      <c r="T11" s="180">
        <f>Прил.6!U80</f>
        <v>0</v>
      </c>
      <c r="U11" s="180">
        <f>Прил.6!V80</f>
        <v>0</v>
      </c>
      <c r="V11" s="180">
        <f>Прил.6!W80</f>
        <v>0</v>
      </c>
      <c r="W11" s="180">
        <f>Прил.6!X80</f>
        <v>0</v>
      </c>
      <c r="X11" s="180">
        <f>Прил.6!Y80</f>
        <v>0</v>
      </c>
      <c r="Y11" s="180">
        <f>Прил.6!Z80</f>
        <v>0</v>
      </c>
      <c r="Z11" s="180">
        <f>Прил.6!AA80</f>
        <v>0</v>
      </c>
      <c r="AA11" s="180">
        <f>Прил.6!AB80</f>
        <v>0</v>
      </c>
      <c r="AB11" s="180">
        <f>Прил.6!AC80</f>
        <v>0</v>
      </c>
      <c r="AC11" s="180">
        <f>Прил.6!AD80</f>
        <v>0</v>
      </c>
      <c r="AD11" s="180">
        <f>Прил.6!AE80</f>
        <v>0</v>
      </c>
      <c r="AE11" s="180">
        <f>Прил.6!AF80</f>
        <v>0</v>
      </c>
      <c r="AF11" s="180">
        <f>Прил.6!AG80</f>
        <v>0</v>
      </c>
      <c r="AG11" s="180">
        <f>Прил.6!AH80</f>
        <v>0</v>
      </c>
      <c r="AH11" s="180">
        <f>Прил.6!AI80</f>
        <v>0</v>
      </c>
      <c r="AI11" s="180">
        <f>Прил.6!AJ80</f>
        <v>0</v>
      </c>
      <c r="AJ11" s="180">
        <f>Прил.6!AK80</f>
        <v>0</v>
      </c>
      <c r="AK11" s="180">
        <f>Прил.6!AL80</f>
        <v>0</v>
      </c>
      <c r="AL11" s="180">
        <f>Прил.6!AM80</f>
        <v>0</v>
      </c>
      <c r="AM11" s="103" t="str">
        <f t="shared" si="2"/>
        <v xml:space="preserve"> </v>
      </c>
      <c r="AN11" s="100">
        <f t="shared" si="3"/>
        <v>0</v>
      </c>
      <c r="AO11" s="206"/>
      <c r="AP11" s="104"/>
    </row>
    <row r="12" spans="1:42" s="32" customFormat="1" ht="30" hidden="1" x14ac:dyDescent="0.25">
      <c r="A12" s="115"/>
      <c r="B12" s="171" t="str">
        <f>Прил.6!B81</f>
        <v>Субсидии некоммерческим организациям (за исключением государственных (муниципальных) учреждений)</v>
      </c>
      <c r="C12" s="175" t="str">
        <f>Прил.6!D81</f>
        <v>0408</v>
      </c>
      <c r="D12" s="175" t="str">
        <f>Прил.6!E81</f>
        <v>0101101</v>
      </c>
      <c r="E12" s="175" t="str">
        <f>Прил.6!F81</f>
        <v>630</v>
      </c>
      <c r="F12" s="180">
        <f>Прил.6!G81</f>
        <v>0</v>
      </c>
      <c r="G12" s="180">
        <f>Прил.6!H81</f>
        <v>0</v>
      </c>
      <c r="H12" s="180">
        <f>Прил.6!I81</f>
        <v>0</v>
      </c>
      <c r="I12" s="180">
        <f>Прил.6!J81</f>
        <v>0</v>
      </c>
      <c r="J12" s="180">
        <f>Прил.6!K81</f>
        <v>0</v>
      </c>
      <c r="K12" s="180">
        <f>Прил.6!L81</f>
        <v>0</v>
      </c>
      <c r="L12" s="180">
        <f>Прил.6!M81</f>
        <v>0</v>
      </c>
      <c r="M12" s="180">
        <f>Прил.6!N81</f>
        <v>0</v>
      </c>
      <c r="N12" s="180">
        <f>Прил.6!O81</f>
        <v>0</v>
      </c>
      <c r="O12" s="180">
        <f>Прил.6!P81</f>
        <v>0</v>
      </c>
      <c r="P12" s="180">
        <f>Прил.6!Q81</f>
        <v>0</v>
      </c>
      <c r="Q12" s="180">
        <f>Прил.6!R81</f>
        <v>0</v>
      </c>
      <c r="R12" s="180">
        <f>Прил.6!S81</f>
        <v>0</v>
      </c>
      <c r="S12" s="180">
        <f>Прил.6!T81</f>
        <v>0</v>
      </c>
      <c r="T12" s="180">
        <f>Прил.6!U81</f>
        <v>0</v>
      </c>
      <c r="U12" s="180">
        <f>Прил.6!V81</f>
        <v>0</v>
      </c>
      <c r="V12" s="180">
        <f>Прил.6!W81</f>
        <v>0</v>
      </c>
      <c r="W12" s="180">
        <f>Прил.6!X81</f>
        <v>0</v>
      </c>
      <c r="X12" s="180">
        <f>Прил.6!Y81</f>
        <v>0</v>
      </c>
      <c r="Y12" s="180">
        <f>Прил.6!Z81</f>
        <v>0</v>
      </c>
      <c r="Z12" s="180">
        <f>Прил.6!AA81</f>
        <v>0</v>
      </c>
      <c r="AA12" s="180">
        <f>Прил.6!AB81</f>
        <v>0</v>
      </c>
      <c r="AB12" s="180">
        <f>Прил.6!AC81</f>
        <v>0</v>
      </c>
      <c r="AC12" s="180">
        <f>Прил.6!AD81</f>
        <v>0</v>
      </c>
      <c r="AD12" s="180">
        <f>Прил.6!AE81</f>
        <v>0</v>
      </c>
      <c r="AE12" s="180">
        <f>Прил.6!AF81</f>
        <v>0</v>
      </c>
      <c r="AF12" s="180">
        <f>Прил.6!AG81</f>
        <v>0</v>
      </c>
      <c r="AG12" s="180">
        <f>Прил.6!AH81</f>
        <v>0</v>
      </c>
      <c r="AH12" s="180">
        <f>Прил.6!AI81</f>
        <v>0</v>
      </c>
      <c r="AI12" s="180">
        <f>Прил.6!AJ81</f>
        <v>0</v>
      </c>
      <c r="AJ12" s="180">
        <f>Прил.6!AK81</f>
        <v>0</v>
      </c>
      <c r="AK12" s="180">
        <f>Прил.6!AL81</f>
        <v>0</v>
      </c>
      <c r="AL12" s="180">
        <f>Прил.6!AM81</f>
        <v>0</v>
      </c>
      <c r="AM12" s="103" t="str">
        <f t="shared" si="2"/>
        <v xml:space="preserve"> </v>
      </c>
      <c r="AN12" s="100">
        <f t="shared" si="3"/>
        <v>0</v>
      </c>
      <c r="AO12" s="207"/>
      <c r="AP12" s="115"/>
    </row>
    <row r="13" spans="1:42" s="104" customFormat="1" ht="15" x14ac:dyDescent="0.25">
      <c r="A13" s="32"/>
      <c r="B13" s="171" t="str">
        <f>Прил.6!B82</f>
        <v>Иные бюджетные ассигнования</v>
      </c>
      <c r="C13" s="175" t="str">
        <f>Прил.6!D82</f>
        <v>0408</v>
      </c>
      <c r="D13" s="175" t="str">
        <f>Прил.6!E82</f>
        <v>0101101</v>
      </c>
      <c r="E13" s="175" t="str">
        <f>Прил.6!F82</f>
        <v>800</v>
      </c>
      <c r="F13" s="180">
        <f>Прил.6!G82</f>
        <v>2654000</v>
      </c>
      <c r="G13" s="180">
        <f>Прил.6!H82</f>
        <v>0</v>
      </c>
      <c r="H13" s="180">
        <f>Прил.6!I82</f>
        <v>0</v>
      </c>
      <c r="I13" s="180">
        <f>Прил.6!J82</f>
        <v>30</v>
      </c>
      <c r="J13" s="180">
        <f>Прил.6!K82</f>
        <v>2654030</v>
      </c>
      <c r="K13" s="180">
        <f>Прил.6!L82</f>
        <v>0</v>
      </c>
      <c r="L13" s="180">
        <f>Прил.6!M82</f>
        <v>0</v>
      </c>
      <c r="M13" s="180">
        <f>Прил.6!N82</f>
        <v>0</v>
      </c>
      <c r="N13" s="180">
        <f>Прил.6!O82</f>
        <v>2654030</v>
      </c>
      <c r="O13" s="180">
        <f>Прил.6!P82</f>
        <v>0</v>
      </c>
      <c r="P13" s="180">
        <f>Прил.6!Q82</f>
        <v>0</v>
      </c>
      <c r="Q13" s="180">
        <f>Прил.6!R82</f>
        <v>-799999.72</v>
      </c>
      <c r="R13" s="180">
        <f>Прил.6!S82</f>
        <v>1854030.28</v>
      </c>
      <c r="S13" s="180">
        <f>Прил.6!T82</f>
        <v>0</v>
      </c>
      <c r="T13" s="180">
        <f>Прил.6!U82</f>
        <v>0</v>
      </c>
      <c r="U13" s="180">
        <f>Прил.6!V82</f>
        <v>0</v>
      </c>
      <c r="V13" s="180">
        <f>Прил.6!W82</f>
        <v>1854030.28</v>
      </c>
      <c r="W13" s="180">
        <f>Прил.6!X82</f>
        <v>0</v>
      </c>
      <c r="X13" s="180">
        <f>Прил.6!Y82</f>
        <v>0</v>
      </c>
      <c r="Y13" s="180">
        <f>Прил.6!Z82</f>
        <v>0</v>
      </c>
      <c r="Z13" s="180">
        <f>Прил.6!AA82</f>
        <v>1854030.28</v>
      </c>
      <c r="AA13" s="180">
        <f>Прил.6!AB82</f>
        <v>0</v>
      </c>
      <c r="AB13" s="180">
        <f>Прил.6!AC82</f>
        <v>0</v>
      </c>
      <c r="AC13" s="180">
        <f>Прил.6!AD82</f>
        <v>0</v>
      </c>
      <c r="AD13" s="180">
        <f>Прил.6!AE82</f>
        <v>1854030.28</v>
      </c>
      <c r="AE13" s="180">
        <f>Прил.6!AF82</f>
        <v>0</v>
      </c>
      <c r="AF13" s="180">
        <f>Прил.6!AG82</f>
        <v>0</v>
      </c>
      <c r="AG13" s="180">
        <f>Прил.6!AH82</f>
        <v>0</v>
      </c>
      <c r="AH13" s="180">
        <f>Прил.6!AI82</f>
        <v>1854030.28</v>
      </c>
      <c r="AI13" s="180">
        <f>Прил.6!AJ82</f>
        <v>0</v>
      </c>
      <c r="AJ13" s="180">
        <f>Прил.6!AK82</f>
        <v>0</v>
      </c>
      <c r="AK13" s="180">
        <f>Прил.6!AL82</f>
        <v>0</v>
      </c>
      <c r="AL13" s="180">
        <f>Прил.6!AM82</f>
        <v>1854030.28</v>
      </c>
      <c r="AM13" s="103">
        <f t="shared" si="2"/>
        <v>1</v>
      </c>
      <c r="AN13" s="100">
        <f t="shared" si="3"/>
        <v>0</v>
      </c>
      <c r="AO13" s="364"/>
      <c r="AP13" s="166">
        <f>J13-AL13</f>
        <v>799999.72</v>
      </c>
    </row>
    <row r="14" spans="1:42" s="115" customFormat="1" ht="14.45" customHeight="1" x14ac:dyDescent="0.25">
      <c r="B14" s="171" t="str">
        <f>Прил.6!B83</f>
        <v>Субсидии юридическим лицам (кроме некоммерческих организаций), индивидуальным предпринимателям, физическим лицам</v>
      </c>
      <c r="C14" s="175" t="str">
        <f>Прил.6!D83</f>
        <v>0408</v>
      </c>
      <c r="D14" s="175" t="str">
        <f>Прил.6!E83</f>
        <v>0101101</v>
      </c>
      <c r="E14" s="175" t="str">
        <f>Прил.6!F83</f>
        <v>810</v>
      </c>
      <c r="F14" s="283">
        <f>Прил.6!G83</f>
        <v>2654000</v>
      </c>
      <c r="G14" s="283">
        <f>Прил.6!H83</f>
        <v>0</v>
      </c>
      <c r="H14" s="180">
        <f>Прил.6!I83</f>
        <v>0</v>
      </c>
      <c r="I14" s="283">
        <f>Прил.6!J83</f>
        <v>30</v>
      </c>
      <c r="J14" s="283">
        <f>Прил.6!K83</f>
        <v>2654030</v>
      </c>
      <c r="K14" s="283">
        <f>Прил.6!L83</f>
        <v>0</v>
      </c>
      <c r="L14" s="283">
        <f>Прил.6!M83</f>
        <v>0</v>
      </c>
      <c r="M14" s="283">
        <f>Прил.6!N83</f>
        <v>0</v>
      </c>
      <c r="N14" s="283">
        <f>Прил.6!O83</f>
        <v>2654030</v>
      </c>
      <c r="O14" s="283">
        <f>Прил.6!P83</f>
        <v>0</v>
      </c>
      <c r="P14" s="283">
        <f>Прил.6!Q83</f>
        <v>0</v>
      </c>
      <c r="Q14" s="283">
        <f>Прил.6!R83</f>
        <v>-799999.72</v>
      </c>
      <c r="R14" s="180">
        <f>Прил.6!S83</f>
        <v>1854030.28</v>
      </c>
      <c r="S14" s="283">
        <f>Прил.6!T83</f>
        <v>0</v>
      </c>
      <c r="T14" s="283">
        <f>Прил.6!U83</f>
        <v>0</v>
      </c>
      <c r="U14" s="283">
        <f>Прил.6!V83</f>
        <v>0</v>
      </c>
      <c r="V14" s="283">
        <f>Прил.6!W83</f>
        <v>1854030.28</v>
      </c>
      <c r="W14" s="283">
        <f>Прил.6!X83</f>
        <v>0</v>
      </c>
      <c r="X14" s="283">
        <f>Прил.6!Y83</f>
        <v>0</v>
      </c>
      <c r="Y14" s="283">
        <f>Прил.6!Z83</f>
        <v>0</v>
      </c>
      <c r="Z14" s="283">
        <f>Прил.6!AA83</f>
        <v>1854030.28</v>
      </c>
      <c r="AA14" s="283">
        <f>Прил.6!AB83</f>
        <v>0</v>
      </c>
      <c r="AB14" s="283">
        <f>Прил.6!AC83</f>
        <v>0</v>
      </c>
      <c r="AC14" s="283">
        <f>Прил.6!AD83</f>
        <v>0</v>
      </c>
      <c r="AD14" s="283">
        <f>Прил.6!AE83</f>
        <v>1854030.28</v>
      </c>
      <c r="AE14" s="283">
        <f>Прил.6!AF83</f>
        <v>0</v>
      </c>
      <c r="AF14" s="283">
        <f>Прил.6!AG83</f>
        <v>0</v>
      </c>
      <c r="AG14" s="283">
        <f>Прил.6!AH83</f>
        <v>0</v>
      </c>
      <c r="AH14" s="283">
        <f>Прил.6!AI83</f>
        <v>1854030.28</v>
      </c>
      <c r="AI14" s="283">
        <f>Прил.6!AJ83</f>
        <v>0</v>
      </c>
      <c r="AJ14" s="283">
        <f>Прил.6!AK83</f>
        <v>0</v>
      </c>
      <c r="AK14" s="283">
        <f>Прил.6!AL83</f>
        <v>0</v>
      </c>
      <c r="AL14" s="283">
        <f>Прил.6!AM83</f>
        <v>1854030.28</v>
      </c>
      <c r="AM14" s="103">
        <f t="shared" si="2"/>
        <v>1</v>
      </c>
      <c r="AN14" s="100">
        <f t="shared" si="3"/>
        <v>0</v>
      </c>
      <c r="AO14" s="348"/>
      <c r="AP14" s="166">
        <f>J14-AL14</f>
        <v>799999.72</v>
      </c>
    </row>
    <row r="15" spans="1:42" s="104" customFormat="1" ht="15" customHeight="1" x14ac:dyDescent="0.25">
      <c r="B15" s="81" t="str">
        <f>Прил.6!B101</f>
        <v xml:space="preserve">Муниципальная программа "Создание условий для обеспечения жителей сельского поселения Хатанга услугами торговли" </v>
      </c>
      <c r="C15" s="181" t="str">
        <f>Прил.6!D101</f>
        <v>0412</v>
      </c>
      <c r="D15" s="181" t="str">
        <f>Прил.6!E101</f>
        <v>0200000</v>
      </c>
      <c r="E15" s="181"/>
      <c r="F15" s="182">
        <f>Прил.6!G101</f>
        <v>7399150</v>
      </c>
      <c r="G15" s="182">
        <f>Прил.6!H101</f>
        <v>0</v>
      </c>
      <c r="H15" s="182">
        <f>Прил.6!I101</f>
        <v>0</v>
      </c>
      <c r="I15" s="182">
        <f>Прил.6!J101</f>
        <v>0</v>
      </c>
      <c r="J15" s="182">
        <f>Прил.6!K101</f>
        <v>7399150</v>
      </c>
      <c r="K15" s="182">
        <f>Прил.6!L101</f>
        <v>0</v>
      </c>
      <c r="L15" s="182">
        <f>Прил.6!M101</f>
        <v>0</v>
      </c>
      <c r="M15" s="182">
        <f>Прил.6!N101</f>
        <v>0</v>
      </c>
      <c r="N15" s="182">
        <f>Прил.6!O101</f>
        <v>7399150</v>
      </c>
      <c r="O15" s="182">
        <f>Прил.6!P101</f>
        <v>0</v>
      </c>
      <c r="P15" s="182">
        <f>Прил.6!Q101</f>
        <v>0</v>
      </c>
      <c r="Q15" s="182">
        <f>Прил.6!R101</f>
        <v>-2320000</v>
      </c>
      <c r="R15" s="182">
        <f>Прил.6!S101</f>
        <v>5079150</v>
      </c>
      <c r="S15" s="182">
        <f>Прил.6!T101</f>
        <v>0</v>
      </c>
      <c r="T15" s="182">
        <f>Прил.6!U101</f>
        <v>0</v>
      </c>
      <c r="U15" s="182">
        <f>Прил.6!V101</f>
        <v>0</v>
      </c>
      <c r="V15" s="182">
        <f>Прил.6!W101</f>
        <v>5079150</v>
      </c>
      <c r="W15" s="182">
        <f>Прил.6!X101</f>
        <v>0</v>
      </c>
      <c r="X15" s="182">
        <f>Прил.6!Y101</f>
        <v>0</v>
      </c>
      <c r="Y15" s="182">
        <f>Прил.6!Z101</f>
        <v>0</v>
      </c>
      <c r="Z15" s="182">
        <f>Прил.6!AA101</f>
        <v>5079150</v>
      </c>
      <c r="AA15" s="182">
        <f>Прил.6!AB101</f>
        <v>0</v>
      </c>
      <c r="AB15" s="182">
        <f>Прил.6!AC101</f>
        <v>0</v>
      </c>
      <c r="AC15" s="182">
        <f>Прил.6!AD101</f>
        <v>0</v>
      </c>
      <c r="AD15" s="182">
        <f>Прил.6!AE101</f>
        <v>5079150</v>
      </c>
      <c r="AE15" s="182">
        <f>Прил.6!AF101</f>
        <v>0</v>
      </c>
      <c r="AF15" s="182">
        <f>Прил.6!AG101</f>
        <v>0</v>
      </c>
      <c r="AG15" s="182">
        <f>Прил.6!AH101</f>
        <v>0</v>
      </c>
      <c r="AH15" s="182">
        <f>Прил.6!AI101</f>
        <v>5079150</v>
      </c>
      <c r="AI15" s="182">
        <f>Прил.6!AJ101</f>
        <v>0</v>
      </c>
      <c r="AJ15" s="182">
        <f>Прил.6!AK101</f>
        <v>0</v>
      </c>
      <c r="AK15" s="182">
        <f>Прил.6!AL101</f>
        <v>0</v>
      </c>
      <c r="AL15" s="182">
        <f>Прил.6!AM101</f>
        <v>5079150</v>
      </c>
      <c r="AM15" s="103">
        <f t="shared" si="2"/>
        <v>1</v>
      </c>
      <c r="AN15" s="100">
        <f t="shared" si="3"/>
        <v>0</v>
      </c>
      <c r="AO15" s="363">
        <f>F15/293569088.98*100</f>
        <v>2.52</v>
      </c>
      <c r="AP15" s="166">
        <f>J15-AL15</f>
        <v>2320000</v>
      </c>
    </row>
    <row r="16" spans="1:42" s="104" customFormat="1" ht="15" customHeight="1" x14ac:dyDescent="0.25">
      <c r="A16" s="32"/>
      <c r="B16" s="171" t="str">
        <f>Прил.6!B102</f>
        <v>Подпрограмма "Бензин по доступной цене для населения и сельскохозяйственных предприятий поселков сельского поселения Хатанга"</v>
      </c>
      <c r="C16" s="175" t="str">
        <f>Прил.6!D102</f>
        <v>0412</v>
      </c>
      <c r="D16" s="175" t="str">
        <f>Прил.6!E102</f>
        <v>0210000</v>
      </c>
      <c r="E16" s="175"/>
      <c r="F16" s="180">
        <f>Прил.6!G102</f>
        <v>914600</v>
      </c>
      <c r="G16" s="180">
        <f>Прил.6!H102</f>
        <v>0</v>
      </c>
      <c r="H16" s="180">
        <f>Прил.6!I102</f>
        <v>0</v>
      </c>
      <c r="I16" s="180">
        <f>Прил.6!J102</f>
        <v>0</v>
      </c>
      <c r="J16" s="180">
        <f>Прил.6!K102</f>
        <v>914600</v>
      </c>
      <c r="K16" s="180">
        <f>Прил.6!L102</f>
        <v>0</v>
      </c>
      <c r="L16" s="180">
        <f>Прил.6!M102</f>
        <v>0</v>
      </c>
      <c r="M16" s="180">
        <f>Прил.6!N102</f>
        <v>0</v>
      </c>
      <c r="N16" s="180">
        <f>Прил.6!O102</f>
        <v>914600</v>
      </c>
      <c r="O16" s="180">
        <f>Прил.6!P102</f>
        <v>0</v>
      </c>
      <c r="P16" s="180">
        <f>Прил.6!Q102</f>
        <v>0</v>
      </c>
      <c r="Q16" s="180">
        <f>Прил.6!R102</f>
        <v>0</v>
      </c>
      <c r="R16" s="180">
        <f>Прил.6!S102</f>
        <v>914600</v>
      </c>
      <c r="S16" s="180">
        <f>Прил.6!T102</f>
        <v>0</v>
      </c>
      <c r="T16" s="180">
        <f>Прил.6!U102</f>
        <v>0</v>
      </c>
      <c r="U16" s="180">
        <f>Прил.6!V102</f>
        <v>0</v>
      </c>
      <c r="V16" s="180">
        <f>Прил.6!W102</f>
        <v>914600</v>
      </c>
      <c r="W16" s="180">
        <f>Прил.6!X102</f>
        <v>0</v>
      </c>
      <c r="X16" s="180">
        <f>Прил.6!Y102</f>
        <v>0</v>
      </c>
      <c r="Y16" s="180">
        <f>Прил.6!Z102</f>
        <v>0</v>
      </c>
      <c r="Z16" s="180">
        <f>Прил.6!AA102</f>
        <v>914600</v>
      </c>
      <c r="AA16" s="180">
        <f>Прил.6!AB102</f>
        <v>0</v>
      </c>
      <c r="AB16" s="180">
        <f>Прил.6!AC102</f>
        <v>0</v>
      </c>
      <c r="AC16" s="180">
        <f>Прил.6!AD102</f>
        <v>0</v>
      </c>
      <c r="AD16" s="180">
        <f>Прил.6!AE102</f>
        <v>914600</v>
      </c>
      <c r="AE16" s="180">
        <f>Прил.6!AF102</f>
        <v>0</v>
      </c>
      <c r="AF16" s="180">
        <f>Прил.6!AG102</f>
        <v>0</v>
      </c>
      <c r="AG16" s="180">
        <f>Прил.6!AH102</f>
        <v>0</v>
      </c>
      <c r="AH16" s="180">
        <f>Прил.6!AI102</f>
        <v>914600</v>
      </c>
      <c r="AI16" s="180">
        <f>Прил.6!AJ102</f>
        <v>0</v>
      </c>
      <c r="AJ16" s="180">
        <f>Прил.6!AK102</f>
        <v>0</v>
      </c>
      <c r="AK16" s="180">
        <f>Прил.6!AL102</f>
        <v>0</v>
      </c>
      <c r="AL16" s="180">
        <f>Прил.6!AM102</f>
        <v>914600</v>
      </c>
      <c r="AM16" s="103">
        <f t="shared" si="2"/>
        <v>1</v>
      </c>
      <c r="AN16" s="100">
        <f t="shared" si="3"/>
        <v>0</v>
      </c>
      <c r="AO16" s="363">
        <f>F16/293569088.98*100</f>
        <v>0.31</v>
      </c>
      <c r="AP16" s="166">
        <f>J16-AL16</f>
        <v>0</v>
      </c>
    </row>
    <row r="17" spans="1:42" s="115" customFormat="1" ht="15" customHeight="1" x14ac:dyDescent="0.25">
      <c r="A17" s="104"/>
      <c r="B17" s="171" t="str">
        <f>Прил.6!B103</f>
        <v>Возмещение транспортных затрат по доставке бензина для реализации населению и сельскохозяйственным предприятиям из с.Хатанга в поселки сельского поселения Хатанга</v>
      </c>
      <c r="C17" s="175" t="str">
        <f>Прил.6!D103</f>
        <v>0412</v>
      </c>
      <c r="D17" s="175" t="str">
        <f>Прил.6!E103</f>
        <v>0211211</v>
      </c>
      <c r="E17" s="175"/>
      <c r="F17" s="180">
        <f>Прил.6!G103</f>
        <v>914600</v>
      </c>
      <c r="G17" s="180">
        <f>Прил.6!H103</f>
        <v>0</v>
      </c>
      <c r="H17" s="180">
        <f>Прил.6!I103</f>
        <v>0</v>
      </c>
      <c r="I17" s="180">
        <f>Прил.6!J103</f>
        <v>0</v>
      </c>
      <c r="J17" s="180">
        <f>Прил.6!K103</f>
        <v>914600</v>
      </c>
      <c r="K17" s="180">
        <f>Прил.6!L103</f>
        <v>0</v>
      </c>
      <c r="L17" s="180">
        <f>Прил.6!M103</f>
        <v>0</v>
      </c>
      <c r="M17" s="180">
        <f>Прил.6!N103</f>
        <v>0</v>
      </c>
      <c r="N17" s="180">
        <f>Прил.6!O103</f>
        <v>914600</v>
      </c>
      <c r="O17" s="180">
        <f>Прил.6!P103</f>
        <v>0</v>
      </c>
      <c r="P17" s="180">
        <f>Прил.6!Q103</f>
        <v>0</v>
      </c>
      <c r="Q17" s="180">
        <f>Прил.6!R103</f>
        <v>0</v>
      </c>
      <c r="R17" s="180">
        <f>Прил.6!S103</f>
        <v>914600</v>
      </c>
      <c r="S17" s="180">
        <f>Прил.6!T103</f>
        <v>0</v>
      </c>
      <c r="T17" s="180">
        <f>Прил.6!U103</f>
        <v>0</v>
      </c>
      <c r="U17" s="180">
        <f>Прил.6!V103</f>
        <v>0</v>
      </c>
      <c r="V17" s="180">
        <f>Прил.6!W103</f>
        <v>914600</v>
      </c>
      <c r="W17" s="180">
        <f>Прил.6!X103</f>
        <v>0</v>
      </c>
      <c r="X17" s="180">
        <f>Прил.6!Y103</f>
        <v>0</v>
      </c>
      <c r="Y17" s="180">
        <f>Прил.6!Z103</f>
        <v>0</v>
      </c>
      <c r="Z17" s="180">
        <f>Прил.6!AA103</f>
        <v>914600</v>
      </c>
      <c r="AA17" s="180">
        <f>Прил.6!AB103</f>
        <v>0</v>
      </c>
      <c r="AB17" s="180">
        <f>Прил.6!AC103</f>
        <v>0</v>
      </c>
      <c r="AC17" s="180">
        <f>Прил.6!AD103</f>
        <v>0</v>
      </c>
      <c r="AD17" s="180">
        <f>Прил.6!AE103</f>
        <v>914600</v>
      </c>
      <c r="AE17" s="180">
        <f>Прил.6!AF103</f>
        <v>0</v>
      </c>
      <c r="AF17" s="180">
        <f>Прил.6!AG103</f>
        <v>0</v>
      </c>
      <c r="AG17" s="180">
        <f>Прил.6!AH103</f>
        <v>0</v>
      </c>
      <c r="AH17" s="180">
        <f>Прил.6!AI103</f>
        <v>914600</v>
      </c>
      <c r="AI17" s="180">
        <f>Прил.6!AJ103</f>
        <v>0</v>
      </c>
      <c r="AJ17" s="180">
        <f>Прил.6!AK103</f>
        <v>0</v>
      </c>
      <c r="AK17" s="180">
        <f>Прил.6!AL103</f>
        <v>0</v>
      </c>
      <c r="AL17" s="180">
        <f>Прил.6!AM103</f>
        <v>914600</v>
      </c>
      <c r="AM17" s="103">
        <f t="shared" si="2"/>
        <v>1</v>
      </c>
      <c r="AN17" s="100">
        <f t="shared" si="3"/>
        <v>0</v>
      </c>
      <c r="AO17" s="363">
        <f>F17/293569088.98*100</f>
        <v>0.31</v>
      </c>
      <c r="AP17" s="166">
        <f>J17-AL17</f>
        <v>0</v>
      </c>
    </row>
    <row r="18" spans="1:42" s="32" customFormat="1" ht="30" hidden="1" x14ac:dyDescent="0.25">
      <c r="A18" s="104"/>
      <c r="B18" s="171" t="str">
        <f>Прил.6!B104</f>
        <v>Предоставление субсидий бюджетным, автономным учреждениям и иным некоммерческим организациям</v>
      </c>
      <c r="C18" s="175" t="str">
        <f>Прил.6!D104</f>
        <v>0412</v>
      </c>
      <c r="D18" s="175" t="str">
        <f>Прил.6!E104</f>
        <v>0211211</v>
      </c>
      <c r="E18" s="175" t="str">
        <f>Прил.6!F104</f>
        <v>600</v>
      </c>
      <c r="F18" s="180">
        <f>Прил.6!G104</f>
        <v>0</v>
      </c>
      <c r="G18" s="180">
        <f>Прил.6!H104</f>
        <v>0</v>
      </c>
      <c r="H18" s="180">
        <f>Прил.6!I104</f>
        <v>0</v>
      </c>
      <c r="I18" s="180">
        <f>Прил.6!J104</f>
        <v>0</v>
      </c>
      <c r="J18" s="180">
        <f>Прил.6!K104</f>
        <v>0</v>
      </c>
      <c r="K18" s="180">
        <f>Прил.6!L104</f>
        <v>0</v>
      </c>
      <c r="L18" s="180">
        <f>Прил.6!M104</f>
        <v>0</v>
      </c>
      <c r="M18" s="180">
        <f>Прил.6!N104</f>
        <v>0</v>
      </c>
      <c r="N18" s="180">
        <f>Прил.6!O104</f>
        <v>0</v>
      </c>
      <c r="O18" s="180">
        <f>Прил.6!P104</f>
        <v>0</v>
      </c>
      <c r="P18" s="180">
        <f>Прил.6!Q104</f>
        <v>0</v>
      </c>
      <c r="Q18" s="180">
        <f>Прил.6!R104</f>
        <v>0</v>
      </c>
      <c r="R18" s="180">
        <f>Прил.6!S104</f>
        <v>0</v>
      </c>
      <c r="S18" s="180">
        <f>Прил.6!T104</f>
        <v>0</v>
      </c>
      <c r="T18" s="180">
        <f>Прил.6!U104</f>
        <v>0</v>
      </c>
      <c r="U18" s="180">
        <f>Прил.6!V104</f>
        <v>0</v>
      </c>
      <c r="V18" s="180">
        <f>Прил.6!W104</f>
        <v>0</v>
      </c>
      <c r="W18" s="180">
        <f>Прил.6!X104</f>
        <v>0</v>
      </c>
      <c r="X18" s="180">
        <f>Прил.6!Y104</f>
        <v>0</v>
      </c>
      <c r="Y18" s="180">
        <f>Прил.6!Z104</f>
        <v>0</v>
      </c>
      <c r="Z18" s="180">
        <f>Прил.6!AA104</f>
        <v>0</v>
      </c>
      <c r="AA18" s="180">
        <f>Прил.6!AB104</f>
        <v>0</v>
      </c>
      <c r="AB18" s="180">
        <f>Прил.6!AC104</f>
        <v>0</v>
      </c>
      <c r="AC18" s="180">
        <f>Прил.6!AD104</f>
        <v>0</v>
      </c>
      <c r="AD18" s="180">
        <f>Прил.6!AE104</f>
        <v>0</v>
      </c>
      <c r="AE18" s="180">
        <f>Прил.6!AF104</f>
        <v>0</v>
      </c>
      <c r="AF18" s="180">
        <f>Прил.6!AG104</f>
        <v>0</v>
      </c>
      <c r="AG18" s="180">
        <f>Прил.6!AH104</f>
        <v>0</v>
      </c>
      <c r="AH18" s="180">
        <f>Прил.6!AI104</f>
        <v>0</v>
      </c>
      <c r="AI18" s="180">
        <f>Прил.6!AJ104</f>
        <v>0</v>
      </c>
      <c r="AJ18" s="180">
        <f>Прил.6!AK104</f>
        <v>0</v>
      </c>
      <c r="AK18" s="180">
        <f>Прил.6!AL104</f>
        <v>0</v>
      </c>
      <c r="AL18" s="180">
        <f>Прил.6!AM104</f>
        <v>0</v>
      </c>
      <c r="AM18" s="103" t="str">
        <f t="shared" si="2"/>
        <v xml:space="preserve"> </v>
      </c>
      <c r="AN18" s="100">
        <f t="shared" si="3"/>
        <v>0</v>
      </c>
      <c r="AO18" s="206"/>
      <c r="AP18" s="104"/>
    </row>
    <row r="19" spans="1:42" s="32" customFormat="1" ht="30" hidden="1" x14ac:dyDescent="0.25">
      <c r="A19" s="115"/>
      <c r="B19" s="171" t="str">
        <f>Прил.6!B105</f>
        <v>Субсидии некоммерческим организациям (за исключением государственных (муниципальных) учреждений)</v>
      </c>
      <c r="C19" s="175" t="str">
        <f>Прил.6!D105</f>
        <v>0412</v>
      </c>
      <c r="D19" s="175" t="str">
        <f>Прил.6!E105</f>
        <v>0211211</v>
      </c>
      <c r="E19" s="175" t="str">
        <f>Прил.6!F105</f>
        <v>630</v>
      </c>
      <c r="F19" s="180">
        <f>Прил.6!G105</f>
        <v>0</v>
      </c>
      <c r="G19" s="180">
        <f>Прил.6!H105</f>
        <v>0</v>
      </c>
      <c r="H19" s="180">
        <f>Прил.6!I105</f>
        <v>0</v>
      </c>
      <c r="I19" s="180">
        <f>Прил.6!J105</f>
        <v>0</v>
      </c>
      <c r="J19" s="180">
        <f>Прил.6!K105</f>
        <v>0</v>
      </c>
      <c r="K19" s="180">
        <f>Прил.6!L105</f>
        <v>0</v>
      </c>
      <c r="L19" s="180">
        <f>Прил.6!M105</f>
        <v>0</v>
      </c>
      <c r="M19" s="180">
        <f>Прил.6!N105</f>
        <v>0</v>
      </c>
      <c r="N19" s="180">
        <f>Прил.6!O105</f>
        <v>0</v>
      </c>
      <c r="O19" s="180">
        <f>Прил.6!P105</f>
        <v>0</v>
      </c>
      <c r="P19" s="180">
        <f>Прил.6!Q105</f>
        <v>0</v>
      </c>
      <c r="Q19" s="180">
        <f>Прил.6!R105</f>
        <v>0</v>
      </c>
      <c r="R19" s="180">
        <f>Прил.6!S105</f>
        <v>0</v>
      </c>
      <c r="S19" s="180">
        <f>Прил.6!T105</f>
        <v>0</v>
      </c>
      <c r="T19" s="180">
        <f>Прил.6!U105</f>
        <v>0</v>
      </c>
      <c r="U19" s="180">
        <f>Прил.6!V105</f>
        <v>0</v>
      </c>
      <c r="V19" s="180">
        <f>Прил.6!W105</f>
        <v>0</v>
      </c>
      <c r="W19" s="180">
        <f>Прил.6!X105</f>
        <v>0</v>
      </c>
      <c r="X19" s="180">
        <f>Прил.6!Y105</f>
        <v>0</v>
      </c>
      <c r="Y19" s="180">
        <f>Прил.6!Z105</f>
        <v>0</v>
      </c>
      <c r="Z19" s="180">
        <f>Прил.6!AA105</f>
        <v>0</v>
      </c>
      <c r="AA19" s="180">
        <f>Прил.6!AB105</f>
        <v>0</v>
      </c>
      <c r="AB19" s="180">
        <f>Прил.6!AC105</f>
        <v>0</v>
      </c>
      <c r="AC19" s="180">
        <f>Прил.6!AD105</f>
        <v>0</v>
      </c>
      <c r="AD19" s="180">
        <f>Прил.6!AE105</f>
        <v>0</v>
      </c>
      <c r="AE19" s="180">
        <f>Прил.6!AF105</f>
        <v>0</v>
      </c>
      <c r="AF19" s="180">
        <f>Прил.6!AG105</f>
        <v>0</v>
      </c>
      <c r="AG19" s="180">
        <f>Прил.6!AH105</f>
        <v>0</v>
      </c>
      <c r="AH19" s="180">
        <f>Прил.6!AI105</f>
        <v>0</v>
      </c>
      <c r="AI19" s="180">
        <f>Прил.6!AJ105</f>
        <v>0</v>
      </c>
      <c r="AJ19" s="180">
        <f>Прил.6!AK105</f>
        <v>0</v>
      </c>
      <c r="AK19" s="180">
        <f>Прил.6!AL105</f>
        <v>0</v>
      </c>
      <c r="AL19" s="180">
        <f>Прил.6!AM105</f>
        <v>0</v>
      </c>
      <c r="AM19" s="103" t="str">
        <f t="shared" si="2"/>
        <v xml:space="preserve"> </v>
      </c>
      <c r="AN19" s="100">
        <f t="shared" si="3"/>
        <v>0</v>
      </c>
      <c r="AO19" s="207"/>
      <c r="AP19" s="115"/>
    </row>
    <row r="20" spans="1:42" s="32" customFormat="1" ht="15" x14ac:dyDescent="0.25">
      <c r="B20" s="171" t="str">
        <f>Прил.6!B106</f>
        <v>Иные бюджетные ассигнования</v>
      </c>
      <c r="C20" s="175" t="str">
        <f>Прил.6!D106</f>
        <v>0412</v>
      </c>
      <c r="D20" s="175" t="str">
        <f>Прил.6!E106</f>
        <v>0211211</v>
      </c>
      <c r="E20" s="175" t="str">
        <f>Прил.6!F106</f>
        <v>800</v>
      </c>
      <c r="F20" s="180">
        <f>Прил.6!G106</f>
        <v>914600</v>
      </c>
      <c r="G20" s="180">
        <f>Прил.6!H106</f>
        <v>0</v>
      </c>
      <c r="H20" s="180">
        <f>Прил.6!I106</f>
        <v>0</v>
      </c>
      <c r="I20" s="180">
        <f>Прил.6!J106</f>
        <v>0</v>
      </c>
      <c r="J20" s="180">
        <f>Прил.6!K106</f>
        <v>914600</v>
      </c>
      <c r="K20" s="180">
        <f>Прил.6!L106</f>
        <v>0</v>
      </c>
      <c r="L20" s="180">
        <f>Прил.6!M106</f>
        <v>0</v>
      </c>
      <c r="M20" s="180">
        <f>Прил.6!N106</f>
        <v>0</v>
      </c>
      <c r="N20" s="180">
        <f>Прил.6!O106</f>
        <v>914600</v>
      </c>
      <c r="O20" s="180">
        <f>Прил.6!P106</f>
        <v>0</v>
      </c>
      <c r="P20" s="180">
        <f>Прил.6!Q106</f>
        <v>0</v>
      </c>
      <c r="Q20" s="180">
        <f>Прил.6!R106</f>
        <v>0</v>
      </c>
      <c r="R20" s="180">
        <f>Прил.6!S106</f>
        <v>914600</v>
      </c>
      <c r="S20" s="180">
        <f>Прил.6!T106</f>
        <v>0</v>
      </c>
      <c r="T20" s="180">
        <f>Прил.6!U106</f>
        <v>0</v>
      </c>
      <c r="U20" s="180">
        <f>Прил.6!V106</f>
        <v>0</v>
      </c>
      <c r="V20" s="180">
        <f>Прил.6!W106</f>
        <v>914600</v>
      </c>
      <c r="W20" s="180">
        <f>Прил.6!X106</f>
        <v>0</v>
      </c>
      <c r="X20" s="180">
        <f>Прил.6!Y106</f>
        <v>0</v>
      </c>
      <c r="Y20" s="180">
        <f>Прил.6!Z106</f>
        <v>0</v>
      </c>
      <c r="Z20" s="180">
        <f>Прил.6!AA106</f>
        <v>914600</v>
      </c>
      <c r="AA20" s="180">
        <f>Прил.6!AB106</f>
        <v>0</v>
      </c>
      <c r="AB20" s="180">
        <f>Прил.6!AC106</f>
        <v>0</v>
      </c>
      <c r="AC20" s="180">
        <f>Прил.6!AD106</f>
        <v>0</v>
      </c>
      <c r="AD20" s="180">
        <f>Прил.6!AE106</f>
        <v>914600</v>
      </c>
      <c r="AE20" s="180">
        <f>Прил.6!AF106</f>
        <v>0</v>
      </c>
      <c r="AF20" s="180">
        <f>Прил.6!AG106</f>
        <v>0</v>
      </c>
      <c r="AG20" s="180">
        <f>Прил.6!AH106</f>
        <v>0</v>
      </c>
      <c r="AH20" s="180">
        <f>Прил.6!AI106</f>
        <v>914600</v>
      </c>
      <c r="AI20" s="180">
        <f>Прил.6!AJ106</f>
        <v>0</v>
      </c>
      <c r="AJ20" s="180">
        <f>Прил.6!AK106</f>
        <v>0</v>
      </c>
      <c r="AK20" s="180">
        <f>Прил.6!AL106</f>
        <v>0</v>
      </c>
      <c r="AL20" s="180">
        <f>Прил.6!AM106</f>
        <v>914600</v>
      </c>
      <c r="AM20" s="103">
        <f t="shared" si="2"/>
        <v>1</v>
      </c>
      <c r="AN20" s="100">
        <f t="shared" si="3"/>
        <v>0</v>
      </c>
      <c r="AO20" s="364"/>
      <c r="AP20" s="166">
        <f>J20-AL20</f>
        <v>0</v>
      </c>
    </row>
    <row r="21" spans="1:42" s="104" customFormat="1" ht="15" customHeight="1" x14ac:dyDescent="0.25">
      <c r="A21" s="115"/>
      <c r="B21" s="171" t="str">
        <f>Прил.6!B107</f>
        <v>Субсидии юридическим лицам (кроме некоммерческих организаций), индивидуальным предпринимателям, физическим лицам</v>
      </c>
      <c r="C21" s="175" t="str">
        <f>Прил.6!D107</f>
        <v>0412</v>
      </c>
      <c r="D21" s="175" t="str">
        <f>Прил.6!E107</f>
        <v>0211211</v>
      </c>
      <c r="E21" s="175" t="str">
        <f>Прил.6!F107</f>
        <v>810</v>
      </c>
      <c r="F21" s="283">
        <f>Прил.6!G107</f>
        <v>914600</v>
      </c>
      <c r="G21" s="283">
        <f>Прил.6!H107</f>
        <v>0</v>
      </c>
      <c r="H21" s="180">
        <f>Прил.6!I107</f>
        <v>0</v>
      </c>
      <c r="I21" s="283">
        <f>Прил.6!J107</f>
        <v>0</v>
      </c>
      <c r="J21" s="283">
        <f>Прил.6!K107</f>
        <v>914600</v>
      </c>
      <c r="K21" s="283">
        <f>Прил.6!L107</f>
        <v>0</v>
      </c>
      <c r="L21" s="283">
        <f>Прил.6!M107</f>
        <v>0</v>
      </c>
      <c r="M21" s="283">
        <f>Прил.6!N107</f>
        <v>0</v>
      </c>
      <c r="N21" s="283">
        <f>Прил.6!O107</f>
        <v>914600</v>
      </c>
      <c r="O21" s="283">
        <f>Прил.6!P107</f>
        <v>0</v>
      </c>
      <c r="P21" s="283">
        <f>Прил.6!Q107</f>
        <v>0</v>
      </c>
      <c r="Q21" s="283">
        <f>Прил.6!R107</f>
        <v>0</v>
      </c>
      <c r="R21" s="180">
        <f>Прил.6!S107</f>
        <v>914600</v>
      </c>
      <c r="S21" s="283">
        <f>Прил.6!T107</f>
        <v>0</v>
      </c>
      <c r="T21" s="283">
        <f>Прил.6!U107</f>
        <v>0</v>
      </c>
      <c r="U21" s="283">
        <f>Прил.6!V107</f>
        <v>0</v>
      </c>
      <c r="V21" s="283">
        <f>Прил.6!W107</f>
        <v>914600</v>
      </c>
      <c r="W21" s="283">
        <f>Прил.6!X107</f>
        <v>0</v>
      </c>
      <c r="X21" s="283">
        <f>Прил.6!Y107</f>
        <v>0</v>
      </c>
      <c r="Y21" s="283">
        <f>Прил.6!Z107</f>
        <v>0</v>
      </c>
      <c r="Z21" s="283">
        <f>Прил.6!AA107</f>
        <v>914600</v>
      </c>
      <c r="AA21" s="283">
        <f>Прил.6!AB107</f>
        <v>0</v>
      </c>
      <c r="AB21" s="283">
        <f>Прил.6!AC107</f>
        <v>0</v>
      </c>
      <c r="AC21" s="283">
        <f>Прил.6!AD107</f>
        <v>0</v>
      </c>
      <c r="AD21" s="283">
        <f>Прил.6!AE107</f>
        <v>914600</v>
      </c>
      <c r="AE21" s="283">
        <f>Прил.6!AF107</f>
        <v>0</v>
      </c>
      <c r="AF21" s="283">
        <f>Прил.6!AG107</f>
        <v>0</v>
      </c>
      <c r="AG21" s="283">
        <f>Прил.6!AH107</f>
        <v>0</v>
      </c>
      <c r="AH21" s="283">
        <f>Прил.6!AI107</f>
        <v>914600</v>
      </c>
      <c r="AI21" s="283">
        <f>Прил.6!AJ107</f>
        <v>0</v>
      </c>
      <c r="AJ21" s="283">
        <f>Прил.6!AK107</f>
        <v>0</v>
      </c>
      <c r="AK21" s="283">
        <f>Прил.6!AL107</f>
        <v>0</v>
      </c>
      <c r="AL21" s="283">
        <f>Прил.6!AM107</f>
        <v>914600</v>
      </c>
      <c r="AM21" s="103">
        <f t="shared" si="2"/>
        <v>1</v>
      </c>
      <c r="AN21" s="100">
        <f t="shared" si="3"/>
        <v>0</v>
      </c>
      <c r="AO21" s="348"/>
      <c r="AP21" s="166">
        <f>J21-AL21</f>
        <v>0</v>
      </c>
    </row>
    <row r="22" spans="1:42" s="115" customFormat="1" ht="15" x14ac:dyDescent="0.25">
      <c r="A22" s="32"/>
      <c r="B22" s="171" t="str">
        <f>Прил.6!B108</f>
        <v>Подпрограмма "Хлеб по доступной цене  для населения в с. Хатанга"</v>
      </c>
      <c r="C22" s="175" t="str">
        <f>Прил.6!D108</f>
        <v>0412</v>
      </c>
      <c r="D22" s="175" t="str">
        <f>Прил.6!E108</f>
        <v>0220000</v>
      </c>
      <c r="E22" s="175"/>
      <c r="F22" s="180">
        <f>Прил.6!G108</f>
        <v>6484550</v>
      </c>
      <c r="G22" s="180">
        <f>Прил.6!H108</f>
        <v>0</v>
      </c>
      <c r="H22" s="180">
        <f>Прил.6!I108</f>
        <v>0</v>
      </c>
      <c r="I22" s="180">
        <f>Прил.6!J108</f>
        <v>0</v>
      </c>
      <c r="J22" s="180">
        <f>Прил.6!K108</f>
        <v>6484550</v>
      </c>
      <c r="K22" s="180">
        <f>Прил.6!L108</f>
        <v>0</v>
      </c>
      <c r="L22" s="180">
        <f>Прил.6!M108</f>
        <v>0</v>
      </c>
      <c r="M22" s="180">
        <f>Прил.6!N108</f>
        <v>0</v>
      </c>
      <c r="N22" s="180">
        <f>Прил.6!O108</f>
        <v>6484550</v>
      </c>
      <c r="O22" s="180">
        <f>Прил.6!P108</f>
        <v>0</v>
      </c>
      <c r="P22" s="180">
        <f>Прил.6!Q108</f>
        <v>0</v>
      </c>
      <c r="Q22" s="180">
        <f>Прил.6!R108</f>
        <v>-2320000</v>
      </c>
      <c r="R22" s="180">
        <f>Прил.6!S108</f>
        <v>4164550</v>
      </c>
      <c r="S22" s="180">
        <f>Прил.6!T108</f>
        <v>0</v>
      </c>
      <c r="T22" s="180">
        <f>Прил.6!U108</f>
        <v>0</v>
      </c>
      <c r="U22" s="180">
        <f>Прил.6!V108</f>
        <v>0</v>
      </c>
      <c r="V22" s="180">
        <f>Прил.6!W108</f>
        <v>4164550</v>
      </c>
      <c r="W22" s="180">
        <f>Прил.6!X108</f>
        <v>0</v>
      </c>
      <c r="X22" s="180">
        <f>Прил.6!Y108</f>
        <v>0</v>
      </c>
      <c r="Y22" s="180">
        <f>Прил.6!Z108</f>
        <v>0</v>
      </c>
      <c r="Z22" s="180">
        <f>Прил.6!AA108</f>
        <v>4164550</v>
      </c>
      <c r="AA22" s="180">
        <f>Прил.6!AB108</f>
        <v>0</v>
      </c>
      <c r="AB22" s="180">
        <f>Прил.6!AC108</f>
        <v>0</v>
      </c>
      <c r="AC22" s="180">
        <f>Прил.6!AD108</f>
        <v>0</v>
      </c>
      <c r="AD22" s="180">
        <f>Прил.6!AE108</f>
        <v>4164550</v>
      </c>
      <c r="AE22" s="180">
        <f>Прил.6!AF108</f>
        <v>0</v>
      </c>
      <c r="AF22" s="180">
        <f>Прил.6!AG108</f>
        <v>0</v>
      </c>
      <c r="AG22" s="180">
        <f>Прил.6!AH108</f>
        <v>0</v>
      </c>
      <c r="AH22" s="180">
        <f>Прил.6!AI108</f>
        <v>4164550</v>
      </c>
      <c r="AI22" s="180">
        <f>Прил.6!AJ108</f>
        <v>0</v>
      </c>
      <c r="AJ22" s="180">
        <f>Прил.6!AK108</f>
        <v>0</v>
      </c>
      <c r="AK22" s="180">
        <f>Прил.6!AL108</f>
        <v>0</v>
      </c>
      <c r="AL22" s="180">
        <f>Прил.6!AM108</f>
        <v>4164550</v>
      </c>
      <c r="AM22" s="103">
        <f t="shared" si="2"/>
        <v>1</v>
      </c>
      <c r="AN22" s="100">
        <f t="shared" si="3"/>
        <v>0</v>
      </c>
      <c r="AO22" s="363">
        <f>F22/293569088.98*100</f>
        <v>2.21</v>
      </c>
      <c r="AP22" s="166">
        <f>J22-AL22</f>
        <v>2320000</v>
      </c>
    </row>
    <row r="23" spans="1:42" s="104" customFormat="1" ht="15" x14ac:dyDescent="0.25">
      <c r="B23" s="171" t="str">
        <f>Прил.6!B109</f>
        <v>Возмещение части затрат, связанных с производством хлеба в селе Хатанга</v>
      </c>
      <c r="C23" s="175" t="str">
        <f>Прил.6!D109</f>
        <v>0412</v>
      </c>
      <c r="D23" s="175" t="str">
        <f>Прил.6!E109</f>
        <v>0221221</v>
      </c>
      <c r="E23" s="175"/>
      <c r="F23" s="180">
        <f>Прил.6!G109</f>
        <v>6484550</v>
      </c>
      <c r="G23" s="180">
        <f>Прил.6!H109</f>
        <v>0</v>
      </c>
      <c r="H23" s="180">
        <f>Прил.6!I109</f>
        <v>0</v>
      </c>
      <c r="I23" s="180">
        <f>Прил.6!J109</f>
        <v>0</v>
      </c>
      <c r="J23" s="180">
        <f>Прил.6!K109</f>
        <v>6484550</v>
      </c>
      <c r="K23" s="180">
        <f>Прил.6!L109</f>
        <v>0</v>
      </c>
      <c r="L23" s="180">
        <f>Прил.6!M109</f>
        <v>0</v>
      </c>
      <c r="M23" s="180">
        <f>Прил.6!N109</f>
        <v>0</v>
      </c>
      <c r="N23" s="180">
        <f>Прил.6!O109</f>
        <v>6484550</v>
      </c>
      <c r="O23" s="180">
        <f>Прил.6!P109</f>
        <v>0</v>
      </c>
      <c r="P23" s="180">
        <f>Прил.6!Q109</f>
        <v>0</v>
      </c>
      <c r="Q23" s="180">
        <f>Прил.6!R109</f>
        <v>-2320000</v>
      </c>
      <c r="R23" s="180">
        <f>Прил.6!S109</f>
        <v>4164550</v>
      </c>
      <c r="S23" s="180">
        <f>Прил.6!T109</f>
        <v>0</v>
      </c>
      <c r="T23" s="180">
        <f>Прил.6!U109</f>
        <v>0</v>
      </c>
      <c r="U23" s="180">
        <f>Прил.6!V109</f>
        <v>0</v>
      </c>
      <c r="V23" s="180">
        <f>Прил.6!W109</f>
        <v>4164550</v>
      </c>
      <c r="W23" s="180">
        <f>Прил.6!X109</f>
        <v>0</v>
      </c>
      <c r="X23" s="180">
        <f>Прил.6!Y109</f>
        <v>0</v>
      </c>
      <c r="Y23" s="180">
        <f>Прил.6!Z109</f>
        <v>0</v>
      </c>
      <c r="Z23" s="180">
        <f>Прил.6!AA109</f>
        <v>4164550</v>
      </c>
      <c r="AA23" s="180">
        <f>Прил.6!AB109</f>
        <v>0</v>
      </c>
      <c r="AB23" s="180">
        <f>Прил.6!AC109</f>
        <v>0</v>
      </c>
      <c r="AC23" s="180">
        <f>Прил.6!AD109</f>
        <v>0</v>
      </c>
      <c r="AD23" s="180">
        <f>Прил.6!AE109</f>
        <v>4164550</v>
      </c>
      <c r="AE23" s="180">
        <f>Прил.6!AF109</f>
        <v>0</v>
      </c>
      <c r="AF23" s="180">
        <f>Прил.6!AG109</f>
        <v>0</v>
      </c>
      <c r="AG23" s="180">
        <f>Прил.6!AH109</f>
        <v>0</v>
      </c>
      <c r="AH23" s="180">
        <f>Прил.6!AI109</f>
        <v>4164550</v>
      </c>
      <c r="AI23" s="180">
        <f>Прил.6!AJ109</f>
        <v>0</v>
      </c>
      <c r="AJ23" s="180">
        <f>Прил.6!AK109</f>
        <v>0</v>
      </c>
      <c r="AK23" s="180">
        <f>Прил.6!AL109</f>
        <v>0</v>
      </c>
      <c r="AL23" s="180">
        <f>Прил.6!AM109</f>
        <v>4164550</v>
      </c>
      <c r="AM23" s="103">
        <f t="shared" si="2"/>
        <v>1</v>
      </c>
      <c r="AN23" s="100">
        <f t="shared" si="3"/>
        <v>0</v>
      </c>
      <c r="AO23" s="363">
        <f>F23/293569088.98*100</f>
        <v>2.21</v>
      </c>
      <c r="AP23" s="166">
        <f>J23-AL23</f>
        <v>2320000</v>
      </c>
    </row>
    <row r="24" spans="1:42" s="115" customFormat="1" ht="30" hidden="1" x14ac:dyDescent="0.25">
      <c r="A24" s="104"/>
      <c r="B24" s="171" t="str">
        <f>Прил.6!B110</f>
        <v>Предоставление субсидий бюджетным, автономным учреждениям и иным некоммерческим организациям</v>
      </c>
      <c r="C24" s="175" t="str">
        <f>Прил.6!D110</f>
        <v>0412</v>
      </c>
      <c r="D24" s="175" t="str">
        <f>Прил.6!E110</f>
        <v>0221221</v>
      </c>
      <c r="E24" s="175" t="str">
        <f>Прил.6!F110</f>
        <v>600</v>
      </c>
      <c r="F24" s="180">
        <f>Прил.6!G110</f>
        <v>0</v>
      </c>
      <c r="G24" s="180">
        <f>Прил.6!H110</f>
        <v>0</v>
      </c>
      <c r="H24" s="180">
        <f>Прил.6!I110</f>
        <v>0</v>
      </c>
      <c r="I24" s="180">
        <f>Прил.6!J110</f>
        <v>0</v>
      </c>
      <c r="J24" s="180">
        <f>Прил.6!K110</f>
        <v>0</v>
      </c>
      <c r="K24" s="180">
        <f>Прил.6!L110</f>
        <v>0</v>
      </c>
      <c r="L24" s="180">
        <f>Прил.6!M110</f>
        <v>0</v>
      </c>
      <c r="M24" s="180">
        <f>Прил.6!N110</f>
        <v>0</v>
      </c>
      <c r="N24" s="180">
        <f>Прил.6!O110</f>
        <v>0</v>
      </c>
      <c r="O24" s="180">
        <f>Прил.6!P110</f>
        <v>0</v>
      </c>
      <c r="P24" s="180">
        <f>Прил.6!Q110</f>
        <v>0</v>
      </c>
      <c r="Q24" s="180">
        <f>Прил.6!R110</f>
        <v>0</v>
      </c>
      <c r="R24" s="180">
        <f>Прил.6!S110</f>
        <v>0</v>
      </c>
      <c r="S24" s="180">
        <f>Прил.6!T110</f>
        <v>0</v>
      </c>
      <c r="T24" s="180">
        <f>Прил.6!U110</f>
        <v>0</v>
      </c>
      <c r="U24" s="180">
        <f>Прил.6!V110</f>
        <v>0</v>
      </c>
      <c r="V24" s="180">
        <f>Прил.6!W110</f>
        <v>0</v>
      </c>
      <c r="W24" s="180">
        <f>Прил.6!X110</f>
        <v>0</v>
      </c>
      <c r="X24" s="180">
        <f>Прил.6!Y110</f>
        <v>0</v>
      </c>
      <c r="Y24" s="180">
        <f>Прил.6!Z110</f>
        <v>0</v>
      </c>
      <c r="Z24" s="180">
        <f>Прил.6!AA110</f>
        <v>0</v>
      </c>
      <c r="AA24" s="180">
        <f>Прил.6!AB110</f>
        <v>0</v>
      </c>
      <c r="AB24" s="180">
        <f>Прил.6!AC110</f>
        <v>0</v>
      </c>
      <c r="AC24" s="180">
        <f>Прил.6!AD110</f>
        <v>0</v>
      </c>
      <c r="AD24" s="180">
        <f>Прил.6!AE110</f>
        <v>0</v>
      </c>
      <c r="AE24" s="180">
        <f>Прил.6!AF110</f>
        <v>0</v>
      </c>
      <c r="AF24" s="180">
        <f>Прил.6!AG110</f>
        <v>0</v>
      </c>
      <c r="AG24" s="180">
        <f>Прил.6!AH110</f>
        <v>0</v>
      </c>
      <c r="AH24" s="180">
        <f>Прил.6!AI110</f>
        <v>0</v>
      </c>
      <c r="AI24" s="180">
        <f>Прил.6!AJ110</f>
        <v>0</v>
      </c>
      <c r="AJ24" s="180">
        <f>Прил.6!AK110</f>
        <v>0</v>
      </c>
      <c r="AK24" s="180">
        <f>Прил.6!AL110</f>
        <v>0</v>
      </c>
      <c r="AL24" s="180">
        <f>Прил.6!AM110</f>
        <v>0</v>
      </c>
      <c r="AM24" s="103" t="str">
        <f t="shared" si="2"/>
        <v xml:space="preserve"> </v>
      </c>
      <c r="AN24" s="100">
        <f t="shared" si="3"/>
        <v>0</v>
      </c>
      <c r="AO24" s="206"/>
      <c r="AP24" s="104"/>
    </row>
    <row r="25" spans="1:42" s="104" customFormat="1" ht="30" hidden="1" x14ac:dyDescent="0.25">
      <c r="A25" s="115"/>
      <c r="B25" s="171" t="str">
        <f>Прил.6!B111</f>
        <v>Субсидии некоммерческим организациям (за исключением государственных (муниципальных) учреждений)</v>
      </c>
      <c r="C25" s="175" t="str">
        <f>Прил.6!D111</f>
        <v>0412</v>
      </c>
      <c r="D25" s="175" t="str">
        <f>Прил.6!E111</f>
        <v>0221221</v>
      </c>
      <c r="E25" s="175" t="str">
        <f>Прил.6!F111</f>
        <v>630</v>
      </c>
      <c r="F25" s="180">
        <f>Прил.6!G111</f>
        <v>0</v>
      </c>
      <c r="G25" s="180">
        <f>Прил.6!H111</f>
        <v>0</v>
      </c>
      <c r="H25" s="180">
        <f>Прил.6!I111</f>
        <v>0</v>
      </c>
      <c r="I25" s="180">
        <f>Прил.6!J111</f>
        <v>0</v>
      </c>
      <c r="J25" s="180">
        <f>Прил.6!K111</f>
        <v>0</v>
      </c>
      <c r="K25" s="180">
        <f>Прил.6!L111</f>
        <v>0</v>
      </c>
      <c r="L25" s="180">
        <f>Прил.6!M111</f>
        <v>0</v>
      </c>
      <c r="M25" s="180">
        <f>Прил.6!N111</f>
        <v>0</v>
      </c>
      <c r="N25" s="180">
        <f>Прил.6!O111</f>
        <v>0</v>
      </c>
      <c r="O25" s="180">
        <f>Прил.6!P111</f>
        <v>0</v>
      </c>
      <c r="P25" s="180">
        <f>Прил.6!Q111</f>
        <v>0</v>
      </c>
      <c r="Q25" s="180">
        <f>Прил.6!R111</f>
        <v>0</v>
      </c>
      <c r="R25" s="180">
        <f>Прил.6!S111</f>
        <v>0</v>
      </c>
      <c r="S25" s="180">
        <f>Прил.6!T111</f>
        <v>0</v>
      </c>
      <c r="T25" s="180">
        <f>Прил.6!U111</f>
        <v>0</v>
      </c>
      <c r="U25" s="180">
        <f>Прил.6!V111</f>
        <v>0</v>
      </c>
      <c r="V25" s="180">
        <f>Прил.6!W111</f>
        <v>0</v>
      </c>
      <c r="W25" s="180">
        <f>Прил.6!X111</f>
        <v>0</v>
      </c>
      <c r="X25" s="180">
        <f>Прил.6!Y111</f>
        <v>0</v>
      </c>
      <c r="Y25" s="180">
        <f>Прил.6!Z111</f>
        <v>0</v>
      </c>
      <c r="Z25" s="180">
        <f>Прил.6!AA111</f>
        <v>0</v>
      </c>
      <c r="AA25" s="180">
        <f>Прил.6!AB111</f>
        <v>0</v>
      </c>
      <c r="AB25" s="180">
        <f>Прил.6!AC111</f>
        <v>0</v>
      </c>
      <c r="AC25" s="180">
        <f>Прил.6!AD111</f>
        <v>0</v>
      </c>
      <c r="AD25" s="180">
        <f>Прил.6!AE111</f>
        <v>0</v>
      </c>
      <c r="AE25" s="180">
        <f>Прил.6!AF111</f>
        <v>0</v>
      </c>
      <c r="AF25" s="180">
        <f>Прил.6!AG111</f>
        <v>0</v>
      </c>
      <c r="AG25" s="180">
        <f>Прил.6!AH111</f>
        <v>0</v>
      </c>
      <c r="AH25" s="180">
        <f>Прил.6!AI111</f>
        <v>0</v>
      </c>
      <c r="AI25" s="180">
        <f>Прил.6!AJ111</f>
        <v>0</v>
      </c>
      <c r="AJ25" s="180">
        <f>Прил.6!AK111</f>
        <v>0</v>
      </c>
      <c r="AK25" s="180">
        <f>Прил.6!AL111</f>
        <v>0</v>
      </c>
      <c r="AL25" s="180">
        <f>Прил.6!AM111</f>
        <v>0</v>
      </c>
      <c r="AM25" s="103" t="str">
        <f t="shared" si="2"/>
        <v xml:space="preserve"> </v>
      </c>
      <c r="AN25" s="100">
        <f t="shared" si="3"/>
        <v>0</v>
      </c>
      <c r="AO25" s="207"/>
      <c r="AP25" s="115"/>
    </row>
    <row r="26" spans="1:42" s="115" customFormat="1" ht="15" x14ac:dyDescent="0.25">
      <c r="A26" s="32"/>
      <c r="B26" s="171" t="str">
        <f>Прил.6!B112</f>
        <v>Иные бюджетные ассигнования</v>
      </c>
      <c r="C26" s="175" t="str">
        <f>Прил.6!D112</f>
        <v>0412</v>
      </c>
      <c r="D26" s="175" t="str">
        <f>Прил.6!E112</f>
        <v>0221221</v>
      </c>
      <c r="E26" s="175" t="str">
        <f>Прил.6!F112</f>
        <v>800</v>
      </c>
      <c r="F26" s="180">
        <f>Прил.6!G112</f>
        <v>6484550</v>
      </c>
      <c r="G26" s="180">
        <f>Прил.6!H112</f>
        <v>0</v>
      </c>
      <c r="H26" s="180">
        <f>Прил.6!I112</f>
        <v>0</v>
      </c>
      <c r="I26" s="180">
        <f>Прил.6!J112</f>
        <v>0</v>
      </c>
      <c r="J26" s="180">
        <f>Прил.6!K112</f>
        <v>6484550</v>
      </c>
      <c r="K26" s="180">
        <f>Прил.6!L112</f>
        <v>0</v>
      </c>
      <c r="L26" s="180">
        <f>Прил.6!M112</f>
        <v>0</v>
      </c>
      <c r="M26" s="180">
        <f>Прил.6!N112</f>
        <v>0</v>
      </c>
      <c r="N26" s="180">
        <f>Прил.6!O112</f>
        <v>6484550</v>
      </c>
      <c r="O26" s="180">
        <f>Прил.6!P112</f>
        <v>0</v>
      </c>
      <c r="P26" s="180">
        <f>Прил.6!Q112</f>
        <v>0</v>
      </c>
      <c r="Q26" s="180">
        <f>Прил.6!R112</f>
        <v>-2320000</v>
      </c>
      <c r="R26" s="180">
        <f>Прил.6!S112</f>
        <v>4164550</v>
      </c>
      <c r="S26" s="180">
        <f>Прил.6!T112</f>
        <v>0</v>
      </c>
      <c r="T26" s="180">
        <f>Прил.6!U112</f>
        <v>0</v>
      </c>
      <c r="U26" s="180">
        <f>Прил.6!V112</f>
        <v>0</v>
      </c>
      <c r="V26" s="180">
        <f>Прил.6!W112</f>
        <v>4164550</v>
      </c>
      <c r="W26" s="180">
        <f>Прил.6!X112</f>
        <v>0</v>
      </c>
      <c r="X26" s="180">
        <f>Прил.6!Y112</f>
        <v>0</v>
      </c>
      <c r="Y26" s="180">
        <f>Прил.6!Z112</f>
        <v>0</v>
      </c>
      <c r="Z26" s="180">
        <f>Прил.6!AA112</f>
        <v>4164550</v>
      </c>
      <c r="AA26" s="180">
        <f>Прил.6!AB112</f>
        <v>0</v>
      </c>
      <c r="AB26" s="180">
        <f>Прил.6!AC112</f>
        <v>0</v>
      </c>
      <c r="AC26" s="180">
        <f>Прил.6!AD112</f>
        <v>0</v>
      </c>
      <c r="AD26" s="180">
        <f>Прил.6!AE112</f>
        <v>4164550</v>
      </c>
      <c r="AE26" s="180">
        <f>Прил.6!AF112</f>
        <v>0</v>
      </c>
      <c r="AF26" s="180">
        <f>Прил.6!AG112</f>
        <v>0</v>
      </c>
      <c r="AG26" s="180">
        <f>Прил.6!AH112</f>
        <v>0</v>
      </c>
      <c r="AH26" s="180">
        <f>Прил.6!AI112</f>
        <v>4164550</v>
      </c>
      <c r="AI26" s="180">
        <f>Прил.6!AJ112</f>
        <v>0</v>
      </c>
      <c r="AJ26" s="180">
        <f>Прил.6!AK112</f>
        <v>0</v>
      </c>
      <c r="AK26" s="180">
        <f>Прил.6!AL112</f>
        <v>0</v>
      </c>
      <c r="AL26" s="180">
        <f>Прил.6!AM112</f>
        <v>4164550</v>
      </c>
      <c r="AM26" s="103">
        <f t="shared" si="2"/>
        <v>1</v>
      </c>
      <c r="AN26" s="100">
        <f t="shared" si="3"/>
        <v>0</v>
      </c>
      <c r="AO26" s="364"/>
      <c r="AP26" s="166">
        <f t="shared" ref="AP26:AP34" si="4">J26-AL26</f>
        <v>2320000</v>
      </c>
    </row>
    <row r="27" spans="1:42" s="104" customFormat="1" ht="16.149999999999999" customHeight="1" x14ac:dyDescent="0.25">
      <c r="A27" s="115"/>
      <c r="B27" s="171" t="str">
        <f>Прил.6!B113</f>
        <v>Субсидии юридическим лицам (кроме некоммерческих организаций), индивидуальным предпринимателям, физическим лицам</v>
      </c>
      <c r="C27" s="175" t="str">
        <f>Прил.6!D113</f>
        <v>0412</v>
      </c>
      <c r="D27" s="175" t="str">
        <f>Прил.6!E113</f>
        <v>0221221</v>
      </c>
      <c r="E27" s="175" t="str">
        <f>Прил.6!F113</f>
        <v>810</v>
      </c>
      <c r="F27" s="283">
        <f>Прил.6!G113</f>
        <v>6484550</v>
      </c>
      <c r="G27" s="283">
        <f>Прил.6!H113</f>
        <v>0</v>
      </c>
      <c r="H27" s="180">
        <f>Прил.6!I113</f>
        <v>0</v>
      </c>
      <c r="I27" s="283">
        <f>Прил.6!J113</f>
        <v>0</v>
      </c>
      <c r="J27" s="283">
        <f>Прил.6!K113</f>
        <v>6484550</v>
      </c>
      <c r="K27" s="283">
        <f>Прил.6!L113</f>
        <v>0</v>
      </c>
      <c r="L27" s="283">
        <f>Прил.6!M113</f>
        <v>0</v>
      </c>
      <c r="M27" s="283">
        <f>Прил.6!N113</f>
        <v>0</v>
      </c>
      <c r="N27" s="283">
        <f>Прил.6!O113</f>
        <v>6484550</v>
      </c>
      <c r="O27" s="283">
        <f>Прил.6!P113</f>
        <v>0</v>
      </c>
      <c r="P27" s="283">
        <f>Прил.6!Q113</f>
        <v>0</v>
      </c>
      <c r="Q27" s="283">
        <f>Прил.6!R113</f>
        <v>-2320000</v>
      </c>
      <c r="R27" s="180">
        <f>Прил.6!S113</f>
        <v>4164550</v>
      </c>
      <c r="S27" s="283">
        <f>Прил.6!T113</f>
        <v>0</v>
      </c>
      <c r="T27" s="283">
        <f>Прил.6!U113</f>
        <v>0</v>
      </c>
      <c r="U27" s="283">
        <f>Прил.6!V113</f>
        <v>0</v>
      </c>
      <c r="V27" s="283">
        <f>Прил.6!W113</f>
        <v>4164550</v>
      </c>
      <c r="W27" s="283">
        <f>Прил.6!X113</f>
        <v>0</v>
      </c>
      <c r="X27" s="283">
        <f>Прил.6!Y113</f>
        <v>0</v>
      </c>
      <c r="Y27" s="283">
        <f>Прил.6!Z113</f>
        <v>0</v>
      </c>
      <c r="Z27" s="283">
        <f>Прил.6!AA113</f>
        <v>4164550</v>
      </c>
      <c r="AA27" s="283">
        <f>Прил.6!AB113</f>
        <v>0</v>
      </c>
      <c r="AB27" s="283">
        <f>Прил.6!AC113</f>
        <v>0</v>
      </c>
      <c r="AC27" s="283">
        <f>Прил.6!AD113</f>
        <v>0</v>
      </c>
      <c r="AD27" s="283">
        <f>Прил.6!AE113</f>
        <v>4164550</v>
      </c>
      <c r="AE27" s="283">
        <f>Прил.6!AF113</f>
        <v>0</v>
      </c>
      <c r="AF27" s="283">
        <f>Прил.6!AG113</f>
        <v>0</v>
      </c>
      <c r="AG27" s="283">
        <f>Прил.6!AH113</f>
        <v>0</v>
      </c>
      <c r="AH27" s="283">
        <f>Прил.6!AI113</f>
        <v>4164550</v>
      </c>
      <c r="AI27" s="283">
        <f>Прил.6!AJ113</f>
        <v>0</v>
      </c>
      <c r="AJ27" s="283">
        <f>Прил.6!AK113</f>
        <v>0</v>
      </c>
      <c r="AK27" s="283">
        <f>Прил.6!AL113</f>
        <v>0</v>
      </c>
      <c r="AL27" s="283">
        <f>Прил.6!AM113</f>
        <v>4164550</v>
      </c>
      <c r="AM27" s="103">
        <f t="shared" si="2"/>
        <v>1</v>
      </c>
      <c r="AN27" s="100">
        <f t="shared" si="3"/>
        <v>0</v>
      </c>
      <c r="AO27" s="348"/>
      <c r="AP27" s="166">
        <f t="shared" si="4"/>
        <v>2320000</v>
      </c>
    </row>
    <row r="28" spans="1:42" s="104" customFormat="1" ht="15" x14ac:dyDescent="0.25">
      <c r="A28" s="32"/>
      <c r="B28" s="81" t="str">
        <f>Прил.6!B326</f>
        <v xml:space="preserve">Муниципальная программа "Развитие культуры в сельском поселении Хатанга" </v>
      </c>
      <c r="C28" s="181" t="str">
        <f>Прил.6!D326</f>
        <v>0702</v>
      </c>
      <c r="D28" s="181" t="str">
        <f>Прил.6!E326</f>
        <v>0300000</v>
      </c>
      <c r="E28" s="181"/>
      <c r="F28" s="182">
        <f t="shared" ref="F28:N28" si="5">F29+F81</f>
        <v>133638481.67</v>
      </c>
      <c r="G28" s="182">
        <f t="shared" si="5"/>
        <v>76539.009999999995</v>
      </c>
      <c r="H28" s="182">
        <f t="shared" si="5"/>
        <v>0</v>
      </c>
      <c r="I28" s="182">
        <f t="shared" si="5"/>
        <v>23460.99</v>
      </c>
      <c r="J28" s="182">
        <f t="shared" si="5"/>
        <v>133738481.67</v>
      </c>
      <c r="K28" s="182">
        <f t="shared" si="5"/>
        <v>0</v>
      </c>
      <c r="L28" s="182">
        <f t="shared" si="5"/>
        <v>6249331.7300000004</v>
      </c>
      <c r="M28" s="182">
        <f t="shared" si="5"/>
        <v>0</v>
      </c>
      <c r="N28" s="182">
        <f t="shared" si="5"/>
        <v>141826813.40000001</v>
      </c>
      <c r="O28" s="182">
        <f t="shared" ref="O28:AL28" si="6">O29+O81</f>
        <v>-20077.46</v>
      </c>
      <c r="P28" s="182">
        <f t="shared" si="6"/>
        <v>0</v>
      </c>
      <c r="Q28" s="182">
        <f t="shared" si="6"/>
        <v>140000</v>
      </c>
      <c r="R28" s="182">
        <f t="shared" si="6"/>
        <v>141946735.94</v>
      </c>
      <c r="S28" s="182">
        <f t="shared" si="6"/>
        <v>0</v>
      </c>
      <c r="T28" s="182">
        <f t="shared" si="6"/>
        <v>0</v>
      </c>
      <c r="U28" s="182">
        <f t="shared" si="6"/>
        <v>0</v>
      </c>
      <c r="V28" s="182">
        <f t="shared" si="6"/>
        <v>141946735.94</v>
      </c>
      <c r="W28" s="182">
        <f t="shared" si="6"/>
        <v>0</v>
      </c>
      <c r="X28" s="182">
        <f t="shared" si="6"/>
        <v>0</v>
      </c>
      <c r="Y28" s="182">
        <f t="shared" si="6"/>
        <v>0</v>
      </c>
      <c r="Z28" s="182">
        <f t="shared" si="6"/>
        <v>141946735.94</v>
      </c>
      <c r="AA28" s="182">
        <f t="shared" si="6"/>
        <v>0</v>
      </c>
      <c r="AB28" s="182">
        <f t="shared" si="6"/>
        <v>0</v>
      </c>
      <c r="AC28" s="182">
        <f t="shared" si="6"/>
        <v>0</v>
      </c>
      <c r="AD28" s="182">
        <f t="shared" si="6"/>
        <v>141946735.94</v>
      </c>
      <c r="AE28" s="182">
        <f t="shared" si="6"/>
        <v>0</v>
      </c>
      <c r="AF28" s="182">
        <f t="shared" si="6"/>
        <v>0</v>
      </c>
      <c r="AG28" s="182">
        <f t="shared" si="6"/>
        <v>0</v>
      </c>
      <c r="AH28" s="182">
        <f t="shared" si="6"/>
        <v>141946735.94</v>
      </c>
      <c r="AI28" s="182">
        <f t="shared" si="6"/>
        <v>0</v>
      </c>
      <c r="AJ28" s="182">
        <f t="shared" si="6"/>
        <v>0</v>
      </c>
      <c r="AK28" s="182">
        <f t="shared" si="6"/>
        <v>0</v>
      </c>
      <c r="AL28" s="182">
        <f t="shared" si="6"/>
        <v>141946735.94</v>
      </c>
      <c r="AM28" s="103">
        <f t="shared" si="2"/>
        <v>1</v>
      </c>
      <c r="AN28" s="100">
        <f t="shared" si="3"/>
        <v>-8088331.7300000004</v>
      </c>
      <c r="AO28" s="363">
        <f>F28/293569088.98*100</f>
        <v>45.52</v>
      </c>
      <c r="AP28" s="166">
        <f t="shared" si="4"/>
        <v>-8208254.2699999996</v>
      </c>
    </row>
    <row r="29" spans="1:42" s="32" customFormat="1" ht="15" x14ac:dyDescent="0.25">
      <c r="B29" s="171" t="str">
        <f>Прил.6!B343</f>
        <v>Подпрограмма "Культурное наследие"</v>
      </c>
      <c r="C29" s="175" t="str">
        <f>Прил.6!D343</f>
        <v>0801</v>
      </c>
      <c r="D29" s="175" t="str">
        <f>Прил.6!E343</f>
        <v>0310000</v>
      </c>
      <c r="E29" s="180"/>
      <c r="F29" s="180">
        <f t="shared" ref="F29:M29" si="7">F30+F37+F40+F48+F51+F69+F72+F54+F60+F75+F78+F63+F66+F57</f>
        <v>115136588.14</v>
      </c>
      <c r="G29" s="180">
        <f t="shared" si="7"/>
        <v>76539.009999999995</v>
      </c>
      <c r="H29" s="180">
        <f t="shared" si="7"/>
        <v>0</v>
      </c>
      <c r="I29" s="180">
        <f t="shared" si="7"/>
        <v>23460.99</v>
      </c>
      <c r="J29" s="180">
        <f t="shared" si="7"/>
        <v>115236588.14</v>
      </c>
      <c r="K29" s="180">
        <f t="shared" si="7"/>
        <v>0</v>
      </c>
      <c r="L29" s="180">
        <f t="shared" si="7"/>
        <v>6249331.7300000004</v>
      </c>
      <c r="M29" s="180">
        <f t="shared" si="7"/>
        <v>0</v>
      </c>
      <c r="N29" s="180">
        <f>N30+N37+N40+N48+N51+N69+N72+N54+N60+N75+N78+N63+N66+N57+N45</f>
        <v>123324919.87</v>
      </c>
      <c r="O29" s="180">
        <f t="shared" ref="O29:AL29" si="8">O30+O37+O40+O48+O51+O69+O72+O54+O60+O75+O78+O63+O66+O57+O45</f>
        <v>-20077.46</v>
      </c>
      <c r="P29" s="180">
        <f t="shared" si="8"/>
        <v>0</v>
      </c>
      <c r="Q29" s="180">
        <f t="shared" si="8"/>
        <v>140000</v>
      </c>
      <c r="R29" s="180">
        <f t="shared" si="8"/>
        <v>123444842.41</v>
      </c>
      <c r="S29" s="180">
        <f t="shared" si="8"/>
        <v>0</v>
      </c>
      <c r="T29" s="180">
        <f t="shared" si="8"/>
        <v>0</v>
      </c>
      <c r="U29" s="180">
        <f t="shared" si="8"/>
        <v>0</v>
      </c>
      <c r="V29" s="180">
        <f t="shared" si="8"/>
        <v>123444842.41</v>
      </c>
      <c r="W29" s="180">
        <f t="shared" si="8"/>
        <v>0</v>
      </c>
      <c r="X29" s="180">
        <f t="shared" si="8"/>
        <v>0</v>
      </c>
      <c r="Y29" s="180">
        <f t="shared" si="8"/>
        <v>0</v>
      </c>
      <c r="Z29" s="180">
        <f t="shared" si="8"/>
        <v>123444842.41</v>
      </c>
      <c r="AA29" s="180">
        <f t="shared" si="8"/>
        <v>0</v>
      </c>
      <c r="AB29" s="180">
        <f t="shared" si="8"/>
        <v>0</v>
      </c>
      <c r="AC29" s="180">
        <f t="shared" si="8"/>
        <v>0</v>
      </c>
      <c r="AD29" s="180">
        <f t="shared" si="8"/>
        <v>123444842.41</v>
      </c>
      <c r="AE29" s="180">
        <f t="shared" si="8"/>
        <v>0</v>
      </c>
      <c r="AF29" s="180">
        <f t="shared" si="8"/>
        <v>0</v>
      </c>
      <c r="AG29" s="180">
        <f t="shared" si="8"/>
        <v>0</v>
      </c>
      <c r="AH29" s="180">
        <f t="shared" si="8"/>
        <v>123444842.41</v>
      </c>
      <c r="AI29" s="180">
        <f t="shared" si="8"/>
        <v>0</v>
      </c>
      <c r="AJ29" s="180">
        <f t="shared" si="8"/>
        <v>0</v>
      </c>
      <c r="AK29" s="180">
        <f t="shared" si="8"/>
        <v>0</v>
      </c>
      <c r="AL29" s="180">
        <f t="shared" si="8"/>
        <v>123444842.41</v>
      </c>
      <c r="AM29" s="103">
        <f t="shared" si="2"/>
        <v>1</v>
      </c>
      <c r="AN29" s="100">
        <f t="shared" si="3"/>
        <v>-8088331.7300000004</v>
      </c>
      <c r="AO29" s="363">
        <f>F29/293569088.98*100</f>
        <v>39.22</v>
      </c>
      <c r="AP29" s="166">
        <f t="shared" si="4"/>
        <v>-8208254.2699999996</v>
      </c>
    </row>
    <row r="30" spans="1:42" s="32" customFormat="1" ht="15" x14ac:dyDescent="0.25">
      <c r="A30" s="17"/>
      <c r="B30" s="171" t="str">
        <f>Прил.6!B388</f>
        <v>Центральный аппарат</v>
      </c>
      <c r="C30" s="175" t="str">
        <f>Прил.6!D388</f>
        <v>0804</v>
      </c>
      <c r="D30" s="175" t="str">
        <f>Прил.6!E388</f>
        <v>0310103</v>
      </c>
      <c r="E30" s="175"/>
      <c r="F30" s="180">
        <f>Прил.6!G388</f>
        <v>3281582.11</v>
      </c>
      <c r="G30" s="180">
        <f>Прил.6!H388</f>
        <v>0</v>
      </c>
      <c r="H30" s="180">
        <f>Прил.6!I388</f>
        <v>0</v>
      </c>
      <c r="I30" s="180">
        <f>Прил.6!J388</f>
        <v>0</v>
      </c>
      <c r="J30" s="180">
        <f>Прил.6!K388</f>
        <v>3281582.11</v>
      </c>
      <c r="K30" s="180">
        <f>Прил.6!L388</f>
        <v>0</v>
      </c>
      <c r="L30" s="180">
        <f>Прил.6!M388</f>
        <v>0</v>
      </c>
      <c r="M30" s="180">
        <f>Прил.6!N388</f>
        <v>0</v>
      </c>
      <c r="N30" s="180">
        <f>Прил.6!O388</f>
        <v>3281582.11</v>
      </c>
      <c r="O30" s="180">
        <f>Прил.6!P388</f>
        <v>0</v>
      </c>
      <c r="P30" s="180">
        <f>Прил.6!Q388</f>
        <v>0</v>
      </c>
      <c r="Q30" s="180">
        <f>Прил.6!R388</f>
        <v>0</v>
      </c>
      <c r="R30" s="180">
        <f>Прил.6!S388</f>
        <v>3281582.11</v>
      </c>
      <c r="S30" s="180">
        <f>Прил.6!T388</f>
        <v>0</v>
      </c>
      <c r="T30" s="180">
        <f>Прил.6!U388</f>
        <v>0</v>
      </c>
      <c r="U30" s="180">
        <f>Прил.6!V388</f>
        <v>0</v>
      </c>
      <c r="V30" s="180">
        <f>Прил.6!W388</f>
        <v>3281582.11</v>
      </c>
      <c r="W30" s="180">
        <f>Прил.6!X388</f>
        <v>0</v>
      </c>
      <c r="X30" s="180">
        <f>Прил.6!Y388</f>
        <v>0</v>
      </c>
      <c r="Y30" s="180">
        <f>Прил.6!Z388</f>
        <v>0</v>
      </c>
      <c r="Z30" s="180">
        <f>Прил.6!AA388</f>
        <v>3281582.11</v>
      </c>
      <c r="AA30" s="180">
        <f>Прил.6!AB388</f>
        <v>0</v>
      </c>
      <c r="AB30" s="180">
        <f>Прил.6!AC388</f>
        <v>0</v>
      </c>
      <c r="AC30" s="180">
        <f>Прил.6!AD388</f>
        <v>0</v>
      </c>
      <c r="AD30" s="180">
        <f>Прил.6!AE388</f>
        <v>3281582.11</v>
      </c>
      <c r="AE30" s="180">
        <f>Прил.6!AF388</f>
        <v>0</v>
      </c>
      <c r="AF30" s="180">
        <f>Прил.6!AG388</f>
        <v>0</v>
      </c>
      <c r="AG30" s="180">
        <f>Прил.6!AH388</f>
        <v>0</v>
      </c>
      <c r="AH30" s="180">
        <f>Прил.6!AI388</f>
        <v>3281582.11</v>
      </c>
      <c r="AI30" s="180">
        <f>Прил.6!AJ388</f>
        <v>0</v>
      </c>
      <c r="AJ30" s="180">
        <f>Прил.6!AK388</f>
        <v>0</v>
      </c>
      <c r="AK30" s="180">
        <f>Прил.6!AL388</f>
        <v>0</v>
      </c>
      <c r="AL30" s="180">
        <f>Прил.6!AM388</f>
        <v>3281582.11</v>
      </c>
      <c r="AM30" s="103">
        <f t="shared" si="2"/>
        <v>1</v>
      </c>
      <c r="AN30" s="100">
        <f t="shared" si="3"/>
        <v>0</v>
      </c>
      <c r="AO30" s="363">
        <f>F30/273486311.21*100</f>
        <v>1.2</v>
      </c>
      <c r="AP30" s="166">
        <f t="shared" si="4"/>
        <v>0</v>
      </c>
    </row>
    <row r="31" spans="1:42" s="104" customFormat="1" ht="30.75" customHeight="1" x14ac:dyDescent="0.25">
      <c r="B31" s="171" t="str">
        <f>Прил.6!B389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31" s="175" t="str">
        <f>Прил.6!D389</f>
        <v>0804</v>
      </c>
      <c r="D31" s="175" t="str">
        <f>Прил.6!E389</f>
        <v>0310103</v>
      </c>
      <c r="E31" s="175" t="str">
        <f>Прил.6!F389</f>
        <v>100</v>
      </c>
      <c r="F31" s="180">
        <f>Прил.6!G389</f>
        <v>2788700</v>
      </c>
      <c r="G31" s="180">
        <f>Прил.6!H389</f>
        <v>0</v>
      </c>
      <c r="H31" s="180">
        <f>Прил.6!I389</f>
        <v>0</v>
      </c>
      <c r="I31" s="180">
        <f>Прил.6!J389</f>
        <v>0</v>
      </c>
      <c r="J31" s="180">
        <f>Прил.6!K389</f>
        <v>2788700</v>
      </c>
      <c r="K31" s="180">
        <f>Прил.6!L389</f>
        <v>0</v>
      </c>
      <c r="L31" s="180">
        <f>Прил.6!M389</f>
        <v>0</v>
      </c>
      <c r="M31" s="180">
        <f>Прил.6!N389</f>
        <v>0</v>
      </c>
      <c r="N31" s="180">
        <f>Прил.6!O389</f>
        <v>2788700</v>
      </c>
      <c r="O31" s="180">
        <f>Прил.6!P389</f>
        <v>0</v>
      </c>
      <c r="P31" s="180">
        <f>Прил.6!Q389</f>
        <v>0</v>
      </c>
      <c r="Q31" s="180">
        <f>Прил.6!R389</f>
        <v>0</v>
      </c>
      <c r="R31" s="180">
        <f>Прил.6!S389</f>
        <v>2788700</v>
      </c>
      <c r="S31" s="180">
        <f>Прил.6!T389</f>
        <v>0</v>
      </c>
      <c r="T31" s="180">
        <f>Прил.6!U389</f>
        <v>0</v>
      </c>
      <c r="U31" s="180">
        <f>Прил.6!V389</f>
        <v>0</v>
      </c>
      <c r="V31" s="180">
        <f>Прил.6!W389</f>
        <v>2788700</v>
      </c>
      <c r="W31" s="180">
        <f>Прил.6!X389</f>
        <v>0</v>
      </c>
      <c r="X31" s="180">
        <f>Прил.6!Y389</f>
        <v>0</v>
      </c>
      <c r="Y31" s="180">
        <f>Прил.6!Z389</f>
        <v>0</v>
      </c>
      <c r="Z31" s="180">
        <f>Прил.6!AA389</f>
        <v>2788700</v>
      </c>
      <c r="AA31" s="180">
        <f>Прил.6!AB389</f>
        <v>0</v>
      </c>
      <c r="AB31" s="180">
        <f>Прил.6!AC389</f>
        <v>0</v>
      </c>
      <c r="AC31" s="180">
        <f>Прил.6!AD389</f>
        <v>0</v>
      </c>
      <c r="AD31" s="180">
        <f>Прил.6!AE389</f>
        <v>2788700</v>
      </c>
      <c r="AE31" s="180">
        <f>Прил.6!AF389</f>
        <v>0</v>
      </c>
      <c r="AF31" s="180">
        <f>Прил.6!AG389</f>
        <v>0</v>
      </c>
      <c r="AG31" s="180">
        <f>Прил.6!AH389</f>
        <v>0</v>
      </c>
      <c r="AH31" s="180">
        <f>Прил.6!AI389</f>
        <v>2788700</v>
      </c>
      <c r="AI31" s="180">
        <f>Прил.6!AJ389</f>
        <v>0</v>
      </c>
      <c r="AJ31" s="180">
        <f>Прил.6!AK389</f>
        <v>0</v>
      </c>
      <c r="AK31" s="180">
        <f>Прил.6!AL389</f>
        <v>0</v>
      </c>
      <c r="AL31" s="180">
        <f>Прил.6!AM389</f>
        <v>2788700</v>
      </c>
      <c r="AM31" s="103">
        <f t="shared" si="2"/>
        <v>1</v>
      </c>
      <c r="AN31" s="100">
        <f t="shared" si="3"/>
        <v>0</v>
      </c>
      <c r="AO31" s="363"/>
      <c r="AP31" s="166">
        <f t="shared" si="4"/>
        <v>0</v>
      </c>
    </row>
    <row r="32" spans="1:42" s="115" customFormat="1" ht="15" x14ac:dyDescent="0.25">
      <c r="B32" s="171" t="str">
        <f>Прил.6!B390</f>
        <v>Расходы на выплаты персоналу государственных (муниципальных) органов</v>
      </c>
      <c r="C32" s="175" t="str">
        <f>Прил.6!D390</f>
        <v>0804</v>
      </c>
      <c r="D32" s="175" t="str">
        <f>Прил.6!E390</f>
        <v>0310103</v>
      </c>
      <c r="E32" s="175" t="str">
        <f>Прил.6!F390</f>
        <v>120</v>
      </c>
      <c r="F32" s="283">
        <f>Прил.6!G390</f>
        <v>2788700</v>
      </c>
      <c r="G32" s="283">
        <f>Прил.6!H390</f>
        <v>0</v>
      </c>
      <c r="H32" s="180">
        <f>Прил.6!I390</f>
        <v>0</v>
      </c>
      <c r="I32" s="283">
        <f>Прил.6!J390</f>
        <v>0</v>
      </c>
      <c r="J32" s="283">
        <f>Прил.6!K390</f>
        <v>2788700</v>
      </c>
      <c r="K32" s="283">
        <f>Прил.6!L390</f>
        <v>0</v>
      </c>
      <c r="L32" s="283">
        <f>Прил.6!M390</f>
        <v>0</v>
      </c>
      <c r="M32" s="283">
        <f>Прил.6!N390</f>
        <v>0</v>
      </c>
      <c r="N32" s="283">
        <f>Прил.6!O390</f>
        <v>2788700</v>
      </c>
      <c r="O32" s="283">
        <f>Прил.6!P390</f>
        <v>0</v>
      </c>
      <c r="P32" s="283">
        <f>Прил.6!Q390</f>
        <v>0</v>
      </c>
      <c r="Q32" s="283">
        <f>Прил.6!R390</f>
        <v>0</v>
      </c>
      <c r="R32" s="180">
        <f>Прил.6!S390</f>
        <v>2788700</v>
      </c>
      <c r="S32" s="283">
        <f>Прил.6!T390</f>
        <v>0</v>
      </c>
      <c r="T32" s="283">
        <f>Прил.6!U390</f>
        <v>0</v>
      </c>
      <c r="U32" s="283">
        <f>Прил.6!V390</f>
        <v>0</v>
      </c>
      <c r="V32" s="283">
        <f>Прил.6!W390</f>
        <v>2788700</v>
      </c>
      <c r="W32" s="283">
        <f>Прил.6!X390</f>
        <v>0</v>
      </c>
      <c r="X32" s="283">
        <f>Прил.6!Y390</f>
        <v>0</v>
      </c>
      <c r="Y32" s="283">
        <f>Прил.6!Z390</f>
        <v>0</v>
      </c>
      <c r="Z32" s="283">
        <f>Прил.6!AA390</f>
        <v>2788700</v>
      </c>
      <c r="AA32" s="283">
        <f>Прил.6!AB390</f>
        <v>0</v>
      </c>
      <c r="AB32" s="283">
        <f>Прил.6!AC390</f>
        <v>0</v>
      </c>
      <c r="AC32" s="283">
        <f>Прил.6!AD390</f>
        <v>0</v>
      </c>
      <c r="AD32" s="283">
        <f>Прил.6!AE390</f>
        <v>2788700</v>
      </c>
      <c r="AE32" s="283">
        <f>Прил.6!AF390</f>
        <v>0</v>
      </c>
      <c r="AF32" s="283">
        <f>Прил.6!AG390</f>
        <v>0</v>
      </c>
      <c r="AG32" s="283">
        <f>Прил.6!AH390</f>
        <v>0</v>
      </c>
      <c r="AH32" s="283">
        <f>Прил.6!AI390</f>
        <v>2788700</v>
      </c>
      <c r="AI32" s="283">
        <f>Прил.6!AJ390</f>
        <v>0</v>
      </c>
      <c r="AJ32" s="283">
        <f>Прил.6!AK390</f>
        <v>0</v>
      </c>
      <c r="AK32" s="283">
        <f>Прил.6!AL390</f>
        <v>0</v>
      </c>
      <c r="AL32" s="283">
        <f>Прил.6!AM390</f>
        <v>2788700</v>
      </c>
      <c r="AM32" s="103">
        <f t="shared" si="2"/>
        <v>1</v>
      </c>
      <c r="AN32" s="100">
        <f t="shared" si="3"/>
        <v>0</v>
      </c>
      <c r="AO32" s="348"/>
      <c r="AP32" s="166">
        <f t="shared" si="4"/>
        <v>0</v>
      </c>
    </row>
    <row r="33" spans="1:42" s="32" customFormat="1" ht="15" x14ac:dyDescent="0.25">
      <c r="A33" s="104"/>
      <c r="B33" s="171" t="str">
        <f>Прил.6!B391</f>
        <v>Закупка товаров, работ и услуг для государственных (муниципальных) нужд</v>
      </c>
      <c r="C33" s="175" t="str">
        <f>Прил.6!D391</f>
        <v>0804</v>
      </c>
      <c r="D33" s="175" t="str">
        <f>Прил.6!E391</f>
        <v>0310103</v>
      </c>
      <c r="E33" s="175" t="str">
        <f>Прил.6!F391</f>
        <v>200</v>
      </c>
      <c r="F33" s="180">
        <f>Прил.6!G391</f>
        <v>492882.11</v>
      </c>
      <c r="G33" s="180">
        <f>Прил.6!H391</f>
        <v>0</v>
      </c>
      <c r="H33" s="180">
        <f>Прил.6!I391</f>
        <v>0</v>
      </c>
      <c r="I33" s="180">
        <f>Прил.6!J391</f>
        <v>0</v>
      </c>
      <c r="J33" s="180">
        <f>Прил.6!K391</f>
        <v>492882.11</v>
      </c>
      <c r="K33" s="180">
        <f>Прил.6!L391</f>
        <v>0</v>
      </c>
      <c r="L33" s="180">
        <f>Прил.6!M391</f>
        <v>0</v>
      </c>
      <c r="M33" s="180">
        <f>Прил.6!N391</f>
        <v>0</v>
      </c>
      <c r="N33" s="180">
        <f>Прил.6!O391</f>
        <v>492882.11</v>
      </c>
      <c r="O33" s="180">
        <f>Прил.6!P391</f>
        <v>0</v>
      </c>
      <c r="P33" s="180">
        <f>Прил.6!Q391</f>
        <v>0</v>
      </c>
      <c r="Q33" s="180">
        <f>Прил.6!R391</f>
        <v>0</v>
      </c>
      <c r="R33" s="180">
        <f>Прил.6!S391</f>
        <v>492882.11</v>
      </c>
      <c r="S33" s="180">
        <f>Прил.6!T391</f>
        <v>0</v>
      </c>
      <c r="T33" s="180">
        <f>Прил.6!U391</f>
        <v>0</v>
      </c>
      <c r="U33" s="180">
        <f>Прил.6!V391</f>
        <v>0</v>
      </c>
      <c r="V33" s="180">
        <f>Прил.6!W391</f>
        <v>492882.11</v>
      </c>
      <c r="W33" s="180">
        <f>Прил.6!X391</f>
        <v>0</v>
      </c>
      <c r="X33" s="180">
        <f>Прил.6!Y391</f>
        <v>0</v>
      </c>
      <c r="Y33" s="180">
        <f>Прил.6!Z391</f>
        <v>0</v>
      </c>
      <c r="Z33" s="180">
        <f>Прил.6!AA391</f>
        <v>492882.11</v>
      </c>
      <c r="AA33" s="180">
        <f>Прил.6!AB391</f>
        <v>0</v>
      </c>
      <c r="AB33" s="180">
        <f>Прил.6!AC391</f>
        <v>0</v>
      </c>
      <c r="AC33" s="180">
        <f>Прил.6!AD391</f>
        <v>0</v>
      </c>
      <c r="AD33" s="180">
        <f>Прил.6!AE391</f>
        <v>492882.11</v>
      </c>
      <c r="AE33" s="180">
        <f>Прил.6!AF391</f>
        <v>0</v>
      </c>
      <c r="AF33" s="180">
        <f>Прил.6!AG391</f>
        <v>0</v>
      </c>
      <c r="AG33" s="180">
        <f>Прил.6!AH391</f>
        <v>0</v>
      </c>
      <c r="AH33" s="180">
        <f>Прил.6!AI391</f>
        <v>492882.11</v>
      </c>
      <c r="AI33" s="180">
        <f>Прил.6!AJ391</f>
        <v>0</v>
      </c>
      <c r="AJ33" s="180">
        <f>Прил.6!AK391</f>
        <v>0</v>
      </c>
      <c r="AK33" s="180">
        <f>Прил.6!AL391</f>
        <v>0</v>
      </c>
      <c r="AL33" s="180">
        <f>Прил.6!AM391</f>
        <v>492882.11</v>
      </c>
      <c r="AM33" s="103">
        <f t="shared" si="2"/>
        <v>1</v>
      </c>
      <c r="AN33" s="100">
        <f t="shared" si="3"/>
        <v>0</v>
      </c>
      <c r="AO33" s="363"/>
      <c r="AP33" s="166">
        <f t="shared" si="4"/>
        <v>0</v>
      </c>
    </row>
    <row r="34" spans="1:42" s="104" customFormat="1" ht="15" x14ac:dyDescent="0.25">
      <c r="A34" s="115"/>
      <c r="B34" s="171" t="str">
        <f>Прил.6!B392</f>
        <v>Иные закупки товаров, работ и услуг для обеспечения государственных (муниципальных) нужд</v>
      </c>
      <c r="C34" s="175" t="str">
        <f>Прил.6!D392</f>
        <v>0804</v>
      </c>
      <c r="D34" s="175" t="str">
        <f>Прил.6!E392</f>
        <v>0310103</v>
      </c>
      <c r="E34" s="175" t="str">
        <f>Прил.6!F392</f>
        <v>240</v>
      </c>
      <c r="F34" s="283">
        <f>Прил.6!G392</f>
        <v>492882.11</v>
      </c>
      <c r="G34" s="283">
        <f>Прил.6!H392</f>
        <v>0</v>
      </c>
      <c r="H34" s="180">
        <f>Прил.6!I392</f>
        <v>0</v>
      </c>
      <c r="I34" s="283">
        <f>Прил.6!J392</f>
        <v>0</v>
      </c>
      <c r="J34" s="283">
        <f>Прил.6!K392</f>
        <v>492882.11</v>
      </c>
      <c r="K34" s="283">
        <f>Прил.6!L392</f>
        <v>0</v>
      </c>
      <c r="L34" s="283">
        <f>Прил.6!M392</f>
        <v>0</v>
      </c>
      <c r="M34" s="283">
        <f>Прил.6!N392</f>
        <v>0</v>
      </c>
      <c r="N34" s="283">
        <f>Прил.6!O392</f>
        <v>492882.11</v>
      </c>
      <c r="O34" s="283">
        <f>Прил.6!P392</f>
        <v>0</v>
      </c>
      <c r="P34" s="283">
        <f>Прил.6!Q392</f>
        <v>0</v>
      </c>
      <c r="Q34" s="283">
        <f>Прил.6!R392</f>
        <v>0</v>
      </c>
      <c r="R34" s="180">
        <f>Прил.6!S392</f>
        <v>492882.11</v>
      </c>
      <c r="S34" s="283">
        <f>Прил.6!T392</f>
        <v>0</v>
      </c>
      <c r="T34" s="283">
        <f>Прил.6!U392</f>
        <v>0</v>
      </c>
      <c r="U34" s="283">
        <f>Прил.6!V392</f>
        <v>0</v>
      </c>
      <c r="V34" s="283">
        <f>Прил.6!W392</f>
        <v>492882.11</v>
      </c>
      <c r="W34" s="283">
        <f>Прил.6!X392</f>
        <v>0</v>
      </c>
      <c r="X34" s="283">
        <f>Прил.6!Y392</f>
        <v>0</v>
      </c>
      <c r="Y34" s="283">
        <f>Прил.6!Z392</f>
        <v>0</v>
      </c>
      <c r="Z34" s="283">
        <f>Прил.6!AA392</f>
        <v>492882.11</v>
      </c>
      <c r="AA34" s="283">
        <f>Прил.6!AB392</f>
        <v>0</v>
      </c>
      <c r="AB34" s="283">
        <f>Прил.6!AC392</f>
        <v>0</v>
      </c>
      <c r="AC34" s="283">
        <f>Прил.6!AD392</f>
        <v>0</v>
      </c>
      <c r="AD34" s="283">
        <f>Прил.6!AE392</f>
        <v>492882.11</v>
      </c>
      <c r="AE34" s="283">
        <f>Прил.6!AF392</f>
        <v>0</v>
      </c>
      <c r="AF34" s="283">
        <f>Прил.6!AG392</f>
        <v>0</v>
      </c>
      <c r="AG34" s="283">
        <f>Прил.6!AH392</f>
        <v>0</v>
      </c>
      <c r="AH34" s="283">
        <f>Прил.6!AI392</f>
        <v>492882.11</v>
      </c>
      <c r="AI34" s="283">
        <f>Прил.6!AJ392</f>
        <v>0</v>
      </c>
      <c r="AJ34" s="283">
        <f>Прил.6!AK392</f>
        <v>0</v>
      </c>
      <c r="AK34" s="283">
        <f>Прил.6!AL392</f>
        <v>0</v>
      </c>
      <c r="AL34" s="283">
        <f>Прил.6!AM392</f>
        <v>492882.11</v>
      </c>
      <c r="AM34" s="103">
        <f t="shared" si="2"/>
        <v>1</v>
      </c>
      <c r="AN34" s="100">
        <f t="shared" si="3"/>
        <v>0</v>
      </c>
      <c r="AO34" s="348"/>
      <c r="AP34" s="166">
        <f t="shared" si="4"/>
        <v>0</v>
      </c>
    </row>
    <row r="35" spans="1:42" s="32" customFormat="1" ht="15" hidden="1" x14ac:dyDescent="0.25">
      <c r="A35" s="104"/>
      <c r="B35" s="171" t="str">
        <f>Прил.6!B393</f>
        <v>Иные бюджетные ассигнования</v>
      </c>
      <c r="C35" s="175" t="str">
        <f>Прил.6!D393</f>
        <v>0804</v>
      </c>
      <c r="D35" s="175" t="str">
        <f>Прил.6!E393</f>
        <v>0310103</v>
      </c>
      <c r="E35" s="175" t="str">
        <f>Прил.6!F393</f>
        <v>800</v>
      </c>
      <c r="F35" s="180">
        <f>Прил.6!G393</f>
        <v>0</v>
      </c>
      <c r="G35" s="180">
        <f>Прил.6!H393</f>
        <v>0</v>
      </c>
      <c r="H35" s="180">
        <f>Прил.6!I393</f>
        <v>0</v>
      </c>
      <c r="I35" s="180">
        <f>Прил.6!J393</f>
        <v>0</v>
      </c>
      <c r="J35" s="180">
        <f>Прил.6!K393</f>
        <v>0</v>
      </c>
      <c r="K35" s="180">
        <f>Прил.6!L393</f>
        <v>0</v>
      </c>
      <c r="L35" s="180">
        <f>Прил.6!M393</f>
        <v>0</v>
      </c>
      <c r="M35" s="180">
        <f>Прил.6!N393</f>
        <v>0</v>
      </c>
      <c r="N35" s="180">
        <f>Прил.6!O393</f>
        <v>0</v>
      </c>
      <c r="O35" s="180">
        <f>Прил.6!P393</f>
        <v>0</v>
      </c>
      <c r="P35" s="180">
        <f>Прил.6!Q393</f>
        <v>0</v>
      </c>
      <c r="Q35" s="180">
        <f>Прил.6!R393</f>
        <v>0</v>
      </c>
      <c r="R35" s="355">
        <f>Прил.6!S393</f>
        <v>0</v>
      </c>
      <c r="S35" s="180">
        <f>Прил.6!T393</f>
        <v>0</v>
      </c>
      <c r="T35" s="180">
        <f>Прил.6!U393</f>
        <v>0</v>
      </c>
      <c r="U35" s="180">
        <f>Прил.6!V393</f>
        <v>0</v>
      </c>
      <c r="V35" s="180">
        <f>Прил.6!W393</f>
        <v>0</v>
      </c>
      <c r="W35" s="180">
        <f>Прил.6!X393</f>
        <v>0</v>
      </c>
      <c r="X35" s="180">
        <f>Прил.6!Y393</f>
        <v>0</v>
      </c>
      <c r="Y35" s="180">
        <f>Прил.6!Z393</f>
        <v>0</v>
      </c>
      <c r="Z35" s="180">
        <f>Прил.6!AA393</f>
        <v>0</v>
      </c>
      <c r="AA35" s="180">
        <f>Прил.6!AB393</f>
        <v>0</v>
      </c>
      <c r="AB35" s="180">
        <f>Прил.6!AC393</f>
        <v>0</v>
      </c>
      <c r="AC35" s="180">
        <f>Прил.6!AD393</f>
        <v>0</v>
      </c>
      <c r="AD35" s="180">
        <f>Прил.6!AE393</f>
        <v>0</v>
      </c>
      <c r="AE35" s="180">
        <f>Прил.6!AF393</f>
        <v>0</v>
      </c>
      <c r="AF35" s="180">
        <f>Прил.6!AG393</f>
        <v>0</v>
      </c>
      <c r="AG35" s="180">
        <f>Прил.6!AH393</f>
        <v>0</v>
      </c>
      <c r="AH35" s="180">
        <f>Прил.6!AI393</f>
        <v>0</v>
      </c>
      <c r="AI35" s="180">
        <f>Прил.6!AJ393</f>
        <v>0</v>
      </c>
      <c r="AJ35" s="180">
        <f>Прил.6!AK393</f>
        <v>0</v>
      </c>
      <c r="AK35" s="180">
        <f>Прил.6!AL393</f>
        <v>0</v>
      </c>
      <c r="AL35" s="180">
        <f>Прил.6!AM393</f>
        <v>0</v>
      </c>
      <c r="AM35" s="103" t="str">
        <f t="shared" si="2"/>
        <v xml:space="preserve"> </v>
      </c>
      <c r="AN35" s="100">
        <f t="shared" si="3"/>
        <v>0</v>
      </c>
      <c r="AO35" s="363"/>
      <c r="AP35" s="166"/>
    </row>
    <row r="36" spans="1:42" s="115" customFormat="1" ht="15" hidden="1" x14ac:dyDescent="0.25">
      <c r="B36" s="171" t="str">
        <f>Прил.6!B394</f>
        <v>Уплата налогов, сборов и иных платежей</v>
      </c>
      <c r="C36" s="175" t="str">
        <f>Прил.6!D394</f>
        <v>0804</v>
      </c>
      <c r="D36" s="175" t="str">
        <f>Прил.6!E394</f>
        <v>0310103</v>
      </c>
      <c r="E36" s="175" t="str">
        <f>Прил.6!F394</f>
        <v>850</v>
      </c>
      <c r="F36" s="283">
        <f>Прил.6!G394</f>
        <v>0</v>
      </c>
      <c r="G36" s="283">
        <f>Прил.6!H394</f>
        <v>0</v>
      </c>
      <c r="H36" s="180">
        <f>Прил.6!I394</f>
        <v>0</v>
      </c>
      <c r="I36" s="283">
        <f>Прил.6!J394</f>
        <v>0</v>
      </c>
      <c r="J36" s="283">
        <f>Прил.6!K394</f>
        <v>0</v>
      </c>
      <c r="K36" s="283">
        <f>Прил.6!L394</f>
        <v>0</v>
      </c>
      <c r="L36" s="283">
        <f>Прил.6!M394</f>
        <v>0</v>
      </c>
      <c r="M36" s="283">
        <f>Прил.6!N394</f>
        <v>0</v>
      </c>
      <c r="N36" s="283">
        <f>Прил.6!O394</f>
        <v>0</v>
      </c>
      <c r="O36" s="283">
        <f>Прил.6!P394</f>
        <v>0</v>
      </c>
      <c r="P36" s="283">
        <f>Прил.6!Q394</f>
        <v>0</v>
      </c>
      <c r="Q36" s="283">
        <f>Прил.6!R394</f>
        <v>0</v>
      </c>
      <c r="R36" s="355">
        <f>Прил.6!S394</f>
        <v>0</v>
      </c>
      <c r="S36" s="283">
        <f>Прил.6!T394</f>
        <v>0</v>
      </c>
      <c r="T36" s="283">
        <f>Прил.6!U394</f>
        <v>0</v>
      </c>
      <c r="U36" s="283">
        <f>Прил.6!V394</f>
        <v>0</v>
      </c>
      <c r="V36" s="283">
        <f>Прил.6!W394</f>
        <v>0</v>
      </c>
      <c r="W36" s="283">
        <f>Прил.6!X394</f>
        <v>0</v>
      </c>
      <c r="X36" s="283">
        <f>Прил.6!Y394</f>
        <v>0</v>
      </c>
      <c r="Y36" s="283">
        <f>Прил.6!Z394</f>
        <v>0</v>
      </c>
      <c r="Z36" s="283">
        <f>Прил.6!AA394</f>
        <v>0</v>
      </c>
      <c r="AA36" s="283">
        <f>Прил.6!AB394</f>
        <v>0</v>
      </c>
      <c r="AB36" s="283">
        <f>Прил.6!AC394</f>
        <v>0</v>
      </c>
      <c r="AC36" s="283">
        <f>Прил.6!AD394</f>
        <v>0</v>
      </c>
      <c r="AD36" s="283">
        <f>Прил.6!AE394</f>
        <v>0</v>
      </c>
      <c r="AE36" s="283">
        <f>Прил.6!AF394</f>
        <v>0</v>
      </c>
      <c r="AF36" s="283">
        <f>Прил.6!AG394</f>
        <v>0</v>
      </c>
      <c r="AG36" s="283">
        <f>Прил.6!AH394</f>
        <v>0</v>
      </c>
      <c r="AH36" s="283">
        <f>Прил.6!AI394</f>
        <v>0</v>
      </c>
      <c r="AI36" s="283">
        <f>Прил.6!AJ394</f>
        <v>0</v>
      </c>
      <c r="AJ36" s="283">
        <f>Прил.6!AK394</f>
        <v>0</v>
      </c>
      <c r="AK36" s="283">
        <f>Прил.6!AL394</f>
        <v>0</v>
      </c>
      <c r="AL36" s="283">
        <f>Прил.6!AM394</f>
        <v>0</v>
      </c>
      <c r="AM36" s="103" t="str">
        <f t="shared" si="2"/>
        <v xml:space="preserve"> </v>
      </c>
      <c r="AN36" s="100">
        <f t="shared" si="3"/>
        <v>0</v>
      </c>
      <c r="AO36" s="348"/>
      <c r="AP36" s="166"/>
    </row>
    <row r="37" spans="1:42" s="115" customFormat="1" ht="26.25" customHeight="1" x14ac:dyDescent="0.25">
      <c r="A37" s="104"/>
      <c r="B37" s="171" t="str">
        <f>Прил.6!B395</f>
        <v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v>
      </c>
      <c r="C37" s="175" t="str">
        <f>Прил.6!D395</f>
        <v>0804</v>
      </c>
      <c r="D37" s="175" t="str">
        <f>Прил.6!E395</f>
        <v>0310104</v>
      </c>
      <c r="E37" s="175"/>
      <c r="F37" s="180">
        <f>Прил.6!G395</f>
        <v>513700</v>
      </c>
      <c r="G37" s="180">
        <f>Прил.6!H395</f>
        <v>0</v>
      </c>
      <c r="H37" s="180">
        <f>Прил.6!I395</f>
        <v>0</v>
      </c>
      <c r="I37" s="180">
        <f>Прил.6!J395</f>
        <v>0</v>
      </c>
      <c r="J37" s="180">
        <f>Прил.6!K395</f>
        <v>513700</v>
      </c>
      <c r="K37" s="180">
        <f>Прил.6!L395</f>
        <v>0</v>
      </c>
      <c r="L37" s="180">
        <f>Прил.6!M395</f>
        <v>0</v>
      </c>
      <c r="M37" s="180">
        <f>Прил.6!N395</f>
        <v>0</v>
      </c>
      <c r="N37" s="180">
        <f>Прил.6!O395</f>
        <v>513700</v>
      </c>
      <c r="O37" s="180">
        <f>Прил.6!P395</f>
        <v>0</v>
      </c>
      <c r="P37" s="180">
        <f>Прил.6!Q395</f>
        <v>0</v>
      </c>
      <c r="Q37" s="180">
        <f>Прил.6!R395</f>
        <v>0</v>
      </c>
      <c r="R37" s="180">
        <f>Прил.6!S395</f>
        <v>513700</v>
      </c>
      <c r="S37" s="180">
        <f>Прил.6!T395</f>
        <v>0</v>
      </c>
      <c r="T37" s="180">
        <f>Прил.6!U395</f>
        <v>0</v>
      </c>
      <c r="U37" s="180">
        <f>Прил.6!V395</f>
        <v>0</v>
      </c>
      <c r="V37" s="180">
        <f>Прил.6!W395</f>
        <v>513700</v>
      </c>
      <c r="W37" s="180">
        <f>Прил.6!X395</f>
        <v>0</v>
      </c>
      <c r="X37" s="180">
        <f>Прил.6!Y395</f>
        <v>0</v>
      </c>
      <c r="Y37" s="180">
        <f>Прил.6!Z395</f>
        <v>0</v>
      </c>
      <c r="Z37" s="180">
        <f>Прил.6!AA395</f>
        <v>513700</v>
      </c>
      <c r="AA37" s="180">
        <f>Прил.6!AB395</f>
        <v>0</v>
      </c>
      <c r="AB37" s="180">
        <f>Прил.6!AC395</f>
        <v>0</v>
      </c>
      <c r="AC37" s="180">
        <f>Прил.6!AD395</f>
        <v>0</v>
      </c>
      <c r="AD37" s="180">
        <f>Прил.6!AE395</f>
        <v>513700</v>
      </c>
      <c r="AE37" s="180">
        <f>Прил.6!AF395</f>
        <v>0</v>
      </c>
      <c r="AF37" s="180">
        <f>Прил.6!AG395</f>
        <v>0</v>
      </c>
      <c r="AG37" s="180">
        <f>Прил.6!AH395</f>
        <v>0</v>
      </c>
      <c r="AH37" s="180">
        <f>Прил.6!AI395</f>
        <v>513700</v>
      </c>
      <c r="AI37" s="180">
        <f>Прил.6!AJ395</f>
        <v>0</v>
      </c>
      <c r="AJ37" s="180">
        <f>Прил.6!AK395</f>
        <v>0</v>
      </c>
      <c r="AK37" s="180">
        <f>Прил.6!AL395</f>
        <v>0</v>
      </c>
      <c r="AL37" s="180">
        <f>Прил.6!AM395</f>
        <v>513700</v>
      </c>
      <c r="AM37" s="103">
        <f t="shared" si="2"/>
        <v>1</v>
      </c>
      <c r="AN37" s="100">
        <f t="shared" si="3"/>
        <v>0</v>
      </c>
      <c r="AO37" s="363">
        <f>F37/293569088.98*100</f>
        <v>0.17</v>
      </c>
      <c r="AP37" s="166">
        <f t="shared" ref="AP37:AP65" si="9">J37-AL37</f>
        <v>0</v>
      </c>
    </row>
    <row r="38" spans="1:42" s="104" customFormat="1" ht="29.25" customHeight="1" x14ac:dyDescent="0.25">
      <c r="B38" s="171" t="str">
        <f>Прил.6!B396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38" s="175" t="str">
        <f>Прил.6!D396</f>
        <v>0804</v>
      </c>
      <c r="D38" s="175" t="str">
        <f>Прил.6!E396</f>
        <v>0310104</v>
      </c>
      <c r="E38" s="175" t="str">
        <f>Прил.6!F396</f>
        <v>100</v>
      </c>
      <c r="F38" s="180">
        <f>Прил.6!G396</f>
        <v>513700</v>
      </c>
      <c r="G38" s="180">
        <f>Прил.6!H396</f>
        <v>0</v>
      </c>
      <c r="H38" s="180">
        <f>Прил.6!I396</f>
        <v>0</v>
      </c>
      <c r="I38" s="180">
        <f>Прил.6!J396</f>
        <v>0</v>
      </c>
      <c r="J38" s="180">
        <f>Прил.6!K396</f>
        <v>513700</v>
      </c>
      <c r="K38" s="180">
        <f>Прил.6!L396</f>
        <v>0</v>
      </c>
      <c r="L38" s="180">
        <f>Прил.6!M396</f>
        <v>0</v>
      </c>
      <c r="M38" s="180">
        <f>Прил.6!N396</f>
        <v>0</v>
      </c>
      <c r="N38" s="180">
        <f>Прил.6!O396</f>
        <v>513700</v>
      </c>
      <c r="O38" s="180">
        <f>Прил.6!P396</f>
        <v>0</v>
      </c>
      <c r="P38" s="180">
        <f>Прил.6!Q396</f>
        <v>0</v>
      </c>
      <c r="Q38" s="180">
        <f>Прил.6!R396</f>
        <v>0</v>
      </c>
      <c r="R38" s="180">
        <f>Прил.6!S396</f>
        <v>513700</v>
      </c>
      <c r="S38" s="180">
        <f>Прил.6!T396</f>
        <v>0</v>
      </c>
      <c r="T38" s="180">
        <f>Прил.6!U396</f>
        <v>0</v>
      </c>
      <c r="U38" s="180">
        <f>Прил.6!V396</f>
        <v>0</v>
      </c>
      <c r="V38" s="180">
        <f>Прил.6!W396</f>
        <v>513700</v>
      </c>
      <c r="W38" s="180">
        <f>Прил.6!X396</f>
        <v>0</v>
      </c>
      <c r="X38" s="180">
        <f>Прил.6!Y396</f>
        <v>0</v>
      </c>
      <c r="Y38" s="180">
        <f>Прил.6!Z396</f>
        <v>0</v>
      </c>
      <c r="Z38" s="180">
        <f>Прил.6!AA396</f>
        <v>513700</v>
      </c>
      <c r="AA38" s="180">
        <f>Прил.6!AB396</f>
        <v>0</v>
      </c>
      <c r="AB38" s="180">
        <f>Прил.6!AC396</f>
        <v>0</v>
      </c>
      <c r="AC38" s="180">
        <f>Прил.6!AD396</f>
        <v>0</v>
      </c>
      <c r="AD38" s="180">
        <f>Прил.6!AE396</f>
        <v>513700</v>
      </c>
      <c r="AE38" s="180">
        <f>Прил.6!AF396</f>
        <v>0</v>
      </c>
      <c r="AF38" s="180">
        <f>Прил.6!AG396</f>
        <v>0</v>
      </c>
      <c r="AG38" s="180">
        <f>Прил.6!AH396</f>
        <v>0</v>
      </c>
      <c r="AH38" s="180">
        <f>Прил.6!AI396</f>
        <v>513700</v>
      </c>
      <c r="AI38" s="180">
        <f>Прил.6!AJ396</f>
        <v>0</v>
      </c>
      <c r="AJ38" s="180">
        <f>Прил.6!AK396</f>
        <v>0</v>
      </c>
      <c r="AK38" s="180">
        <f>Прил.6!AL396</f>
        <v>0</v>
      </c>
      <c r="AL38" s="180">
        <f>Прил.6!AM396</f>
        <v>513700</v>
      </c>
      <c r="AM38" s="103">
        <f t="shared" si="2"/>
        <v>1</v>
      </c>
      <c r="AN38" s="100">
        <f t="shared" si="3"/>
        <v>0</v>
      </c>
      <c r="AO38" s="363">
        <f>F38/293569088.98*100</f>
        <v>0.17</v>
      </c>
      <c r="AP38" s="166">
        <f t="shared" si="9"/>
        <v>0</v>
      </c>
    </row>
    <row r="39" spans="1:42" s="115" customFormat="1" ht="15" x14ac:dyDescent="0.25">
      <c r="B39" s="171" t="str">
        <f>Прил.6!B397</f>
        <v>Расходы на выплаты персоналу государственных (муниципальных) органов</v>
      </c>
      <c r="C39" s="175" t="str">
        <f>Прил.6!D397</f>
        <v>0804</v>
      </c>
      <c r="D39" s="175" t="str">
        <f>Прил.6!E397</f>
        <v>0310104</v>
      </c>
      <c r="E39" s="175" t="str">
        <f>Прил.6!F397</f>
        <v>120</v>
      </c>
      <c r="F39" s="283">
        <f>Прил.6!G397</f>
        <v>513700</v>
      </c>
      <c r="G39" s="283">
        <f>Прил.6!H397</f>
        <v>0</v>
      </c>
      <c r="H39" s="180">
        <f>Прил.6!I397</f>
        <v>0</v>
      </c>
      <c r="I39" s="283">
        <f>Прил.6!J397</f>
        <v>0</v>
      </c>
      <c r="J39" s="283">
        <f>Прил.6!K397</f>
        <v>513700</v>
      </c>
      <c r="K39" s="283">
        <f>Прил.6!L397</f>
        <v>0</v>
      </c>
      <c r="L39" s="283">
        <f>Прил.6!M397</f>
        <v>0</v>
      </c>
      <c r="M39" s="283">
        <f>Прил.6!N397</f>
        <v>0</v>
      </c>
      <c r="N39" s="283">
        <f>Прил.6!O397</f>
        <v>513700</v>
      </c>
      <c r="O39" s="283">
        <f>Прил.6!P397</f>
        <v>0</v>
      </c>
      <c r="P39" s="283">
        <f>Прил.6!Q397</f>
        <v>0</v>
      </c>
      <c r="Q39" s="283">
        <f>Прил.6!R397</f>
        <v>0</v>
      </c>
      <c r="R39" s="180">
        <f>Прил.6!S397</f>
        <v>513700</v>
      </c>
      <c r="S39" s="283">
        <f>Прил.6!T397</f>
        <v>0</v>
      </c>
      <c r="T39" s="283">
        <f>Прил.6!U397</f>
        <v>0</v>
      </c>
      <c r="U39" s="283">
        <f>Прил.6!V397</f>
        <v>0</v>
      </c>
      <c r="V39" s="283">
        <f>Прил.6!W397</f>
        <v>513700</v>
      </c>
      <c r="W39" s="283">
        <f>Прил.6!X397</f>
        <v>0</v>
      </c>
      <c r="X39" s="283">
        <f>Прил.6!Y397</f>
        <v>0</v>
      </c>
      <c r="Y39" s="283">
        <f>Прил.6!Z397</f>
        <v>0</v>
      </c>
      <c r="Z39" s="283">
        <f>Прил.6!AA397</f>
        <v>513700</v>
      </c>
      <c r="AA39" s="283">
        <f>Прил.6!AB397</f>
        <v>0</v>
      </c>
      <c r="AB39" s="283">
        <f>Прил.6!AC397</f>
        <v>0</v>
      </c>
      <c r="AC39" s="283">
        <f>Прил.6!AD397</f>
        <v>0</v>
      </c>
      <c r="AD39" s="283">
        <f>Прил.6!AE397</f>
        <v>513700</v>
      </c>
      <c r="AE39" s="283">
        <f>Прил.6!AF397</f>
        <v>0</v>
      </c>
      <c r="AF39" s="283">
        <f>Прил.6!AG397</f>
        <v>0</v>
      </c>
      <c r="AG39" s="283">
        <f>Прил.6!AH397</f>
        <v>0</v>
      </c>
      <c r="AH39" s="283">
        <f>Прил.6!AI397</f>
        <v>513700</v>
      </c>
      <c r="AI39" s="283">
        <f>Прил.6!AJ397</f>
        <v>0</v>
      </c>
      <c r="AJ39" s="283">
        <f>Прил.6!AK397</f>
        <v>0</v>
      </c>
      <c r="AK39" s="283">
        <f>Прил.6!AL397</f>
        <v>0</v>
      </c>
      <c r="AL39" s="283">
        <f>Прил.6!AM397</f>
        <v>513700</v>
      </c>
      <c r="AM39" s="103">
        <f t="shared" si="2"/>
        <v>1</v>
      </c>
      <c r="AN39" s="100">
        <f t="shared" si="3"/>
        <v>0</v>
      </c>
      <c r="AO39" s="348"/>
      <c r="AP39" s="166">
        <f t="shared" si="9"/>
        <v>0</v>
      </c>
    </row>
    <row r="40" spans="1:42" s="104" customFormat="1" ht="15.6" customHeight="1" x14ac:dyDescent="0.25">
      <c r="B40" s="171" t="str">
        <f>Прил.6!B377</f>
        <v>Муниципальная программа Таймырского Долгано-Ненецкого муниципального района "Культура Таймыра" на 2014-2017 годы</v>
      </c>
      <c r="C40" s="175" t="str">
        <f>Прил.6!D377</f>
        <v>0801</v>
      </c>
      <c r="D40" s="175" t="str">
        <f>Прил.6!E377</f>
        <v>0310602</v>
      </c>
      <c r="E40" s="175"/>
      <c r="F40" s="180">
        <f>Прил.6!G377</f>
        <v>1119840</v>
      </c>
      <c r="G40" s="180">
        <f>Прил.6!H377</f>
        <v>0</v>
      </c>
      <c r="H40" s="180">
        <f>Прил.6!I377</f>
        <v>0</v>
      </c>
      <c r="I40" s="180">
        <f>Прил.6!J377</f>
        <v>0</v>
      </c>
      <c r="J40" s="180">
        <f>Прил.6!K377</f>
        <v>1119840</v>
      </c>
      <c r="K40" s="180">
        <f>Прил.6!L377</f>
        <v>0</v>
      </c>
      <c r="L40" s="180">
        <f>Прил.6!M377</f>
        <v>0</v>
      </c>
      <c r="M40" s="180">
        <f>Прил.6!N377</f>
        <v>0</v>
      </c>
      <c r="N40" s="180">
        <f>N42+N44</f>
        <v>2919840</v>
      </c>
      <c r="O40" s="180">
        <f t="shared" ref="O40:AL40" si="10">O42+O44</f>
        <v>0</v>
      </c>
      <c r="P40" s="180">
        <f t="shared" si="10"/>
        <v>0</v>
      </c>
      <c r="Q40" s="180">
        <f t="shared" si="10"/>
        <v>0</v>
      </c>
      <c r="R40" s="180">
        <f t="shared" si="10"/>
        <v>2919840</v>
      </c>
      <c r="S40" s="180">
        <f t="shared" si="10"/>
        <v>0</v>
      </c>
      <c r="T40" s="180">
        <f t="shared" si="10"/>
        <v>0</v>
      </c>
      <c r="U40" s="180">
        <f t="shared" si="10"/>
        <v>0</v>
      </c>
      <c r="V40" s="180">
        <f t="shared" si="10"/>
        <v>2919840</v>
      </c>
      <c r="W40" s="180">
        <f t="shared" si="10"/>
        <v>0</v>
      </c>
      <c r="X40" s="180">
        <f t="shared" si="10"/>
        <v>0</v>
      </c>
      <c r="Y40" s="180">
        <f t="shared" si="10"/>
        <v>0</v>
      </c>
      <c r="Z40" s="180">
        <f t="shared" si="10"/>
        <v>2919840</v>
      </c>
      <c r="AA40" s="180">
        <f t="shared" si="10"/>
        <v>0</v>
      </c>
      <c r="AB40" s="180">
        <f t="shared" si="10"/>
        <v>0</v>
      </c>
      <c r="AC40" s="180">
        <f t="shared" si="10"/>
        <v>0</v>
      </c>
      <c r="AD40" s="180">
        <f t="shared" si="10"/>
        <v>2919840</v>
      </c>
      <c r="AE40" s="180">
        <f t="shared" si="10"/>
        <v>0</v>
      </c>
      <c r="AF40" s="180">
        <f t="shared" si="10"/>
        <v>0</v>
      </c>
      <c r="AG40" s="180">
        <f t="shared" si="10"/>
        <v>0</v>
      </c>
      <c r="AH40" s="180">
        <f t="shared" si="10"/>
        <v>2919840</v>
      </c>
      <c r="AI40" s="180">
        <f t="shared" si="10"/>
        <v>0</v>
      </c>
      <c r="AJ40" s="180">
        <f t="shared" si="10"/>
        <v>0</v>
      </c>
      <c r="AK40" s="180">
        <f t="shared" si="10"/>
        <v>0</v>
      </c>
      <c r="AL40" s="180">
        <f t="shared" si="10"/>
        <v>2919840</v>
      </c>
      <c r="AM40" s="103">
        <f t="shared" si="2"/>
        <v>1</v>
      </c>
      <c r="AN40" s="100">
        <f t="shared" si="3"/>
        <v>-1800000</v>
      </c>
      <c r="AO40" s="363">
        <f>F40/293569088.98*100</f>
        <v>0.38</v>
      </c>
      <c r="AP40" s="166">
        <f t="shared" si="9"/>
        <v>-1800000</v>
      </c>
    </row>
    <row r="41" spans="1:42" s="115" customFormat="1" ht="30" x14ac:dyDescent="0.25">
      <c r="A41" s="104"/>
      <c r="B41" s="171" t="str">
        <f>Прил.6!B378</f>
        <v>Предоставление субсидий бюджетным, автономным учреждениям и иным некоммерческим организациям</v>
      </c>
      <c r="C41" s="175" t="str">
        <f>Прил.6!D378</f>
        <v>0801</v>
      </c>
      <c r="D41" s="175" t="str">
        <f>Прил.6!E378</f>
        <v>0310602</v>
      </c>
      <c r="E41" s="175" t="str">
        <f>Прил.6!F378</f>
        <v>600</v>
      </c>
      <c r="F41" s="180">
        <f>Прил.6!G378</f>
        <v>1119840</v>
      </c>
      <c r="G41" s="180">
        <f>Прил.6!H378</f>
        <v>0</v>
      </c>
      <c r="H41" s="180">
        <f>Прил.6!I378</f>
        <v>0</v>
      </c>
      <c r="I41" s="180">
        <f>Прил.6!J378</f>
        <v>-520000</v>
      </c>
      <c r="J41" s="180">
        <f>Прил.6!K378</f>
        <v>599840</v>
      </c>
      <c r="K41" s="180">
        <f>Прил.6!L378</f>
        <v>0</v>
      </c>
      <c r="L41" s="180">
        <f>Прил.6!M378</f>
        <v>0</v>
      </c>
      <c r="M41" s="180">
        <f>Прил.6!N378</f>
        <v>0</v>
      </c>
      <c r="N41" s="180">
        <f>Прил.6!O378</f>
        <v>599840</v>
      </c>
      <c r="O41" s="180">
        <f>Прил.6!P378</f>
        <v>0</v>
      </c>
      <c r="P41" s="180">
        <f>Прил.6!Q378</f>
        <v>0</v>
      </c>
      <c r="Q41" s="180">
        <f>Прил.6!R378</f>
        <v>0</v>
      </c>
      <c r="R41" s="180">
        <f>Прил.6!S378</f>
        <v>599840</v>
      </c>
      <c r="S41" s="180">
        <f>Прил.6!T378</f>
        <v>0</v>
      </c>
      <c r="T41" s="180">
        <f>Прил.6!U378</f>
        <v>0</v>
      </c>
      <c r="U41" s="180">
        <f>Прил.6!V378</f>
        <v>0</v>
      </c>
      <c r="V41" s="180">
        <f>Прил.6!W378</f>
        <v>599840</v>
      </c>
      <c r="W41" s="180">
        <f>Прил.6!X378</f>
        <v>0</v>
      </c>
      <c r="X41" s="180">
        <f>Прил.6!Y378</f>
        <v>0</v>
      </c>
      <c r="Y41" s="180">
        <f>Прил.6!Z378</f>
        <v>0</v>
      </c>
      <c r="Z41" s="180">
        <f>Прил.6!AA378</f>
        <v>599840</v>
      </c>
      <c r="AA41" s="180">
        <f>Прил.6!AB378</f>
        <v>0</v>
      </c>
      <c r="AB41" s="180">
        <f>Прил.6!AC378</f>
        <v>0</v>
      </c>
      <c r="AC41" s="180">
        <f>Прил.6!AD378</f>
        <v>0</v>
      </c>
      <c r="AD41" s="180">
        <f>Прил.6!AE378</f>
        <v>599840</v>
      </c>
      <c r="AE41" s="180">
        <f>Прил.6!AF378</f>
        <v>0</v>
      </c>
      <c r="AF41" s="180">
        <f>Прил.6!AG378</f>
        <v>0</v>
      </c>
      <c r="AG41" s="180">
        <f>Прил.6!AH378</f>
        <v>0</v>
      </c>
      <c r="AH41" s="180">
        <f>Прил.6!AI378</f>
        <v>599840</v>
      </c>
      <c r="AI41" s="180">
        <f>Прил.6!AJ378</f>
        <v>0</v>
      </c>
      <c r="AJ41" s="180">
        <f>Прил.6!AK378</f>
        <v>0</v>
      </c>
      <c r="AK41" s="180">
        <f>Прил.6!AL378</f>
        <v>0</v>
      </c>
      <c r="AL41" s="180">
        <f>Прил.6!AM378</f>
        <v>599840</v>
      </c>
      <c r="AM41" s="103">
        <f t="shared" si="2"/>
        <v>1</v>
      </c>
      <c r="AN41" s="100">
        <f t="shared" si="3"/>
        <v>0</v>
      </c>
      <c r="AO41" s="365"/>
      <c r="AP41" s="166">
        <f t="shared" si="9"/>
        <v>0</v>
      </c>
    </row>
    <row r="42" spans="1:42" s="104" customFormat="1" ht="15" x14ac:dyDescent="0.25">
      <c r="A42" s="115"/>
      <c r="B42" s="171" t="str">
        <f>Прил.6!B379</f>
        <v>Субсидии бюджетным учреждениям</v>
      </c>
      <c r="C42" s="175" t="str">
        <f>Прил.6!D379</f>
        <v>0801</v>
      </c>
      <c r="D42" s="175" t="str">
        <f>Прил.6!E379</f>
        <v>0310602</v>
      </c>
      <c r="E42" s="175" t="str">
        <f>Прил.6!F379</f>
        <v>610</v>
      </c>
      <c r="F42" s="283">
        <f>Прил.6!G379</f>
        <v>1119840</v>
      </c>
      <c r="G42" s="283">
        <f>Прил.6!H379</f>
        <v>0</v>
      </c>
      <c r="H42" s="180">
        <f>Прил.6!I379</f>
        <v>0</v>
      </c>
      <c r="I42" s="283">
        <f>Прил.6!J379</f>
        <v>-520000</v>
      </c>
      <c r="J42" s="283">
        <f>Прил.6!K379</f>
        <v>599840</v>
      </c>
      <c r="K42" s="283">
        <f>Прил.6!L379</f>
        <v>0</v>
      </c>
      <c r="L42" s="283">
        <f>Прил.6!M379</f>
        <v>0</v>
      </c>
      <c r="M42" s="283">
        <f>Прил.6!N379</f>
        <v>0</v>
      </c>
      <c r="N42" s="283">
        <f>Прил.6!O379</f>
        <v>599840</v>
      </c>
      <c r="O42" s="283">
        <f>Прил.6!P379</f>
        <v>0</v>
      </c>
      <c r="P42" s="283">
        <f>Прил.6!Q379</f>
        <v>0</v>
      </c>
      <c r="Q42" s="283">
        <f>Прил.6!R379</f>
        <v>0</v>
      </c>
      <c r="R42" s="180">
        <f>Прил.6!S379</f>
        <v>599840</v>
      </c>
      <c r="S42" s="283">
        <f>Прил.6!T379</f>
        <v>0</v>
      </c>
      <c r="T42" s="283">
        <f>Прил.6!U379</f>
        <v>0</v>
      </c>
      <c r="U42" s="283">
        <f>Прил.6!V379</f>
        <v>0</v>
      </c>
      <c r="V42" s="283">
        <f>Прил.6!W379</f>
        <v>599840</v>
      </c>
      <c r="W42" s="283">
        <f>Прил.6!X379</f>
        <v>0</v>
      </c>
      <c r="X42" s="283">
        <f>Прил.6!Y379</f>
        <v>0</v>
      </c>
      <c r="Y42" s="283">
        <f>Прил.6!Z379</f>
        <v>0</v>
      </c>
      <c r="Z42" s="283">
        <f>Прил.6!AA379</f>
        <v>599840</v>
      </c>
      <c r="AA42" s="283">
        <f>Прил.6!AB379</f>
        <v>0</v>
      </c>
      <c r="AB42" s="283">
        <f>Прил.6!AC379</f>
        <v>0</v>
      </c>
      <c r="AC42" s="283">
        <f>Прил.6!AD379</f>
        <v>0</v>
      </c>
      <c r="AD42" s="283">
        <f>Прил.6!AE379</f>
        <v>599840</v>
      </c>
      <c r="AE42" s="283">
        <f>Прил.6!AF379</f>
        <v>0</v>
      </c>
      <c r="AF42" s="283">
        <f>Прил.6!AG379</f>
        <v>0</v>
      </c>
      <c r="AG42" s="283">
        <f>Прил.6!AH379</f>
        <v>0</v>
      </c>
      <c r="AH42" s="283">
        <f>Прил.6!AI379</f>
        <v>599840</v>
      </c>
      <c r="AI42" s="283">
        <f>Прил.6!AJ379</f>
        <v>0</v>
      </c>
      <c r="AJ42" s="283">
        <f>Прил.6!AK379</f>
        <v>0</v>
      </c>
      <c r="AK42" s="283">
        <f>Прил.6!AL379</f>
        <v>0</v>
      </c>
      <c r="AL42" s="283">
        <f>Прил.6!AM379</f>
        <v>599840</v>
      </c>
      <c r="AM42" s="103">
        <f t="shared" si="2"/>
        <v>1</v>
      </c>
      <c r="AN42" s="100">
        <f t="shared" si="3"/>
        <v>0</v>
      </c>
      <c r="AO42" s="348"/>
      <c r="AP42" s="166">
        <f t="shared" si="9"/>
        <v>0</v>
      </c>
    </row>
    <row r="43" spans="1:42" s="115" customFormat="1" ht="15" x14ac:dyDescent="0.25">
      <c r="A43" s="104"/>
      <c r="B43" s="171" t="str">
        <f>Прил.6!B380</f>
        <v>Закупка товаров, работ и услуг для государственных (муниципальных) нужд</v>
      </c>
      <c r="C43" s="175" t="str">
        <f>Прил.6!D380</f>
        <v>0801</v>
      </c>
      <c r="D43" s="175" t="str">
        <f>Прил.6!E380</f>
        <v>0310602</v>
      </c>
      <c r="E43" s="175" t="str">
        <f>Прил.6!F380</f>
        <v>200</v>
      </c>
      <c r="F43" s="180">
        <f>Прил.6!G380</f>
        <v>0</v>
      </c>
      <c r="G43" s="180">
        <f>Прил.6!H380</f>
        <v>0</v>
      </c>
      <c r="H43" s="180">
        <f>Прил.6!I380</f>
        <v>0</v>
      </c>
      <c r="I43" s="180">
        <f>Прил.6!J380</f>
        <v>520000</v>
      </c>
      <c r="J43" s="180">
        <f>Прил.6!K380</f>
        <v>520000</v>
      </c>
      <c r="K43" s="180">
        <f>Прил.6!L380</f>
        <v>0</v>
      </c>
      <c r="L43" s="180">
        <f>Прил.6!M380</f>
        <v>0</v>
      </c>
      <c r="M43" s="180">
        <f>Прил.6!N380</f>
        <v>0</v>
      </c>
      <c r="N43" s="180">
        <f>Прил.6!O380</f>
        <v>520000</v>
      </c>
      <c r="O43" s="180">
        <f>Прил.6!P380</f>
        <v>0</v>
      </c>
      <c r="P43" s="180">
        <f>Прил.6!Q380</f>
        <v>0</v>
      </c>
      <c r="Q43" s="180">
        <f>Прил.6!R380</f>
        <v>0</v>
      </c>
      <c r="R43" s="180">
        <f>Прил.6!S380</f>
        <v>520000</v>
      </c>
      <c r="S43" s="180">
        <f>Прил.6!T380</f>
        <v>0</v>
      </c>
      <c r="T43" s="180">
        <f>Прил.6!U380</f>
        <v>0</v>
      </c>
      <c r="U43" s="180">
        <f>Прил.6!V380</f>
        <v>0</v>
      </c>
      <c r="V43" s="180">
        <f>Прил.6!W380</f>
        <v>520000</v>
      </c>
      <c r="W43" s="180">
        <f>Прил.6!X380</f>
        <v>0</v>
      </c>
      <c r="X43" s="180">
        <f>Прил.6!Y380</f>
        <v>0</v>
      </c>
      <c r="Y43" s="180">
        <f>Прил.6!Z380</f>
        <v>0</v>
      </c>
      <c r="Z43" s="180">
        <f>Прил.6!AA380</f>
        <v>520000</v>
      </c>
      <c r="AA43" s="180">
        <f>Прил.6!AB380</f>
        <v>0</v>
      </c>
      <c r="AB43" s="180">
        <f>Прил.6!AC380</f>
        <v>0</v>
      </c>
      <c r="AC43" s="180">
        <f>Прил.6!AD380</f>
        <v>0</v>
      </c>
      <c r="AD43" s="180">
        <f>Прил.6!AE380</f>
        <v>520000</v>
      </c>
      <c r="AE43" s="180">
        <f>Прил.6!AF380</f>
        <v>0</v>
      </c>
      <c r="AF43" s="180">
        <f>Прил.6!AG380</f>
        <v>0</v>
      </c>
      <c r="AG43" s="180">
        <f>Прил.6!AH380</f>
        <v>0</v>
      </c>
      <c r="AH43" s="180">
        <f>Прил.6!AI380</f>
        <v>520000</v>
      </c>
      <c r="AI43" s="180">
        <f>Прил.6!AJ380</f>
        <v>0</v>
      </c>
      <c r="AJ43" s="180">
        <f>Прил.6!AK380</f>
        <v>0</v>
      </c>
      <c r="AK43" s="180">
        <f>Прил.6!AL380</f>
        <v>0</v>
      </c>
      <c r="AL43" s="180">
        <f>Прил.6!AM380</f>
        <v>520000</v>
      </c>
      <c r="AM43" s="103">
        <f t="shared" si="2"/>
        <v>1</v>
      </c>
      <c r="AN43" s="100">
        <f>J43-N43</f>
        <v>0</v>
      </c>
      <c r="AO43" s="365"/>
      <c r="AP43" s="166">
        <f t="shared" si="9"/>
        <v>0</v>
      </c>
    </row>
    <row r="44" spans="1:42" s="104" customFormat="1" ht="15" x14ac:dyDescent="0.25">
      <c r="A44" s="115"/>
      <c r="B44" s="171" t="str">
        <f>Прил.6!B381</f>
        <v>Иные закупки товаров, работ и услуг для обеспечения государственных (муниципальных) нужд</v>
      </c>
      <c r="C44" s="175" t="str">
        <f>Прил.6!D381</f>
        <v>0801</v>
      </c>
      <c r="D44" s="175" t="str">
        <f>Прил.6!E381</f>
        <v>0310602</v>
      </c>
      <c r="E44" s="175" t="str">
        <f>Прил.6!F381</f>
        <v>240</v>
      </c>
      <c r="F44" s="283">
        <f>Прил.6!G381</f>
        <v>0</v>
      </c>
      <c r="G44" s="283">
        <f>Прил.6!H381</f>
        <v>0</v>
      </c>
      <c r="H44" s="180">
        <f>Прил.6!I381</f>
        <v>0</v>
      </c>
      <c r="I44" s="283">
        <f>Прил.6!J381</f>
        <v>520000</v>
      </c>
      <c r="J44" s="283">
        <f>Прил.6!K381</f>
        <v>520000</v>
      </c>
      <c r="K44" s="283">
        <f>Прил.6!L381</f>
        <v>0</v>
      </c>
      <c r="L44" s="283">
        <f>Прил.6!M381+Прил.6!M246</f>
        <v>1800000</v>
      </c>
      <c r="M44" s="283">
        <f>Прил.6!N381+Прил.6!N246</f>
        <v>0</v>
      </c>
      <c r="N44" s="283">
        <f>Прил.6!O381+Прил.6!O246</f>
        <v>2320000</v>
      </c>
      <c r="O44" s="283">
        <f>Прил.6!P381+Прил.6!P246</f>
        <v>0</v>
      </c>
      <c r="P44" s="283">
        <f>Прил.6!Q381+Прил.6!Q246</f>
        <v>0</v>
      </c>
      <c r="Q44" s="283">
        <f>Прил.6!R381+Прил.6!R246</f>
        <v>0</v>
      </c>
      <c r="R44" s="180">
        <f>Прил.6!S381+Прил.6!S246</f>
        <v>2320000</v>
      </c>
      <c r="S44" s="283">
        <f>Прил.6!T381+Прил.6!T246</f>
        <v>0</v>
      </c>
      <c r="T44" s="283">
        <f>Прил.6!U381+Прил.6!U246</f>
        <v>0</v>
      </c>
      <c r="U44" s="283">
        <f>Прил.6!V381+Прил.6!V246</f>
        <v>0</v>
      </c>
      <c r="V44" s="283">
        <f>Прил.6!W381+Прил.6!W246</f>
        <v>2320000</v>
      </c>
      <c r="W44" s="283">
        <f>Прил.6!X381+Прил.6!X246</f>
        <v>0</v>
      </c>
      <c r="X44" s="283">
        <f>Прил.6!Y381+Прил.6!Y246</f>
        <v>0</v>
      </c>
      <c r="Y44" s="283">
        <f>Прил.6!Z381+Прил.6!Z246</f>
        <v>0</v>
      </c>
      <c r="Z44" s="283">
        <f>Прил.6!AA381+Прил.6!AA246</f>
        <v>2320000</v>
      </c>
      <c r="AA44" s="283">
        <f>Прил.6!AB381+Прил.6!AB246</f>
        <v>0</v>
      </c>
      <c r="AB44" s="283">
        <f>Прил.6!AC381+Прил.6!AC246</f>
        <v>0</v>
      </c>
      <c r="AC44" s="283">
        <f>Прил.6!AD381+Прил.6!AD246</f>
        <v>0</v>
      </c>
      <c r="AD44" s="283">
        <f>Прил.6!AE381+Прил.6!AE246</f>
        <v>2320000</v>
      </c>
      <c r="AE44" s="283">
        <f>Прил.6!AF381+Прил.6!AF246</f>
        <v>0</v>
      </c>
      <c r="AF44" s="283">
        <f>Прил.6!AG381+Прил.6!AG246</f>
        <v>0</v>
      </c>
      <c r="AG44" s="283">
        <f>Прил.6!AH381+Прил.6!AH246</f>
        <v>0</v>
      </c>
      <c r="AH44" s="283">
        <f>Прил.6!AI381+Прил.6!AI246</f>
        <v>2320000</v>
      </c>
      <c r="AI44" s="283">
        <f>Прил.6!AJ381+Прил.6!AJ246</f>
        <v>0</v>
      </c>
      <c r="AJ44" s="283">
        <f>Прил.6!AK381+Прил.6!AK246</f>
        <v>0</v>
      </c>
      <c r="AK44" s="283">
        <f>Прил.6!AL381+Прил.6!AL246</f>
        <v>0</v>
      </c>
      <c r="AL44" s="283">
        <f>Прил.6!AM381+Прил.6!AM246</f>
        <v>2320000</v>
      </c>
      <c r="AM44" s="103">
        <f t="shared" si="2"/>
        <v>1</v>
      </c>
      <c r="AN44" s="100">
        <f>J44-N44</f>
        <v>-1800000</v>
      </c>
      <c r="AO44" s="348"/>
      <c r="AP44" s="166">
        <f t="shared" si="9"/>
        <v>-1800000</v>
      </c>
    </row>
    <row r="45" spans="1:42" s="104" customFormat="1" ht="15.75" customHeight="1" x14ac:dyDescent="0.25">
      <c r="A45" s="115"/>
      <c r="B45" s="171" t="str">
        <f>Прил.6!B382</f>
        <v>Персональные выплаты, устанавливаемые с учетом опыта работы при наличии ученой степени, почетного звания, нагрудного знака (значка)</v>
      </c>
      <c r="C45" s="175" t="str">
        <f>Прил.6!D382</f>
        <v>0801</v>
      </c>
      <c r="D45" s="175" t="str">
        <f>Прил.6!E382</f>
        <v>0311031</v>
      </c>
      <c r="E45" s="175"/>
      <c r="F45" s="283">
        <f>Прил.6!G382</f>
        <v>0</v>
      </c>
      <c r="G45" s="283">
        <f>Прил.6!H382</f>
        <v>0</v>
      </c>
      <c r="H45" s="180">
        <f>Прил.6!I382</f>
        <v>0</v>
      </c>
      <c r="I45" s="283">
        <f>Прил.6!J382</f>
        <v>0</v>
      </c>
      <c r="J45" s="283">
        <f>Прил.6!K382</f>
        <v>0</v>
      </c>
      <c r="K45" s="283">
        <f>Прил.6!L382</f>
        <v>39000</v>
      </c>
      <c r="L45" s="283">
        <f>Прил.6!M382</f>
        <v>0</v>
      </c>
      <c r="M45" s="283">
        <f>Прил.6!N382</f>
        <v>0</v>
      </c>
      <c r="N45" s="448">
        <f>Прил.6!O382</f>
        <v>39000</v>
      </c>
      <c r="O45" s="448">
        <f>Прил.6!P382</f>
        <v>0</v>
      </c>
      <c r="P45" s="448">
        <f>Прил.6!Q382</f>
        <v>0</v>
      </c>
      <c r="Q45" s="448">
        <f>Прил.6!R382</f>
        <v>0</v>
      </c>
      <c r="R45" s="180">
        <f>Прил.6!S382</f>
        <v>39000</v>
      </c>
      <c r="S45" s="448">
        <f>Прил.6!T382</f>
        <v>0</v>
      </c>
      <c r="T45" s="448">
        <f>Прил.6!U382</f>
        <v>0</v>
      </c>
      <c r="U45" s="448">
        <f>Прил.6!V382</f>
        <v>0</v>
      </c>
      <c r="V45" s="448">
        <f>Прил.6!W382</f>
        <v>39000</v>
      </c>
      <c r="W45" s="448">
        <f>Прил.6!X382</f>
        <v>0</v>
      </c>
      <c r="X45" s="448">
        <f>Прил.6!Y382</f>
        <v>0</v>
      </c>
      <c r="Y45" s="448">
        <f>Прил.6!Z382</f>
        <v>0</v>
      </c>
      <c r="Z45" s="448">
        <f>Прил.6!AA382</f>
        <v>39000</v>
      </c>
      <c r="AA45" s="448">
        <f>Прил.6!AB382</f>
        <v>0</v>
      </c>
      <c r="AB45" s="448">
        <f>Прил.6!AC382</f>
        <v>0</v>
      </c>
      <c r="AC45" s="448">
        <f>Прил.6!AD382</f>
        <v>0</v>
      </c>
      <c r="AD45" s="448">
        <f>Прил.6!AE382</f>
        <v>39000</v>
      </c>
      <c r="AE45" s="448">
        <f>Прил.6!AF382</f>
        <v>0</v>
      </c>
      <c r="AF45" s="448">
        <f>Прил.6!AG382</f>
        <v>0</v>
      </c>
      <c r="AG45" s="448">
        <f>Прил.6!AH382</f>
        <v>0</v>
      </c>
      <c r="AH45" s="448">
        <f>Прил.6!AI382</f>
        <v>39000</v>
      </c>
      <c r="AI45" s="448">
        <f>Прил.6!AJ382</f>
        <v>0</v>
      </c>
      <c r="AJ45" s="448">
        <f>Прил.6!AK382</f>
        <v>0</v>
      </c>
      <c r="AK45" s="448">
        <f>Прил.6!AL382</f>
        <v>0</v>
      </c>
      <c r="AL45" s="448">
        <f>Прил.6!AM382</f>
        <v>39000</v>
      </c>
      <c r="AM45" s="103">
        <f t="shared" si="2"/>
        <v>1</v>
      </c>
      <c r="AN45" s="100"/>
      <c r="AO45" s="348"/>
      <c r="AP45" s="166"/>
    </row>
    <row r="46" spans="1:42" s="104" customFormat="1" ht="30" x14ac:dyDescent="0.25">
      <c r="A46" s="115"/>
      <c r="B46" s="171" t="str">
        <f>Прил.6!B383</f>
        <v>Предоставление субсидий бюджетным, автономным учреждениям и иным некоммерческим организациям</v>
      </c>
      <c r="C46" s="175" t="str">
        <f>Прил.6!D383</f>
        <v>0801</v>
      </c>
      <c r="D46" s="175" t="str">
        <f>Прил.6!E383</f>
        <v>0311031</v>
      </c>
      <c r="E46" s="175" t="str">
        <f>Прил.6!F383</f>
        <v>600</v>
      </c>
      <c r="F46" s="283">
        <f>Прил.6!G383</f>
        <v>0</v>
      </c>
      <c r="G46" s="283">
        <f>Прил.6!H383</f>
        <v>0</v>
      </c>
      <c r="H46" s="180">
        <f>Прил.6!I383</f>
        <v>0</v>
      </c>
      <c r="I46" s="283">
        <f>Прил.6!J383</f>
        <v>0</v>
      </c>
      <c r="J46" s="283">
        <f>Прил.6!K383</f>
        <v>0</v>
      </c>
      <c r="K46" s="283">
        <f>Прил.6!L383</f>
        <v>39000</v>
      </c>
      <c r="L46" s="283">
        <f>Прил.6!M383</f>
        <v>0</v>
      </c>
      <c r="M46" s="283">
        <f>Прил.6!N383</f>
        <v>0</v>
      </c>
      <c r="N46" s="448">
        <f>Прил.6!O383</f>
        <v>39000</v>
      </c>
      <c r="O46" s="448">
        <f>Прил.6!P383</f>
        <v>0</v>
      </c>
      <c r="P46" s="448">
        <f>Прил.6!Q383</f>
        <v>0</v>
      </c>
      <c r="Q46" s="448">
        <f>Прил.6!R383</f>
        <v>0</v>
      </c>
      <c r="R46" s="180">
        <f>Прил.6!S383</f>
        <v>39000</v>
      </c>
      <c r="S46" s="448">
        <f>Прил.6!T383</f>
        <v>0</v>
      </c>
      <c r="T46" s="448">
        <f>Прил.6!U383</f>
        <v>0</v>
      </c>
      <c r="U46" s="448">
        <f>Прил.6!V383</f>
        <v>0</v>
      </c>
      <c r="V46" s="448">
        <f>Прил.6!W383</f>
        <v>39000</v>
      </c>
      <c r="W46" s="448">
        <f>Прил.6!X383</f>
        <v>0</v>
      </c>
      <c r="X46" s="448">
        <f>Прил.6!Y383</f>
        <v>0</v>
      </c>
      <c r="Y46" s="448">
        <f>Прил.6!Z383</f>
        <v>0</v>
      </c>
      <c r="Z46" s="448">
        <f>Прил.6!AA383</f>
        <v>39000</v>
      </c>
      <c r="AA46" s="448">
        <f>Прил.6!AB383</f>
        <v>0</v>
      </c>
      <c r="AB46" s="448">
        <f>Прил.6!AC383</f>
        <v>0</v>
      </c>
      <c r="AC46" s="448">
        <f>Прил.6!AD383</f>
        <v>0</v>
      </c>
      <c r="AD46" s="448">
        <f>Прил.6!AE383</f>
        <v>39000</v>
      </c>
      <c r="AE46" s="448">
        <f>Прил.6!AF383</f>
        <v>0</v>
      </c>
      <c r="AF46" s="448">
        <f>Прил.6!AG383</f>
        <v>0</v>
      </c>
      <c r="AG46" s="448">
        <f>Прил.6!AH383</f>
        <v>0</v>
      </c>
      <c r="AH46" s="448">
        <f>Прил.6!AI383</f>
        <v>39000</v>
      </c>
      <c r="AI46" s="448">
        <f>Прил.6!AJ383</f>
        <v>0</v>
      </c>
      <c r="AJ46" s="448">
        <f>Прил.6!AK383</f>
        <v>0</v>
      </c>
      <c r="AK46" s="448">
        <f>Прил.6!AL383</f>
        <v>0</v>
      </c>
      <c r="AL46" s="448">
        <f>Прил.6!AM383</f>
        <v>39000</v>
      </c>
      <c r="AM46" s="103">
        <f t="shared" si="2"/>
        <v>1</v>
      </c>
      <c r="AN46" s="100"/>
      <c r="AO46" s="348"/>
      <c r="AP46" s="166"/>
    </row>
    <row r="47" spans="1:42" s="104" customFormat="1" ht="15" x14ac:dyDescent="0.25">
      <c r="A47" s="115"/>
      <c r="B47" s="171" t="str">
        <f>Прил.6!B384</f>
        <v>Субсидии бюджетным учреждениям</v>
      </c>
      <c r="C47" s="175" t="str">
        <f>Прил.6!D384</f>
        <v>0801</v>
      </c>
      <c r="D47" s="175" t="str">
        <f>Прил.6!E384</f>
        <v>0311031</v>
      </c>
      <c r="E47" s="175" t="str">
        <f>Прил.6!F384</f>
        <v>610</v>
      </c>
      <c r="F47" s="283">
        <f>Прил.6!G384</f>
        <v>0</v>
      </c>
      <c r="G47" s="283">
        <f>Прил.6!H384</f>
        <v>0</v>
      </c>
      <c r="H47" s="180">
        <f>Прил.6!I384</f>
        <v>0</v>
      </c>
      <c r="I47" s="283">
        <f>Прил.6!J384</f>
        <v>0</v>
      </c>
      <c r="J47" s="283">
        <f>Прил.6!K384</f>
        <v>0</v>
      </c>
      <c r="K47" s="283">
        <f>Прил.6!L384</f>
        <v>39000</v>
      </c>
      <c r="L47" s="283">
        <f>Прил.6!M384</f>
        <v>0</v>
      </c>
      <c r="M47" s="283">
        <f>Прил.6!N384</f>
        <v>0</v>
      </c>
      <c r="N47" s="283">
        <f>Прил.6!O384</f>
        <v>39000</v>
      </c>
      <c r="O47" s="283">
        <f>Прил.6!P384</f>
        <v>0</v>
      </c>
      <c r="P47" s="283">
        <f>Прил.6!Q384</f>
        <v>0</v>
      </c>
      <c r="Q47" s="283">
        <f>Прил.6!R384</f>
        <v>0</v>
      </c>
      <c r="R47" s="180">
        <f>Прил.6!S384</f>
        <v>39000</v>
      </c>
      <c r="S47" s="283">
        <f>Прил.6!T384</f>
        <v>0</v>
      </c>
      <c r="T47" s="283">
        <f>Прил.6!U384</f>
        <v>0</v>
      </c>
      <c r="U47" s="283">
        <f>Прил.6!V384</f>
        <v>0</v>
      </c>
      <c r="V47" s="283">
        <f>Прил.6!W384</f>
        <v>39000</v>
      </c>
      <c r="W47" s="283">
        <f>Прил.6!X384</f>
        <v>0</v>
      </c>
      <c r="X47" s="283">
        <f>Прил.6!Y384</f>
        <v>0</v>
      </c>
      <c r="Y47" s="283">
        <f>Прил.6!Z384</f>
        <v>0</v>
      </c>
      <c r="Z47" s="283">
        <f>Прил.6!AA384</f>
        <v>39000</v>
      </c>
      <c r="AA47" s="283">
        <f>Прил.6!AB384</f>
        <v>0</v>
      </c>
      <c r="AB47" s="283">
        <f>Прил.6!AC384</f>
        <v>0</v>
      </c>
      <c r="AC47" s="283">
        <f>Прил.6!AD384</f>
        <v>0</v>
      </c>
      <c r="AD47" s="283">
        <f>Прил.6!AE384</f>
        <v>39000</v>
      </c>
      <c r="AE47" s="283">
        <f>Прил.6!AF384</f>
        <v>0</v>
      </c>
      <c r="AF47" s="283">
        <f>Прил.6!AG384</f>
        <v>0</v>
      </c>
      <c r="AG47" s="283">
        <f>Прил.6!AH384</f>
        <v>0</v>
      </c>
      <c r="AH47" s="283">
        <f>Прил.6!AI384</f>
        <v>39000</v>
      </c>
      <c r="AI47" s="283">
        <f>Прил.6!AJ384</f>
        <v>0</v>
      </c>
      <c r="AJ47" s="283">
        <f>Прил.6!AK384</f>
        <v>0</v>
      </c>
      <c r="AK47" s="283">
        <f>Прил.6!AL384</f>
        <v>0</v>
      </c>
      <c r="AL47" s="283">
        <f>Прил.6!AM384</f>
        <v>39000</v>
      </c>
      <c r="AM47" s="103">
        <f t="shared" si="2"/>
        <v>1</v>
      </c>
      <c r="AN47" s="100"/>
      <c r="AO47" s="348"/>
      <c r="AP47" s="166"/>
    </row>
    <row r="48" spans="1:42" s="104" customFormat="1" ht="15" x14ac:dyDescent="0.25">
      <c r="B48" s="171" t="str">
        <f>Прил.6!B344</f>
        <v>Оказание услуг подведомственными учреждениями</v>
      </c>
      <c r="C48" s="175" t="str">
        <f>Прил.6!D344</f>
        <v>0801</v>
      </c>
      <c r="D48" s="175" t="str">
        <f>Прил.6!E344</f>
        <v>0311311</v>
      </c>
      <c r="E48" s="175"/>
      <c r="F48" s="180">
        <f>Прил.6!G344</f>
        <v>107311266.03</v>
      </c>
      <c r="G48" s="180">
        <f>Прил.6!H344</f>
        <v>0</v>
      </c>
      <c r="H48" s="180">
        <f>Прил.6!I344</f>
        <v>0</v>
      </c>
      <c r="I48" s="180">
        <f>Прил.6!J344</f>
        <v>0</v>
      </c>
      <c r="J48" s="180">
        <f>Прил.6!K344</f>
        <v>107311266.03</v>
      </c>
      <c r="K48" s="180">
        <f>Прил.6!L344</f>
        <v>0</v>
      </c>
      <c r="L48" s="180">
        <f>Прил.6!M344</f>
        <v>249331.73</v>
      </c>
      <c r="M48" s="180">
        <f>Прил.6!N344</f>
        <v>0</v>
      </c>
      <c r="N48" s="180">
        <f>Прил.6!O344</f>
        <v>107560597.76000001</v>
      </c>
      <c r="O48" s="180">
        <f>Прил.6!P344</f>
        <v>0</v>
      </c>
      <c r="P48" s="180">
        <f>Прил.6!Q344</f>
        <v>0</v>
      </c>
      <c r="Q48" s="180">
        <f>Прил.6!R344</f>
        <v>0</v>
      </c>
      <c r="R48" s="180">
        <f>Прил.6!S344</f>
        <v>107560597.76000001</v>
      </c>
      <c r="S48" s="180">
        <f>Прил.6!T344</f>
        <v>0</v>
      </c>
      <c r="T48" s="180">
        <f>Прил.6!U344</f>
        <v>0</v>
      </c>
      <c r="U48" s="180">
        <f>Прил.6!V344</f>
        <v>0</v>
      </c>
      <c r="V48" s="180">
        <f>Прил.6!W344</f>
        <v>107560597.76000001</v>
      </c>
      <c r="W48" s="180">
        <f>Прил.6!X344</f>
        <v>0</v>
      </c>
      <c r="X48" s="180">
        <f>Прил.6!Y344</f>
        <v>0</v>
      </c>
      <c r="Y48" s="180">
        <f>Прил.6!Z344</f>
        <v>0</v>
      </c>
      <c r="Z48" s="180">
        <f>Прил.6!AA344</f>
        <v>107560597.76000001</v>
      </c>
      <c r="AA48" s="180">
        <f>Прил.6!AB344</f>
        <v>0</v>
      </c>
      <c r="AB48" s="180">
        <f>Прил.6!AC344</f>
        <v>0</v>
      </c>
      <c r="AC48" s="180">
        <f>Прил.6!AD344</f>
        <v>0</v>
      </c>
      <c r="AD48" s="180">
        <f>Прил.6!AE344</f>
        <v>107560597.76000001</v>
      </c>
      <c r="AE48" s="180">
        <f>Прил.6!AF344</f>
        <v>0</v>
      </c>
      <c r="AF48" s="180">
        <f>Прил.6!AG344</f>
        <v>0</v>
      </c>
      <c r="AG48" s="180">
        <f>Прил.6!AH344</f>
        <v>0</v>
      </c>
      <c r="AH48" s="180">
        <f>Прил.6!AI344</f>
        <v>107560597.76000001</v>
      </c>
      <c r="AI48" s="180">
        <f>Прил.6!AJ344</f>
        <v>0</v>
      </c>
      <c r="AJ48" s="180">
        <f>Прил.6!AK344</f>
        <v>0</v>
      </c>
      <c r="AK48" s="180">
        <f>Прил.6!AL344</f>
        <v>0</v>
      </c>
      <c r="AL48" s="180">
        <f>Прил.6!AM344</f>
        <v>107560597.76000001</v>
      </c>
      <c r="AM48" s="103">
        <f t="shared" si="2"/>
        <v>1</v>
      </c>
      <c r="AN48" s="100">
        <f t="shared" si="3"/>
        <v>-249331.73</v>
      </c>
      <c r="AO48" s="363">
        <f>F48/293569088.98*100</f>
        <v>36.549999999999997</v>
      </c>
      <c r="AP48" s="166">
        <f t="shared" si="9"/>
        <v>-249331.73</v>
      </c>
    </row>
    <row r="49" spans="1:42" s="115" customFormat="1" ht="30" x14ac:dyDescent="0.25">
      <c r="A49" s="104"/>
      <c r="B49" s="171" t="str">
        <f>Прил.6!B345</f>
        <v>Предоставление субсидий бюджетным, автономным учреждениям и иным некоммерческим организациям</v>
      </c>
      <c r="C49" s="175" t="str">
        <f>Прил.6!D345</f>
        <v>0801</v>
      </c>
      <c r="D49" s="175" t="str">
        <f>Прил.6!E345</f>
        <v>0311311</v>
      </c>
      <c r="E49" s="175" t="str">
        <f>Прил.6!F345</f>
        <v>600</v>
      </c>
      <c r="F49" s="180">
        <f>Прил.6!G345</f>
        <v>107311266.03</v>
      </c>
      <c r="G49" s="180">
        <f>Прил.6!H345</f>
        <v>0</v>
      </c>
      <c r="H49" s="180">
        <f>Прил.6!I345</f>
        <v>0</v>
      </c>
      <c r="I49" s="180">
        <f>Прил.6!J345</f>
        <v>0</v>
      </c>
      <c r="J49" s="180">
        <f>Прил.6!K345</f>
        <v>107311266.03</v>
      </c>
      <c r="K49" s="180">
        <f>Прил.6!L345</f>
        <v>0</v>
      </c>
      <c r="L49" s="180">
        <f>Прил.6!M345</f>
        <v>249331.73</v>
      </c>
      <c r="M49" s="180">
        <f>Прил.6!N345</f>
        <v>0</v>
      </c>
      <c r="N49" s="180">
        <f>Прил.6!O345</f>
        <v>107560597.76000001</v>
      </c>
      <c r="O49" s="180">
        <f>Прил.6!P345</f>
        <v>0</v>
      </c>
      <c r="P49" s="180">
        <f>Прил.6!Q345</f>
        <v>0</v>
      </c>
      <c r="Q49" s="180">
        <f>Прил.6!R345</f>
        <v>0</v>
      </c>
      <c r="R49" s="180">
        <f>Прил.6!S345</f>
        <v>107560597.76000001</v>
      </c>
      <c r="S49" s="180">
        <f>Прил.6!T345</f>
        <v>0</v>
      </c>
      <c r="T49" s="180">
        <f>Прил.6!U345</f>
        <v>0</v>
      </c>
      <c r="U49" s="180">
        <f>Прил.6!V345</f>
        <v>0</v>
      </c>
      <c r="V49" s="180">
        <f>Прил.6!W345</f>
        <v>107560597.76000001</v>
      </c>
      <c r="W49" s="180">
        <f>Прил.6!X345</f>
        <v>0</v>
      </c>
      <c r="X49" s="180">
        <f>Прил.6!Y345</f>
        <v>0</v>
      </c>
      <c r="Y49" s="180">
        <f>Прил.6!Z345</f>
        <v>0</v>
      </c>
      <c r="Z49" s="180">
        <f>Прил.6!AA345</f>
        <v>107560597.76000001</v>
      </c>
      <c r="AA49" s="180">
        <f>Прил.6!AB345</f>
        <v>0</v>
      </c>
      <c r="AB49" s="180">
        <f>Прил.6!AC345</f>
        <v>0</v>
      </c>
      <c r="AC49" s="180">
        <f>Прил.6!AD345</f>
        <v>0</v>
      </c>
      <c r="AD49" s="180">
        <f>Прил.6!AE345</f>
        <v>107560597.76000001</v>
      </c>
      <c r="AE49" s="180">
        <f>Прил.6!AF345</f>
        <v>0</v>
      </c>
      <c r="AF49" s="180">
        <f>Прил.6!AG345</f>
        <v>0</v>
      </c>
      <c r="AG49" s="180">
        <f>Прил.6!AH345</f>
        <v>0</v>
      </c>
      <c r="AH49" s="180">
        <f>Прил.6!AI345</f>
        <v>107560597.76000001</v>
      </c>
      <c r="AI49" s="180">
        <f>Прил.6!AJ345</f>
        <v>0</v>
      </c>
      <c r="AJ49" s="180">
        <f>Прил.6!AK345</f>
        <v>0</v>
      </c>
      <c r="AK49" s="180">
        <f>Прил.6!AL345</f>
        <v>0</v>
      </c>
      <c r="AL49" s="180">
        <f>Прил.6!AM345</f>
        <v>107560597.76000001</v>
      </c>
      <c r="AM49" s="103">
        <f t="shared" si="2"/>
        <v>1</v>
      </c>
      <c r="AN49" s="100">
        <f t="shared" si="3"/>
        <v>-249331.73</v>
      </c>
      <c r="AO49" s="365"/>
      <c r="AP49" s="166">
        <f t="shared" si="9"/>
        <v>-249331.73</v>
      </c>
    </row>
    <row r="50" spans="1:42" s="32" customFormat="1" ht="15" x14ac:dyDescent="0.25">
      <c r="A50" s="115"/>
      <c r="B50" s="171" t="str">
        <f>Прил.6!B346</f>
        <v>Субсидии бюджетным учреждениям</v>
      </c>
      <c r="C50" s="175" t="str">
        <f>Прил.6!D346</f>
        <v>0801</v>
      </c>
      <c r="D50" s="175" t="str">
        <f>Прил.6!E346</f>
        <v>0311311</v>
      </c>
      <c r="E50" s="175" t="str">
        <f>Прил.6!F346</f>
        <v>610</v>
      </c>
      <c r="F50" s="283">
        <f>Прил.6!G346</f>
        <v>107311266.03</v>
      </c>
      <c r="G50" s="283">
        <f>Прил.6!H346</f>
        <v>0</v>
      </c>
      <c r="H50" s="180">
        <f>Прил.6!I346</f>
        <v>0</v>
      </c>
      <c r="I50" s="283">
        <f>Прил.6!J346</f>
        <v>0</v>
      </c>
      <c r="J50" s="283">
        <f>Прил.6!K346</f>
        <v>107311266.03</v>
      </c>
      <c r="K50" s="283">
        <f>Прил.6!L346</f>
        <v>0</v>
      </c>
      <c r="L50" s="283">
        <f>Прил.6!M346</f>
        <v>249331.73</v>
      </c>
      <c r="M50" s="283">
        <f>Прил.6!N346</f>
        <v>0</v>
      </c>
      <c r="N50" s="283">
        <f>Прил.6!O346</f>
        <v>107560597.76000001</v>
      </c>
      <c r="O50" s="283">
        <f>Прил.6!P346</f>
        <v>0</v>
      </c>
      <c r="P50" s="283">
        <f>Прил.6!Q346</f>
        <v>0</v>
      </c>
      <c r="Q50" s="283">
        <f>Прил.6!R346</f>
        <v>0</v>
      </c>
      <c r="R50" s="180">
        <f>Прил.6!S346</f>
        <v>107560597.76000001</v>
      </c>
      <c r="S50" s="283">
        <f>Прил.6!T346</f>
        <v>0</v>
      </c>
      <c r="T50" s="283">
        <f>Прил.6!U346</f>
        <v>0</v>
      </c>
      <c r="U50" s="283">
        <f>Прил.6!V346</f>
        <v>0</v>
      </c>
      <c r="V50" s="283">
        <f>Прил.6!W346</f>
        <v>107560597.76000001</v>
      </c>
      <c r="W50" s="283">
        <f>Прил.6!X346</f>
        <v>0</v>
      </c>
      <c r="X50" s="283">
        <f>Прил.6!Y346</f>
        <v>0</v>
      </c>
      <c r="Y50" s="283">
        <f>Прил.6!Z346</f>
        <v>0</v>
      </c>
      <c r="Z50" s="283">
        <f>Прил.6!AA346</f>
        <v>107560597.76000001</v>
      </c>
      <c r="AA50" s="283">
        <f>Прил.6!AB346</f>
        <v>0</v>
      </c>
      <c r="AB50" s="283">
        <f>Прил.6!AC346</f>
        <v>0</v>
      </c>
      <c r="AC50" s="283">
        <f>Прил.6!AD346</f>
        <v>0</v>
      </c>
      <c r="AD50" s="283">
        <f>Прил.6!AE346</f>
        <v>107560597.76000001</v>
      </c>
      <c r="AE50" s="283">
        <f>Прил.6!AF346</f>
        <v>0</v>
      </c>
      <c r="AF50" s="283">
        <f>Прил.6!AG346</f>
        <v>0</v>
      </c>
      <c r="AG50" s="283">
        <f>Прил.6!AH346</f>
        <v>0</v>
      </c>
      <c r="AH50" s="283">
        <f>Прил.6!AI346</f>
        <v>107560597.76000001</v>
      </c>
      <c r="AI50" s="283">
        <f>Прил.6!AJ346</f>
        <v>0</v>
      </c>
      <c r="AJ50" s="283">
        <f>Прил.6!AK346</f>
        <v>0</v>
      </c>
      <c r="AK50" s="283">
        <f>Прил.6!AL346</f>
        <v>0</v>
      </c>
      <c r="AL50" s="283">
        <f>Прил.6!AM346</f>
        <v>107560597.76000001</v>
      </c>
      <c r="AM50" s="103">
        <f t="shared" si="2"/>
        <v>1</v>
      </c>
      <c r="AN50" s="100">
        <f t="shared" si="3"/>
        <v>-249331.73</v>
      </c>
      <c r="AO50" s="348"/>
      <c r="AP50" s="166">
        <f t="shared" si="9"/>
        <v>-249331.73</v>
      </c>
    </row>
    <row r="51" spans="1:42" s="104" customFormat="1" ht="15" x14ac:dyDescent="0.25">
      <c r="B51" s="171" t="str">
        <f>Прил.6!B347</f>
        <v>Обеспечение деятельности подведомственных учреждений</v>
      </c>
      <c r="C51" s="175" t="str">
        <f>Прил.6!D347</f>
        <v>0801</v>
      </c>
      <c r="D51" s="175" t="str">
        <f>Прил.6!E347</f>
        <v>0311312</v>
      </c>
      <c r="E51" s="175"/>
      <c r="F51" s="180">
        <f>Прил.6!G347</f>
        <v>400000</v>
      </c>
      <c r="G51" s="180">
        <f>Прил.6!H347</f>
        <v>0</v>
      </c>
      <c r="H51" s="180">
        <f>Прил.6!I347</f>
        <v>0</v>
      </c>
      <c r="I51" s="180">
        <f>Прил.6!J347</f>
        <v>0</v>
      </c>
      <c r="J51" s="180">
        <f>Прил.6!K347</f>
        <v>400000</v>
      </c>
      <c r="K51" s="180">
        <f>Прил.6!L347</f>
        <v>0</v>
      </c>
      <c r="L51" s="180">
        <f>Прил.6!M347</f>
        <v>0</v>
      </c>
      <c r="M51" s="180">
        <f>Прил.6!N347</f>
        <v>0</v>
      </c>
      <c r="N51" s="180">
        <f>Прил.6!O347</f>
        <v>400000</v>
      </c>
      <c r="O51" s="180">
        <f>Прил.6!P347</f>
        <v>0</v>
      </c>
      <c r="P51" s="180">
        <f>Прил.6!Q347</f>
        <v>0</v>
      </c>
      <c r="Q51" s="180">
        <f>Прил.6!R347</f>
        <v>140000</v>
      </c>
      <c r="R51" s="180">
        <f>Прил.6!S347</f>
        <v>540000</v>
      </c>
      <c r="S51" s="180">
        <f>Прил.6!T347</f>
        <v>0</v>
      </c>
      <c r="T51" s="180">
        <f>Прил.6!U347</f>
        <v>0</v>
      </c>
      <c r="U51" s="180">
        <f>Прил.6!V347</f>
        <v>0</v>
      </c>
      <c r="V51" s="180">
        <f>Прил.6!W347</f>
        <v>540000</v>
      </c>
      <c r="W51" s="180">
        <f>Прил.6!X347</f>
        <v>0</v>
      </c>
      <c r="X51" s="180">
        <f>Прил.6!Y347</f>
        <v>0</v>
      </c>
      <c r="Y51" s="180">
        <f>Прил.6!Z347</f>
        <v>0</v>
      </c>
      <c r="Z51" s="180">
        <f>Прил.6!AA347</f>
        <v>540000</v>
      </c>
      <c r="AA51" s="180">
        <f>Прил.6!AB347</f>
        <v>0</v>
      </c>
      <c r="AB51" s="180">
        <f>Прил.6!AC347</f>
        <v>0</v>
      </c>
      <c r="AC51" s="180">
        <f>Прил.6!AD347</f>
        <v>0</v>
      </c>
      <c r="AD51" s="180">
        <f>Прил.6!AE347</f>
        <v>540000</v>
      </c>
      <c r="AE51" s="180">
        <f>Прил.6!AF347</f>
        <v>0</v>
      </c>
      <c r="AF51" s="180">
        <f>Прил.6!AG347</f>
        <v>0</v>
      </c>
      <c r="AG51" s="180">
        <f>Прил.6!AH347</f>
        <v>0</v>
      </c>
      <c r="AH51" s="180">
        <f>Прил.6!AI347</f>
        <v>540000</v>
      </c>
      <c r="AI51" s="180">
        <f>Прил.6!AJ347</f>
        <v>0</v>
      </c>
      <c r="AJ51" s="180">
        <f>Прил.6!AK347</f>
        <v>0</v>
      </c>
      <c r="AK51" s="180">
        <f>Прил.6!AL347</f>
        <v>0</v>
      </c>
      <c r="AL51" s="180">
        <f>Прил.6!AM347</f>
        <v>540000</v>
      </c>
      <c r="AM51" s="103">
        <f t="shared" si="2"/>
        <v>1</v>
      </c>
      <c r="AN51" s="100">
        <f t="shared" si="3"/>
        <v>0</v>
      </c>
      <c r="AO51" s="363">
        <f>F51/293569088.98*100</f>
        <v>0.14000000000000001</v>
      </c>
      <c r="AP51" s="166">
        <f t="shared" si="9"/>
        <v>-140000</v>
      </c>
    </row>
    <row r="52" spans="1:42" s="115" customFormat="1" ht="30" x14ac:dyDescent="0.25">
      <c r="A52" s="104"/>
      <c r="B52" s="171" t="str">
        <f>Прил.6!B348</f>
        <v>Предоставление субсидий бюджетным, автономным учреждениям и иным некоммерческим организациям</v>
      </c>
      <c r="C52" s="175" t="str">
        <f>Прил.6!D348</f>
        <v>0801</v>
      </c>
      <c r="D52" s="175" t="str">
        <f>Прил.6!E348</f>
        <v>0311312</v>
      </c>
      <c r="E52" s="175" t="str">
        <f>Прил.6!F348</f>
        <v>600</v>
      </c>
      <c r="F52" s="180">
        <f>Прил.6!G348</f>
        <v>400000</v>
      </c>
      <c r="G52" s="180">
        <f>Прил.6!H348</f>
        <v>0</v>
      </c>
      <c r="H52" s="180">
        <f>Прил.6!I348</f>
        <v>0</v>
      </c>
      <c r="I52" s="180">
        <f>Прил.6!J348</f>
        <v>0</v>
      </c>
      <c r="J52" s="180">
        <f>Прил.6!K348</f>
        <v>400000</v>
      </c>
      <c r="K52" s="180">
        <f>Прил.6!L348</f>
        <v>0</v>
      </c>
      <c r="L52" s="180">
        <f>Прил.6!M348</f>
        <v>0</v>
      </c>
      <c r="M52" s="180">
        <f>Прил.6!N348</f>
        <v>0</v>
      </c>
      <c r="N52" s="180">
        <f>Прил.6!O348</f>
        <v>400000</v>
      </c>
      <c r="O52" s="180">
        <f>Прил.6!P348</f>
        <v>0</v>
      </c>
      <c r="P52" s="180">
        <f>Прил.6!Q348</f>
        <v>0</v>
      </c>
      <c r="Q52" s="180">
        <f>Прил.6!R348</f>
        <v>140000</v>
      </c>
      <c r="R52" s="180">
        <f>Прил.6!S348</f>
        <v>540000</v>
      </c>
      <c r="S52" s="180">
        <f>Прил.6!T348</f>
        <v>0</v>
      </c>
      <c r="T52" s="180">
        <f>Прил.6!U348</f>
        <v>0</v>
      </c>
      <c r="U52" s="180">
        <f>Прил.6!V348</f>
        <v>0</v>
      </c>
      <c r="V52" s="180">
        <f>Прил.6!W348</f>
        <v>540000</v>
      </c>
      <c r="W52" s="180">
        <f>Прил.6!X348</f>
        <v>0</v>
      </c>
      <c r="X52" s="180">
        <f>Прил.6!Y348</f>
        <v>0</v>
      </c>
      <c r="Y52" s="180">
        <f>Прил.6!Z348</f>
        <v>0</v>
      </c>
      <c r="Z52" s="180">
        <f>Прил.6!AA348</f>
        <v>540000</v>
      </c>
      <c r="AA52" s="180">
        <f>Прил.6!AB348</f>
        <v>0</v>
      </c>
      <c r="AB52" s="180">
        <f>Прил.6!AC348</f>
        <v>0</v>
      </c>
      <c r="AC52" s="180">
        <f>Прил.6!AD348</f>
        <v>0</v>
      </c>
      <c r="AD52" s="180">
        <f>Прил.6!AE348</f>
        <v>540000</v>
      </c>
      <c r="AE52" s="180">
        <f>Прил.6!AF348</f>
        <v>0</v>
      </c>
      <c r="AF52" s="180">
        <f>Прил.6!AG348</f>
        <v>0</v>
      </c>
      <c r="AG52" s="180">
        <f>Прил.6!AH348</f>
        <v>0</v>
      </c>
      <c r="AH52" s="180">
        <f>Прил.6!AI348</f>
        <v>540000</v>
      </c>
      <c r="AI52" s="180">
        <f>Прил.6!AJ348</f>
        <v>0</v>
      </c>
      <c r="AJ52" s="180">
        <f>Прил.6!AK348</f>
        <v>0</v>
      </c>
      <c r="AK52" s="180">
        <f>Прил.6!AL348</f>
        <v>0</v>
      </c>
      <c r="AL52" s="180">
        <f>Прил.6!AM348</f>
        <v>540000</v>
      </c>
      <c r="AM52" s="103">
        <f t="shared" si="2"/>
        <v>1</v>
      </c>
      <c r="AN52" s="100">
        <f t="shared" si="3"/>
        <v>0</v>
      </c>
      <c r="AO52" s="365"/>
      <c r="AP52" s="166">
        <f t="shared" si="9"/>
        <v>-140000</v>
      </c>
    </row>
    <row r="53" spans="1:42" s="32" customFormat="1" ht="15" x14ac:dyDescent="0.25">
      <c r="A53" s="115"/>
      <c r="B53" s="171" t="str">
        <f>Прил.6!B349</f>
        <v>Субсидии бюджетным учреждениям</v>
      </c>
      <c r="C53" s="175" t="str">
        <f>Прил.6!D349</f>
        <v>0801</v>
      </c>
      <c r="D53" s="175" t="str">
        <f>Прил.6!E349</f>
        <v>0311312</v>
      </c>
      <c r="E53" s="175" t="str">
        <f>Прил.6!F349</f>
        <v>610</v>
      </c>
      <c r="F53" s="283">
        <f>Прил.6!G349</f>
        <v>400000</v>
      </c>
      <c r="G53" s="283">
        <f>Прил.6!H349</f>
        <v>0</v>
      </c>
      <c r="H53" s="180">
        <f>Прил.6!I349</f>
        <v>0</v>
      </c>
      <c r="I53" s="283">
        <f>Прил.6!J349</f>
        <v>0</v>
      </c>
      <c r="J53" s="283">
        <f>Прил.6!K349</f>
        <v>400000</v>
      </c>
      <c r="K53" s="283">
        <f>Прил.6!L349</f>
        <v>0</v>
      </c>
      <c r="L53" s="283">
        <f>Прил.6!M349</f>
        <v>0</v>
      </c>
      <c r="M53" s="283">
        <f>Прил.6!N349</f>
        <v>0</v>
      </c>
      <c r="N53" s="283">
        <f>Прил.6!O349</f>
        <v>400000</v>
      </c>
      <c r="O53" s="283">
        <f>Прил.6!P349</f>
        <v>0</v>
      </c>
      <c r="P53" s="283">
        <f>Прил.6!Q349</f>
        <v>0</v>
      </c>
      <c r="Q53" s="283">
        <f>Прил.6!R349</f>
        <v>140000</v>
      </c>
      <c r="R53" s="180">
        <f>Прил.6!S349</f>
        <v>540000</v>
      </c>
      <c r="S53" s="283">
        <f>Прил.6!T349</f>
        <v>0</v>
      </c>
      <c r="T53" s="283">
        <f>Прил.6!U349</f>
        <v>0</v>
      </c>
      <c r="U53" s="283">
        <f>Прил.6!V349</f>
        <v>0</v>
      </c>
      <c r="V53" s="283">
        <f>Прил.6!W349</f>
        <v>540000</v>
      </c>
      <c r="W53" s="283">
        <f>Прил.6!X349</f>
        <v>0</v>
      </c>
      <c r="X53" s="283">
        <f>Прил.6!Y349</f>
        <v>0</v>
      </c>
      <c r="Y53" s="283">
        <f>Прил.6!Z349</f>
        <v>0</v>
      </c>
      <c r="Z53" s="283">
        <f>Прил.6!AA349</f>
        <v>540000</v>
      </c>
      <c r="AA53" s="283">
        <f>Прил.6!AB349</f>
        <v>0</v>
      </c>
      <c r="AB53" s="283">
        <f>Прил.6!AC349</f>
        <v>0</v>
      </c>
      <c r="AC53" s="283">
        <f>Прил.6!AD349</f>
        <v>0</v>
      </c>
      <c r="AD53" s="283">
        <f>Прил.6!AE349</f>
        <v>540000</v>
      </c>
      <c r="AE53" s="283">
        <f>Прил.6!AF349</f>
        <v>0</v>
      </c>
      <c r="AF53" s="283">
        <f>Прил.6!AG349</f>
        <v>0</v>
      </c>
      <c r="AG53" s="283">
        <f>Прил.6!AH349</f>
        <v>0</v>
      </c>
      <c r="AH53" s="283">
        <f>Прил.6!AI349</f>
        <v>540000</v>
      </c>
      <c r="AI53" s="283">
        <f>Прил.6!AJ349</f>
        <v>0</v>
      </c>
      <c r="AJ53" s="283">
        <f>Прил.6!AK349</f>
        <v>0</v>
      </c>
      <c r="AK53" s="283">
        <f>Прил.6!AL349</f>
        <v>0</v>
      </c>
      <c r="AL53" s="283">
        <f>Прил.6!AM349</f>
        <v>540000</v>
      </c>
      <c r="AM53" s="103">
        <f t="shared" si="2"/>
        <v>1</v>
      </c>
      <c r="AN53" s="100">
        <f t="shared" si="3"/>
        <v>0</v>
      </c>
      <c r="AO53" s="348"/>
      <c r="AP53" s="166">
        <f t="shared" si="9"/>
        <v>-140000</v>
      </c>
    </row>
    <row r="54" spans="1:42" s="104" customFormat="1" ht="15.75" customHeight="1" x14ac:dyDescent="0.25">
      <c r="B54" s="171" t="str">
        <f>Прил.6!B350</f>
        <v>Софинансирование расходов на комплектование книжных фондов библиотек муниципальных  образований</v>
      </c>
      <c r="C54" s="175" t="str">
        <f>Прил.6!D350</f>
        <v>0801</v>
      </c>
      <c r="D54" s="175" t="str">
        <f>Прил.6!E350</f>
        <v>0311318</v>
      </c>
      <c r="E54" s="175"/>
      <c r="F54" s="180">
        <f>Прил.6!G350</f>
        <v>1692.31</v>
      </c>
      <c r="G54" s="180">
        <f>Прил.6!H350</f>
        <v>0</v>
      </c>
      <c r="H54" s="180">
        <f>Прил.6!I350</f>
        <v>0</v>
      </c>
      <c r="I54" s="180">
        <f>Прил.6!J350</f>
        <v>-0.01</v>
      </c>
      <c r="J54" s="180">
        <f>Прил.6!K350</f>
        <v>1692.3</v>
      </c>
      <c r="K54" s="180">
        <f>Прил.6!L350</f>
        <v>0</v>
      </c>
      <c r="L54" s="180">
        <f>Прил.6!M350</f>
        <v>0</v>
      </c>
      <c r="M54" s="180">
        <f>Прил.6!N350</f>
        <v>0</v>
      </c>
      <c r="N54" s="180">
        <f>Прил.6!O350</f>
        <v>1692.3</v>
      </c>
      <c r="O54" s="180">
        <f>Прил.6!P350</f>
        <v>0</v>
      </c>
      <c r="P54" s="180">
        <f>Прил.6!Q350</f>
        <v>0</v>
      </c>
      <c r="Q54" s="180">
        <f>Прил.6!R350</f>
        <v>0</v>
      </c>
      <c r="R54" s="180">
        <f>Прил.6!S350</f>
        <v>1692.3</v>
      </c>
      <c r="S54" s="180">
        <f>Прил.6!T350</f>
        <v>0</v>
      </c>
      <c r="T54" s="180">
        <f>Прил.6!U350</f>
        <v>0</v>
      </c>
      <c r="U54" s="180">
        <f>Прил.6!V350</f>
        <v>0</v>
      </c>
      <c r="V54" s="180">
        <f>Прил.6!W350</f>
        <v>1692.3</v>
      </c>
      <c r="W54" s="180">
        <f>Прил.6!X350</f>
        <v>0</v>
      </c>
      <c r="X54" s="180">
        <f>Прил.6!Y350</f>
        <v>0</v>
      </c>
      <c r="Y54" s="180">
        <f>Прил.6!Z350</f>
        <v>0</v>
      </c>
      <c r="Z54" s="180">
        <f>Прил.6!AA350</f>
        <v>1692.3</v>
      </c>
      <c r="AA54" s="180">
        <f>Прил.6!AB350</f>
        <v>0</v>
      </c>
      <c r="AB54" s="180">
        <f>Прил.6!AC350</f>
        <v>0</v>
      </c>
      <c r="AC54" s="180">
        <f>Прил.6!AD350</f>
        <v>0</v>
      </c>
      <c r="AD54" s="180">
        <f>Прил.6!AE350</f>
        <v>1692.3</v>
      </c>
      <c r="AE54" s="180">
        <f>Прил.6!AF350</f>
        <v>0</v>
      </c>
      <c r="AF54" s="180">
        <f>Прил.6!AG350</f>
        <v>0</v>
      </c>
      <c r="AG54" s="180">
        <f>Прил.6!AH350</f>
        <v>0</v>
      </c>
      <c r="AH54" s="180">
        <f>Прил.6!AI350</f>
        <v>1692.3</v>
      </c>
      <c r="AI54" s="180">
        <f>Прил.6!AJ350</f>
        <v>0</v>
      </c>
      <c r="AJ54" s="180">
        <f>Прил.6!AK350</f>
        <v>0</v>
      </c>
      <c r="AK54" s="180">
        <f>Прил.6!AL350</f>
        <v>0</v>
      </c>
      <c r="AL54" s="180">
        <f>Прил.6!AM350</f>
        <v>1692.3</v>
      </c>
      <c r="AM54" s="103">
        <f t="shared" si="2"/>
        <v>1</v>
      </c>
      <c r="AN54" s="100">
        <f t="shared" si="3"/>
        <v>0</v>
      </c>
      <c r="AO54" s="363">
        <f>F54/293569088.98*100</f>
        <v>0</v>
      </c>
      <c r="AP54" s="166">
        <f t="shared" si="9"/>
        <v>0</v>
      </c>
    </row>
    <row r="55" spans="1:42" s="115" customFormat="1" ht="30" x14ac:dyDescent="0.25">
      <c r="A55" s="104"/>
      <c r="B55" s="171" t="str">
        <f>Прил.6!B351</f>
        <v>Предоставление субсидий бюджетным, автономным учреждениям и иным некоммерческим организациям</v>
      </c>
      <c r="C55" s="175" t="str">
        <f>Прил.6!D351</f>
        <v>0801</v>
      </c>
      <c r="D55" s="175" t="str">
        <f>Прил.6!E351</f>
        <v>0311318</v>
      </c>
      <c r="E55" s="175" t="str">
        <f>Прил.6!F351</f>
        <v>600</v>
      </c>
      <c r="F55" s="180">
        <f>Прил.6!G351</f>
        <v>1692.31</v>
      </c>
      <c r="G55" s="180">
        <f>Прил.6!H351</f>
        <v>0</v>
      </c>
      <c r="H55" s="180">
        <f>Прил.6!I351</f>
        <v>0</v>
      </c>
      <c r="I55" s="180">
        <f>Прил.6!J351</f>
        <v>-0.01</v>
      </c>
      <c r="J55" s="180">
        <f>Прил.6!K351</f>
        <v>1692.3</v>
      </c>
      <c r="K55" s="180">
        <f>Прил.6!L351</f>
        <v>0</v>
      </c>
      <c r="L55" s="180">
        <f>Прил.6!M351</f>
        <v>0</v>
      </c>
      <c r="M55" s="180">
        <f>Прил.6!N351</f>
        <v>0</v>
      </c>
      <c r="N55" s="180">
        <f>Прил.6!O351</f>
        <v>1692.3</v>
      </c>
      <c r="O55" s="180">
        <f>Прил.6!P351</f>
        <v>0</v>
      </c>
      <c r="P55" s="180">
        <f>Прил.6!Q351</f>
        <v>0</v>
      </c>
      <c r="Q55" s="180">
        <f>Прил.6!R351</f>
        <v>0</v>
      </c>
      <c r="R55" s="180">
        <f>Прил.6!S351</f>
        <v>1692.3</v>
      </c>
      <c r="S55" s="180">
        <f>Прил.6!T351</f>
        <v>0</v>
      </c>
      <c r="T55" s="180">
        <f>Прил.6!U351</f>
        <v>0</v>
      </c>
      <c r="U55" s="180">
        <f>Прил.6!V351</f>
        <v>0</v>
      </c>
      <c r="V55" s="180">
        <f>Прил.6!W351</f>
        <v>1692.3</v>
      </c>
      <c r="W55" s="180">
        <f>Прил.6!X351</f>
        <v>0</v>
      </c>
      <c r="X55" s="180">
        <f>Прил.6!Y351</f>
        <v>0</v>
      </c>
      <c r="Y55" s="180">
        <f>Прил.6!Z351</f>
        <v>0</v>
      </c>
      <c r="Z55" s="180">
        <f>Прил.6!AA351</f>
        <v>1692.3</v>
      </c>
      <c r="AA55" s="180">
        <f>Прил.6!AB351</f>
        <v>0</v>
      </c>
      <c r="AB55" s="180">
        <f>Прил.6!AC351</f>
        <v>0</v>
      </c>
      <c r="AC55" s="180">
        <f>Прил.6!AD351</f>
        <v>0</v>
      </c>
      <c r="AD55" s="180">
        <f>Прил.6!AE351</f>
        <v>1692.3</v>
      </c>
      <c r="AE55" s="180">
        <f>Прил.6!AF351</f>
        <v>0</v>
      </c>
      <c r="AF55" s="180">
        <f>Прил.6!AG351</f>
        <v>0</v>
      </c>
      <c r="AG55" s="180">
        <f>Прил.6!AH351</f>
        <v>0</v>
      </c>
      <c r="AH55" s="180">
        <f>Прил.6!AI351</f>
        <v>1692.3</v>
      </c>
      <c r="AI55" s="180">
        <f>Прил.6!AJ351</f>
        <v>0</v>
      </c>
      <c r="AJ55" s="180">
        <f>Прил.6!AK351</f>
        <v>0</v>
      </c>
      <c r="AK55" s="180">
        <f>Прил.6!AL351</f>
        <v>0</v>
      </c>
      <c r="AL55" s="180">
        <f>Прил.6!AM351</f>
        <v>1692.3</v>
      </c>
      <c r="AM55" s="103">
        <f t="shared" si="2"/>
        <v>1</v>
      </c>
      <c r="AN55" s="100">
        <f t="shared" si="3"/>
        <v>0</v>
      </c>
      <c r="AO55" s="365"/>
      <c r="AP55" s="166">
        <f t="shared" si="9"/>
        <v>0</v>
      </c>
    </row>
    <row r="56" spans="1:42" s="32" customFormat="1" ht="15" x14ac:dyDescent="0.25">
      <c r="A56" s="115"/>
      <c r="B56" s="171" t="str">
        <f>Прил.6!B352</f>
        <v>Субсидии бюджетным учреждениям</v>
      </c>
      <c r="C56" s="175" t="str">
        <f>Прил.6!D352</f>
        <v>0801</v>
      </c>
      <c r="D56" s="175" t="str">
        <f>Прил.6!E352</f>
        <v>0311318</v>
      </c>
      <c r="E56" s="175" t="str">
        <f>Прил.6!F352</f>
        <v>610</v>
      </c>
      <c r="F56" s="283">
        <f>Прил.6!G352</f>
        <v>1692.31</v>
      </c>
      <c r="G56" s="283">
        <f>Прил.6!H352</f>
        <v>0</v>
      </c>
      <c r="H56" s="180">
        <f>Прил.6!I352</f>
        <v>0</v>
      </c>
      <c r="I56" s="283">
        <f>Прил.6!J352</f>
        <v>-0.01</v>
      </c>
      <c r="J56" s="283">
        <f>Прил.6!K352</f>
        <v>1692.3</v>
      </c>
      <c r="K56" s="283">
        <f>Прил.6!L352</f>
        <v>0</v>
      </c>
      <c r="L56" s="283">
        <f>Прил.6!M352</f>
        <v>0</v>
      </c>
      <c r="M56" s="283">
        <f>Прил.6!N352</f>
        <v>0</v>
      </c>
      <c r="N56" s="283">
        <f>Прил.6!O352</f>
        <v>1692.3</v>
      </c>
      <c r="O56" s="283">
        <f>Прил.6!P352</f>
        <v>0</v>
      </c>
      <c r="P56" s="283">
        <f>Прил.6!Q352</f>
        <v>0</v>
      </c>
      <c r="Q56" s="283">
        <f>Прил.6!R352</f>
        <v>0</v>
      </c>
      <c r="R56" s="180">
        <f>Прил.6!S352</f>
        <v>1692.3</v>
      </c>
      <c r="S56" s="283">
        <f>Прил.6!T352</f>
        <v>0</v>
      </c>
      <c r="T56" s="283">
        <f>Прил.6!U352</f>
        <v>0</v>
      </c>
      <c r="U56" s="283">
        <f>Прил.6!V352</f>
        <v>0</v>
      </c>
      <c r="V56" s="283">
        <f>Прил.6!W352</f>
        <v>1692.3</v>
      </c>
      <c r="W56" s="283">
        <f>Прил.6!X352</f>
        <v>0</v>
      </c>
      <c r="X56" s="283">
        <f>Прил.6!Y352</f>
        <v>0</v>
      </c>
      <c r="Y56" s="283">
        <f>Прил.6!Z352</f>
        <v>0</v>
      </c>
      <c r="Z56" s="283">
        <f>Прил.6!AA352</f>
        <v>1692.3</v>
      </c>
      <c r="AA56" s="283">
        <f>Прил.6!AB352</f>
        <v>0</v>
      </c>
      <c r="AB56" s="283">
        <f>Прил.6!AC352</f>
        <v>0</v>
      </c>
      <c r="AC56" s="283">
        <f>Прил.6!AD352</f>
        <v>0</v>
      </c>
      <c r="AD56" s="283">
        <f>Прил.6!AE352</f>
        <v>1692.3</v>
      </c>
      <c r="AE56" s="283">
        <f>Прил.6!AF352</f>
        <v>0</v>
      </c>
      <c r="AF56" s="283">
        <f>Прил.6!AG352</f>
        <v>0</v>
      </c>
      <c r="AG56" s="283">
        <f>Прил.6!AH352</f>
        <v>0</v>
      </c>
      <c r="AH56" s="283">
        <f>Прил.6!AI352</f>
        <v>1692.3</v>
      </c>
      <c r="AI56" s="283">
        <f>Прил.6!AJ352</f>
        <v>0</v>
      </c>
      <c r="AJ56" s="283">
        <f>Прил.6!AK352</f>
        <v>0</v>
      </c>
      <c r="AK56" s="283">
        <f>Прил.6!AL352</f>
        <v>0</v>
      </c>
      <c r="AL56" s="283">
        <f>Прил.6!AM352</f>
        <v>1692.3</v>
      </c>
      <c r="AM56" s="103">
        <f t="shared" si="2"/>
        <v>1</v>
      </c>
      <c r="AN56" s="100">
        <f t="shared" si="3"/>
        <v>0</v>
      </c>
      <c r="AO56" s="348"/>
      <c r="AP56" s="166">
        <f t="shared" si="9"/>
        <v>0</v>
      </c>
    </row>
    <row r="57" spans="1:42" s="32" customFormat="1" ht="15" x14ac:dyDescent="0.25">
      <c r="A57" s="115"/>
      <c r="B57" s="171" t="str">
        <f>Прил.6!B353</f>
        <v>Комплектование книжных фондов библиотек муниципальных  образований</v>
      </c>
      <c r="C57" s="175" t="str">
        <f>Прил.6!D353</f>
        <v>0801</v>
      </c>
      <c r="D57" s="175" t="str">
        <f>Прил.6!E353</f>
        <v>0315144</v>
      </c>
      <c r="E57" s="175"/>
      <c r="F57" s="180">
        <f>Прил.6!G353</f>
        <v>8307.69</v>
      </c>
      <c r="G57" s="283">
        <f>Прил.6!H353</f>
        <v>0.01</v>
      </c>
      <c r="H57" s="180">
        <f>Прил.6!I353</f>
        <v>0</v>
      </c>
      <c r="I57" s="283">
        <f>Прил.6!J353</f>
        <v>0</v>
      </c>
      <c r="J57" s="283">
        <f>Прил.6!K353</f>
        <v>8307.7000000000007</v>
      </c>
      <c r="K57" s="283">
        <f>Прил.6!L353</f>
        <v>0</v>
      </c>
      <c r="L57" s="283">
        <f>Прил.6!M353</f>
        <v>0</v>
      </c>
      <c r="M57" s="283">
        <f>Прил.6!N353</f>
        <v>0</v>
      </c>
      <c r="N57" s="448">
        <f>Прил.6!O353</f>
        <v>8307.7000000000007</v>
      </c>
      <c r="O57" s="448">
        <f>Прил.6!P353</f>
        <v>-846.16</v>
      </c>
      <c r="P57" s="448">
        <f>Прил.6!Q353</f>
        <v>0</v>
      </c>
      <c r="Q57" s="448">
        <f>Прил.6!R353</f>
        <v>0</v>
      </c>
      <c r="R57" s="180">
        <f>Прил.6!S353</f>
        <v>7461.54</v>
      </c>
      <c r="S57" s="448">
        <f>Прил.6!T353</f>
        <v>0</v>
      </c>
      <c r="T57" s="448">
        <f>Прил.6!U353</f>
        <v>0</v>
      </c>
      <c r="U57" s="448">
        <f>Прил.6!V353</f>
        <v>0</v>
      </c>
      <c r="V57" s="448">
        <f>Прил.6!W353</f>
        <v>7461.54</v>
      </c>
      <c r="W57" s="448">
        <f>Прил.6!X353</f>
        <v>0</v>
      </c>
      <c r="X57" s="448">
        <f>Прил.6!Y353</f>
        <v>0</v>
      </c>
      <c r="Y57" s="448">
        <f>Прил.6!Z353</f>
        <v>0</v>
      </c>
      <c r="Z57" s="448">
        <f>Прил.6!AA353</f>
        <v>7461.54</v>
      </c>
      <c r="AA57" s="448">
        <f>Прил.6!AB353</f>
        <v>0</v>
      </c>
      <c r="AB57" s="448">
        <f>Прил.6!AC353</f>
        <v>0</v>
      </c>
      <c r="AC57" s="448">
        <f>Прил.6!AD353</f>
        <v>0</v>
      </c>
      <c r="AD57" s="448">
        <f>Прил.6!AE353</f>
        <v>7461.54</v>
      </c>
      <c r="AE57" s="448">
        <f>Прил.6!AF353</f>
        <v>0</v>
      </c>
      <c r="AF57" s="448">
        <f>Прил.6!AG353</f>
        <v>0</v>
      </c>
      <c r="AG57" s="448">
        <f>Прил.6!AH353</f>
        <v>0</v>
      </c>
      <c r="AH57" s="448">
        <f>Прил.6!AI353</f>
        <v>7461.54</v>
      </c>
      <c r="AI57" s="448">
        <f>Прил.6!AJ353</f>
        <v>0</v>
      </c>
      <c r="AJ57" s="448">
        <f>Прил.6!AK353</f>
        <v>0</v>
      </c>
      <c r="AK57" s="448">
        <f>Прил.6!AL353</f>
        <v>0</v>
      </c>
      <c r="AL57" s="448">
        <f>Прил.6!AM353</f>
        <v>7461.54</v>
      </c>
      <c r="AM57" s="103">
        <f t="shared" si="2"/>
        <v>1</v>
      </c>
      <c r="AN57" s="100">
        <f>J57-N57</f>
        <v>0</v>
      </c>
      <c r="AO57" s="348"/>
      <c r="AP57" s="166">
        <f t="shared" si="9"/>
        <v>846.16</v>
      </c>
    </row>
    <row r="58" spans="1:42" s="32" customFormat="1" ht="30" x14ac:dyDescent="0.25">
      <c r="A58" s="115"/>
      <c r="B58" s="171" t="str">
        <f>Прил.6!B354</f>
        <v>Предоставление субсидий бюджетным, автономным учреждениям и иным некоммерческим организациям</v>
      </c>
      <c r="C58" s="175" t="str">
        <f>Прил.6!D354</f>
        <v>0801</v>
      </c>
      <c r="D58" s="175" t="str">
        <f>Прил.6!E354</f>
        <v>0315144</v>
      </c>
      <c r="E58" s="175" t="str">
        <f>Прил.6!F354</f>
        <v>600</v>
      </c>
      <c r="F58" s="180">
        <f>Прил.6!G354</f>
        <v>8307.69</v>
      </c>
      <c r="G58" s="283">
        <f>Прил.6!H354</f>
        <v>0.01</v>
      </c>
      <c r="H58" s="180">
        <f>Прил.6!I354</f>
        <v>0</v>
      </c>
      <c r="I58" s="283">
        <f>Прил.6!J354</f>
        <v>0</v>
      </c>
      <c r="J58" s="283">
        <f>Прил.6!K354</f>
        <v>8307.7000000000007</v>
      </c>
      <c r="K58" s="283">
        <f>Прил.6!L354</f>
        <v>0</v>
      </c>
      <c r="L58" s="283">
        <f>Прил.6!M354</f>
        <v>0</v>
      </c>
      <c r="M58" s="283">
        <f>Прил.6!N354</f>
        <v>0</v>
      </c>
      <c r="N58" s="448">
        <f>Прил.6!O354</f>
        <v>8307.7000000000007</v>
      </c>
      <c r="O58" s="448">
        <f>Прил.6!P354</f>
        <v>-846.16</v>
      </c>
      <c r="P58" s="448">
        <f>Прил.6!Q354</f>
        <v>0</v>
      </c>
      <c r="Q58" s="448">
        <f>Прил.6!R354</f>
        <v>0</v>
      </c>
      <c r="R58" s="180">
        <f>Прил.6!S354</f>
        <v>7461.54</v>
      </c>
      <c r="S58" s="448">
        <f>Прил.6!T354</f>
        <v>0</v>
      </c>
      <c r="T58" s="448">
        <f>Прил.6!U354</f>
        <v>0</v>
      </c>
      <c r="U58" s="448">
        <f>Прил.6!V354</f>
        <v>0</v>
      </c>
      <c r="V58" s="448">
        <f>Прил.6!W354</f>
        <v>7461.54</v>
      </c>
      <c r="W58" s="448">
        <f>Прил.6!X354</f>
        <v>0</v>
      </c>
      <c r="X58" s="448">
        <f>Прил.6!Y354</f>
        <v>0</v>
      </c>
      <c r="Y58" s="448">
        <f>Прил.6!Z354</f>
        <v>0</v>
      </c>
      <c r="Z58" s="448">
        <f>Прил.6!AA354</f>
        <v>7461.54</v>
      </c>
      <c r="AA58" s="448">
        <f>Прил.6!AB354</f>
        <v>0</v>
      </c>
      <c r="AB58" s="448">
        <f>Прил.6!AC354</f>
        <v>0</v>
      </c>
      <c r="AC58" s="448">
        <f>Прил.6!AD354</f>
        <v>0</v>
      </c>
      <c r="AD58" s="448">
        <f>Прил.6!AE354</f>
        <v>7461.54</v>
      </c>
      <c r="AE58" s="448">
        <f>Прил.6!AF354</f>
        <v>0</v>
      </c>
      <c r="AF58" s="448">
        <f>Прил.6!AG354</f>
        <v>0</v>
      </c>
      <c r="AG58" s="448">
        <f>Прил.6!AH354</f>
        <v>0</v>
      </c>
      <c r="AH58" s="448">
        <f>Прил.6!AI354</f>
        <v>7461.54</v>
      </c>
      <c r="AI58" s="448">
        <f>Прил.6!AJ354</f>
        <v>0</v>
      </c>
      <c r="AJ58" s="448">
        <f>Прил.6!AK354</f>
        <v>0</v>
      </c>
      <c r="AK58" s="448">
        <f>Прил.6!AL354</f>
        <v>0</v>
      </c>
      <c r="AL58" s="448">
        <f>Прил.6!AM354</f>
        <v>7461.54</v>
      </c>
      <c r="AM58" s="103">
        <f t="shared" si="2"/>
        <v>1</v>
      </c>
      <c r="AN58" s="100">
        <f>J58-N58</f>
        <v>0</v>
      </c>
      <c r="AO58" s="348"/>
      <c r="AP58" s="166">
        <f t="shared" si="9"/>
        <v>846.16</v>
      </c>
    </row>
    <row r="59" spans="1:42" s="32" customFormat="1" ht="15" x14ac:dyDescent="0.25">
      <c r="A59" s="115"/>
      <c r="B59" s="171" t="str">
        <f>Прил.6!B355</f>
        <v>Субсидии бюджетным учреждениям</v>
      </c>
      <c r="C59" s="175" t="str">
        <f>Прил.6!D355</f>
        <v>0801</v>
      </c>
      <c r="D59" s="175" t="str">
        <f>Прил.6!E355</f>
        <v>0315144</v>
      </c>
      <c r="E59" s="175" t="str">
        <f>Прил.6!F355</f>
        <v>610</v>
      </c>
      <c r="F59" s="283">
        <f>Прил.6!G355</f>
        <v>8307.69</v>
      </c>
      <c r="G59" s="283">
        <f>Прил.6!H355</f>
        <v>0.01</v>
      </c>
      <c r="H59" s="180">
        <f>Прил.6!I355</f>
        <v>0</v>
      </c>
      <c r="I59" s="283">
        <f>Прил.6!J355</f>
        <v>0</v>
      </c>
      <c r="J59" s="283">
        <f>Прил.6!K355</f>
        <v>8307.7000000000007</v>
      </c>
      <c r="K59" s="283">
        <f>Прил.6!L355</f>
        <v>0</v>
      </c>
      <c r="L59" s="283">
        <f>Прил.6!M355</f>
        <v>0</v>
      </c>
      <c r="M59" s="283">
        <f>Прил.6!N355</f>
        <v>0</v>
      </c>
      <c r="N59" s="283">
        <f>Прил.6!O355</f>
        <v>8307.7000000000007</v>
      </c>
      <c r="O59" s="283">
        <f>Прил.6!P355</f>
        <v>-846.16</v>
      </c>
      <c r="P59" s="283">
        <f>Прил.6!Q355</f>
        <v>0</v>
      </c>
      <c r="Q59" s="283">
        <f>Прил.6!R355</f>
        <v>0</v>
      </c>
      <c r="R59" s="180">
        <f>Прил.6!S355</f>
        <v>7461.54</v>
      </c>
      <c r="S59" s="283">
        <f>Прил.6!T355</f>
        <v>0</v>
      </c>
      <c r="T59" s="283">
        <f>Прил.6!U355</f>
        <v>0</v>
      </c>
      <c r="U59" s="283">
        <f>Прил.6!V355</f>
        <v>0</v>
      </c>
      <c r="V59" s="283">
        <f>Прил.6!W355</f>
        <v>7461.54</v>
      </c>
      <c r="W59" s="283">
        <f>Прил.6!X355</f>
        <v>0</v>
      </c>
      <c r="X59" s="283">
        <f>Прил.6!Y355</f>
        <v>0</v>
      </c>
      <c r="Y59" s="283">
        <f>Прил.6!Z355</f>
        <v>0</v>
      </c>
      <c r="Z59" s="283">
        <f>Прил.6!AA355</f>
        <v>7461.54</v>
      </c>
      <c r="AA59" s="283">
        <f>Прил.6!AB355</f>
        <v>0</v>
      </c>
      <c r="AB59" s="283">
        <f>Прил.6!AC355</f>
        <v>0</v>
      </c>
      <c r="AC59" s="283">
        <f>Прил.6!AD355</f>
        <v>0</v>
      </c>
      <c r="AD59" s="283">
        <f>Прил.6!AE355</f>
        <v>7461.54</v>
      </c>
      <c r="AE59" s="283">
        <f>Прил.6!AF355</f>
        <v>0</v>
      </c>
      <c r="AF59" s="283">
        <f>Прил.6!AG355</f>
        <v>0</v>
      </c>
      <c r="AG59" s="283">
        <f>Прил.6!AH355</f>
        <v>0</v>
      </c>
      <c r="AH59" s="283">
        <f>Прил.6!AI355</f>
        <v>7461.54</v>
      </c>
      <c r="AI59" s="283">
        <f>Прил.6!AJ355</f>
        <v>0</v>
      </c>
      <c r="AJ59" s="283">
        <f>Прил.6!AK355</f>
        <v>0</v>
      </c>
      <c r="AK59" s="283">
        <f>Прил.6!AL355</f>
        <v>0</v>
      </c>
      <c r="AL59" s="283">
        <f>Прил.6!AM355</f>
        <v>7461.54</v>
      </c>
      <c r="AM59" s="103">
        <f t="shared" si="2"/>
        <v>1</v>
      </c>
      <c r="AN59" s="100">
        <f>J59-N59</f>
        <v>0</v>
      </c>
      <c r="AO59" s="348"/>
      <c r="AP59" s="166">
        <f t="shared" si="9"/>
        <v>846.16</v>
      </c>
    </row>
    <row r="60" spans="1:42" s="104" customFormat="1" ht="16.5" customHeight="1" x14ac:dyDescent="0.25">
      <c r="B60" s="171" t="str">
        <f>Прил.6!B356</f>
        <v>Софинансирование расходов на комплектование книжных фондов библиотек муниципальных образований Красноярского края</v>
      </c>
      <c r="C60" s="175" t="str">
        <f>Прил.6!D356</f>
        <v>0801</v>
      </c>
      <c r="D60" s="175" t="str">
        <f>Прил.6!E356</f>
        <v>0311314</v>
      </c>
      <c r="E60" s="175"/>
      <c r="F60" s="180">
        <f>Прил.6!G356</f>
        <v>0</v>
      </c>
      <c r="G60" s="180">
        <f>Прил.6!H356</f>
        <v>0</v>
      </c>
      <c r="H60" s="180">
        <f>Прил.6!I356</f>
        <v>0</v>
      </c>
      <c r="I60" s="180">
        <f>Прил.6!J356</f>
        <v>23461</v>
      </c>
      <c r="J60" s="180">
        <f>Прил.6!K356</f>
        <v>23461</v>
      </c>
      <c r="K60" s="180">
        <f>Прил.6!L356</f>
        <v>0</v>
      </c>
      <c r="L60" s="180">
        <f>Прил.6!M356</f>
        <v>0</v>
      </c>
      <c r="M60" s="180">
        <f>Прил.6!N356</f>
        <v>0</v>
      </c>
      <c r="N60" s="180">
        <f>Прил.6!O356</f>
        <v>23461</v>
      </c>
      <c r="O60" s="180">
        <f>Прил.6!P356</f>
        <v>0</v>
      </c>
      <c r="P60" s="180">
        <f>Прил.6!Q356</f>
        <v>0</v>
      </c>
      <c r="Q60" s="180">
        <f>Прил.6!R356</f>
        <v>0</v>
      </c>
      <c r="R60" s="180">
        <f>Прил.6!S356</f>
        <v>23461</v>
      </c>
      <c r="S60" s="180">
        <f>Прил.6!T356</f>
        <v>0</v>
      </c>
      <c r="T60" s="180">
        <f>Прил.6!U356</f>
        <v>0</v>
      </c>
      <c r="U60" s="180">
        <f>Прил.6!V356</f>
        <v>0</v>
      </c>
      <c r="V60" s="180">
        <f>Прил.6!W356</f>
        <v>23461</v>
      </c>
      <c r="W60" s="180">
        <f>Прил.6!X356</f>
        <v>0</v>
      </c>
      <c r="X60" s="180">
        <f>Прил.6!Y356</f>
        <v>0</v>
      </c>
      <c r="Y60" s="180">
        <f>Прил.6!Z356</f>
        <v>0</v>
      </c>
      <c r="Z60" s="180">
        <f>Прил.6!AA356</f>
        <v>23461</v>
      </c>
      <c r="AA60" s="180">
        <f>Прил.6!AB356</f>
        <v>0</v>
      </c>
      <c r="AB60" s="180">
        <f>Прил.6!AC356</f>
        <v>0</v>
      </c>
      <c r="AC60" s="180">
        <f>Прил.6!AD356</f>
        <v>0</v>
      </c>
      <c r="AD60" s="180">
        <f>Прил.6!AE356</f>
        <v>23461</v>
      </c>
      <c r="AE60" s="180">
        <f>Прил.6!AF356</f>
        <v>0</v>
      </c>
      <c r="AF60" s="180">
        <f>Прил.6!AG356</f>
        <v>0</v>
      </c>
      <c r="AG60" s="180">
        <f>Прил.6!AH356</f>
        <v>0</v>
      </c>
      <c r="AH60" s="180">
        <f>Прил.6!AI356</f>
        <v>23461</v>
      </c>
      <c r="AI60" s="180">
        <f>Прил.6!AJ356</f>
        <v>0</v>
      </c>
      <c r="AJ60" s="180">
        <f>Прил.6!AK356</f>
        <v>0</v>
      </c>
      <c r="AK60" s="180">
        <f>Прил.6!AL356</f>
        <v>0</v>
      </c>
      <c r="AL60" s="180">
        <f>Прил.6!AM356</f>
        <v>23461</v>
      </c>
      <c r="AM60" s="103">
        <f t="shared" si="2"/>
        <v>1</v>
      </c>
      <c r="AN60" s="100">
        <f t="shared" si="3"/>
        <v>0</v>
      </c>
      <c r="AO60" s="363">
        <f>F60/293569088.98*100</f>
        <v>0</v>
      </c>
      <c r="AP60" s="166">
        <f t="shared" si="9"/>
        <v>0</v>
      </c>
    </row>
    <row r="61" spans="1:42" s="115" customFormat="1" ht="30" x14ac:dyDescent="0.25">
      <c r="A61" s="104"/>
      <c r="B61" s="171" t="str">
        <f>Прил.6!B357</f>
        <v>Предоставление субсидий бюджетным, автономным учреждениям и иным некоммерческим организациям</v>
      </c>
      <c r="C61" s="175" t="str">
        <f>Прил.6!D357</f>
        <v>0801</v>
      </c>
      <c r="D61" s="175" t="str">
        <f>Прил.6!E357</f>
        <v>0311314</v>
      </c>
      <c r="E61" s="175" t="str">
        <f>Прил.6!F357</f>
        <v>600</v>
      </c>
      <c r="F61" s="180">
        <f>Прил.6!G357</f>
        <v>0</v>
      </c>
      <c r="G61" s="180">
        <f>Прил.6!H357</f>
        <v>0</v>
      </c>
      <c r="H61" s="180">
        <f>Прил.6!I357</f>
        <v>0</v>
      </c>
      <c r="I61" s="180">
        <f>Прил.6!J357</f>
        <v>23461</v>
      </c>
      <c r="J61" s="180">
        <f>Прил.6!K357</f>
        <v>23461</v>
      </c>
      <c r="K61" s="180">
        <f>Прил.6!L357</f>
        <v>0</v>
      </c>
      <c r="L61" s="180">
        <f>Прил.6!M357</f>
        <v>0</v>
      </c>
      <c r="M61" s="180">
        <f>Прил.6!N357</f>
        <v>0</v>
      </c>
      <c r="N61" s="180">
        <f>Прил.6!O357</f>
        <v>23461</v>
      </c>
      <c r="O61" s="180">
        <f>Прил.6!P357</f>
        <v>0</v>
      </c>
      <c r="P61" s="180">
        <f>Прил.6!Q357</f>
        <v>0</v>
      </c>
      <c r="Q61" s="180">
        <f>Прил.6!R357</f>
        <v>0</v>
      </c>
      <c r="R61" s="180">
        <f>Прил.6!S357</f>
        <v>23461</v>
      </c>
      <c r="S61" s="180">
        <f>Прил.6!T357</f>
        <v>0</v>
      </c>
      <c r="T61" s="180">
        <f>Прил.6!U357</f>
        <v>0</v>
      </c>
      <c r="U61" s="180">
        <f>Прил.6!V357</f>
        <v>0</v>
      </c>
      <c r="V61" s="180">
        <f>Прил.6!W357</f>
        <v>23461</v>
      </c>
      <c r="W61" s="180">
        <f>Прил.6!X357</f>
        <v>0</v>
      </c>
      <c r="X61" s="180">
        <f>Прил.6!Y357</f>
        <v>0</v>
      </c>
      <c r="Y61" s="180">
        <f>Прил.6!Z357</f>
        <v>0</v>
      </c>
      <c r="Z61" s="180">
        <f>Прил.6!AA357</f>
        <v>23461</v>
      </c>
      <c r="AA61" s="180">
        <f>Прил.6!AB357</f>
        <v>0</v>
      </c>
      <c r="AB61" s="180">
        <f>Прил.6!AC357</f>
        <v>0</v>
      </c>
      <c r="AC61" s="180">
        <f>Прил.6!AD357</f>
        <v>0</v>
      </c>
      <c r="AD61" s="180">
        <f>Прил.6!AE357</f>
        <v>23461</v>
      </c>
      <c r="AE61" s="180">
        <f>Прил.6!AF357</f>
        <v>0</v>
      </c>
      <c r="AF61" s="180">
        <f>Прил.6!AG357</f>
        <v>0</v>
      </c>
      <c r="AG61" s="180">
        <f>Прил.6!AH357</f>
        <v>0</v>
      </c>
      <c r="AH61" s="180">
        <f>Прил.6!AI357</f>
        <v>23461</v>
      </c>
      <c r="AI61" s="180">
        <f>Прил.6!AJ357</f>
        <v>0</v>
      </c>
      <c r="AJ61" s="180">
        <f>Прил.6!AK357</f>
        <v>0</v>
      </c>
      <c r="AK61" s="180">
        <f>Прил.6!AL357</f>
        <v>0</v>
      </c>
      <c r="AL61" s="180">
        <f>Прил.6!AM357</f>
        <v>23461</v>
      </c>
      <c r="AM61" s="103">
        <f t="shared" si="2"/>
        <v>1</v>
      </c>
      <c r="AN61" s="100">
        <f t="shared" si="3"/>
        <v>0</v>
      </c>
      <c r="AO61" s="365"/>
      <c r="AP61" s="166">
        <f t="shared" si="9"/>
        <v>0</v>
      </c>
    </row>
    <row r="62" spans="1:42" s="32" customFormat="1" ht="15" x14ac:dyDescent="0.25">
      <c r="A62" s="115"/>
      <c r="B62" s="171" t="str">
        <f>Прил.6!B358</f>
        <v>Субсидии бюджетным учреждениям</v>
      </c>
      <c r="C62" s="175" t="str">
        <f>Прил.6!D358</f>
        <v>0801</v>
      </c>
      <c r="D62" s="175" t="str">
        <f>Прил.6!E358</f>
        <v>0311314</v>
      </c>
      <c r="E62" s="175" t="str">
        <f>Прил.6!F358</f>
        <v>610</v>
      </c>
      <c r="F62" s="283">
        <f>Прил.6!G358</f>
        <v>0</v>
      </c>
      <c r="G62" s="283">
        <f>Прил.6!H358</f>
        <v>0</v>
      </c>
      <c r="H62" s="180">
        <f>Прил.6!I358</f>
        <v>0</v>
      </c>
      <c r="I62" s="283">
        <f>Прил.6!J358</f>
        <v>23461</v>
      </c>
      <c r="J62" s="283">
        <f>Прил.6!K358</f>
        <v>23461</v>
      </c>
      <c r="K62" s="283">
        <f>Прил.6!L358</f>
        <v>0</v>
      </c>
      <c r="L62" s="283">
        <f>Прил.6!M358</f>
        <v>0</v>
      </c>
      <c r="M62" s="283">
        <f>Прил.6!N358</f>
        <v>0</v>
      </c>
      <c r="N62" s="283">
        <f>Прил.6!O358</f>
        <v>23461</v>
      </c>
      <c r="O62" s="283">
        <f>Прил.6!P358</f>
        <v>0</v>
      </c>
      <c r="P62" s="283">
        <f>Прил.6!Q358</f>
        <v>0</v>
      </c>
      <c r="Q62" s="283">
        <f>Прил.6!R358</f>
        <v>0</v>
      </c>
      <c r="R62" s="180">
        <f>Прил.6!S358</f>
        <v>23461</v>
      </c>
      <c r="S62" s="283">
        <f>Прил.6!T358</f>
        <v>0</v>
      </c>
      <c r="T62" s="283">
        <f>Прил.6!U358</f>
        <v>0</v>
      </c>
      <c r="U62" s="283">
        <f>Прил.6!V358</f>
        <v>0</v>
      </c>
      <c r="V62" s="283">
        <f>Прил.6!W358</f>
        <v>23461</v>
      </c>
      <c r="W62" s="283">
        <f>Прил.6!X358</f>
        <v>0</v>
      </c>
      <c r="X62" s="283">
        <f>Прил.6!Y358</f>
        <v>0</v>
      </c>
      <c r="Y62" s="283">
        <f>Прил.6!Z358</f>
        <v>0</v>
      </c>
      <c r="Z62" s="283">
        <f>Прил.6!AA358</f>
        <v>23461</v>
      </c>
      <c r="AA62" s="283">
        <f>Прил.6!AB358</f>
        <v>0</v>
      </c>
      <c r="AB62" s="283">
        <f>Прил.6!AC358</f>
        <v>0</v>
      </c>
      <c r="AC62" s="283">
        <f>Прил.6!AD358</f>
        <v>0</v>
      </c>
      <c r="AD62" s="283">
        <f>Прил.6!AE358</f>
        <v>23461</v>
      </c>
      <c r="AE62" s="283">
        <f>Прил.6!AF358</f>
        <v>0</v>
      </c>
      <c r="AF62" s="283">
        <f>Прил.6!AG358</f>
        <v>0</v>
      </c>
      <c r="AG62" s="283">
        <f>Прил.6!AH358</f>
        <v>0</v>
      </c>
      <c r="AH62" s="283">
        <f>Прил.6!AI358</f>
        <v>23461</v>
      </c>
      <c r="AI62" s="283">
        <f>Прил.6!AJ358</f>
        <v>0</v>
      </c>
      <c r="AJ62" s="283">
        <f>Прил.6!AK358</f>
        <v>0</v>
      </c>
      <c r="AK62" s="283">
        <f>Прил.6!AL358</f>
        <v>0</v>
      </c>
      <c r="AL62" s="283">
        <f>Прил.6!AM358</f>
        <v>23461</v>
      </c>
      <c r="AM62" s="103">
        <f t="shared" si="2"/>
        <v>1</v>
      </c>
      <c r="AN62" s="100">
        <f t="shared" si="3"/>
        <v>0</v>
      </c>
      <c r="AO62" s="348"/>
      <c r="AP62" s="166">
        <f t="shared" si="9"/>
        <v>0</v>
      </c>
    </row>
    <row r="63" spans="1:42" s="32" customFormat="1" ht="15" x14ac:dyDescent="0.25">
      <c r="A63" s="115"/>
      <c r="B63" s="171" t="str">
        <f>Прил.6!B359</f>
        <v>Ремонт здания сельского Дома культуры в поселке Кресты</v>
      </c>
      <c r="C63" s="175" t="str">
        <f>Прил.6!D359</f>
        <v>0801</v>
      </c>
      <c r="D63" s="175" t="str">
        <f>Прил.6!E359</f>
        <v>0311319</v>
      </c>
      <c r="E63" s="175"/>
      <c r="F63" s="283">
        <f>Прил.6!G359</f>
        <v>2500200</v>
      </c>
      <c r="G63" s="283">
        <f>Прил.6!H359</f>
        <v>0</v>
      </c>
      <c r="H63" s="180">
        <f>Прил.6!I359</f>
        <v>0</v>
      </c>
      <c r="I63" s="283">
        <f>Прил.6!J359</f>
        <v>0</v>
      </c>
      <c r="J63" s="283">
        <f>Прил.6!K359</f>
        <v>2500200</v>
      </c>
      <c r="K63" s="283">
        <f>Прил.6!L359</f>
        <v>0</v>
      </c>
      <c r="L63" s="283">
        <f>Прил.6!M359</f>
        <v>0</v>
      </c>
      <c r="M63" s="283">
        <f>Прил.6!N359</f>
        <v>0</v>
      </c>
      <c r="N63" s="448">
        <f>Прил.6!O359</f>
        <v>2500200</v>
      </c>
      <c r="O63" s="448">
        <f>Прил.6!P359</f>
        <v>0</v>
      </c>
      <c r="P63" s="448">
        <f>Прил.6!Q359</f>
        <v>0</v>
      </c>
      <c r="Q63" s="448">
        <f>Прил.6!R359</f>
        <v>0</v>
      </c>
      <c r="R63" s="180">
        <f>Прил.6!S359</f>
        <v>2500200</v>
      </c>
      <c r="S63" s="448">
        <f>Прил.6!T359</f>
        <v>0</v>
      </c>
      <c r="T63" s="448">
        <f>Прил.6!U359</f>
        <v>0</v>
      </c>
      <c r="U63" s="448">
        <f>Прил.6!V359</f>
        <v>0</v>
      </c>
      <c r="V63" s="448">
        <f>Прил.6!W359</f>
        <v>2500200</v>
      </c>
      <c r="W63" s="448">
        <f>Прил.6!X359</f>
        <v>0</v>
      </c>
      <c r="X63" s="448">
        <f>Прил.6!Y359</f>
        <v>0</v>
      </c>
      <c r="Y63" s="448">
        <f>Прил.6!Z359</f>
        <v>0</v>
      </c>
      <c r="Z63" s="448">
        <f>Прил.6!AA359</f>
        <v>2500200</v>
      </c>
      <c r="AA63" s="448">
        <f>Прил.6!AB359</f>
        <v>0</v>
      </c>
      <c r="AB63" s="448">
        <f>Прил.6!AC359</f>
        <v>0</v>
      </c>
      <c r="AC63" s="448">
        <f>Прил.6!AD359</f>
        <v>0</v>
      </c>
      <c r="AD63" s="448">
        <f>Прил.6!AE359</f>
        <v>2500200</v>
      </c>
      <c r="AE63" s="448">
        <f>Прил.6!AF359</f>
        <v>0</v>
      </c>
      <c r="AF63" s="448">
        <f>Прил.6!AG359</f>
        <v>0</v>
      </c>
      <c r="AG63" s="448">
        <f>Прил.6!AH359</f>
        <v>0</v>
      </c>
      <c r="AH63" s="448">
        <f>Прил.6!AI359</f>
        <v>2500200</v>
      </c>
      <c r="AI63" s="448">
        <f>Прил.6!AJ359</f>
        <v>0</v>
      </c>
      <c r="AJ63" s="448">
        <f>Прил.6!AK359</f>
        <v>0</v>
      </c>
      <c r="AK63" s="448">
        <f>Прил.6!AL359</f>
        <v>0</v>
      </c>
      <c r="AL63" s="448">
        <f>Прил.6!AM359</f>
        <v>2500200</v>
      </c>
      <c r="AM63" s="103">
        <f t="shared" si="2"/>
        <v>1</v>
      </c>
      <c r="AN63" s="100"/>
      <c r="AO63" s="348"/>
      <c r="AP63" s="166">
        <f t="shared" si="9"/>
        <v>0</v>
      </c>
    </row>
    <row r="64" spans="1:42" s="32" customFormat="1" ht="30" x14ac:dyDescent="0.25">
      <c r="A64" s="115"/>
      <c r="B64" s="171" t="str">
        <f>Прил.6!B360</f>
        <v>Предоставление субсидий бюджетным, автономным учреждениям и иным некоммерческим организациям</v>
      </c>
      <c r="C64" s="175" t="str">
        <f>Прил.6!D360</f>
        <v>0801</v>
      </c>
      <c r="D64" s="175" t="str">
        <f>Прил.6!E360</f>
        <v>0311319</v>
      </c>
      <c r="E64" s="175" t="str">
        <f>Прил.6!F360</f>
        <v>600</v>
      </c>
      <c r="F64" s="283">
        <f>Прил.6!G360</f>
        <v>2500200</v>
      </c>
      <c r="G64" s="283">
        <f>Прил.6!H360</f>
        <v>0</v>
      </c>
      <c r="H64" s="180">
        <f>Прил.6!I360</f>
        <v>0</v>
      </c>
      <c r="I64" s="283">
        <f>Прил.6!J360</f>
        <v>0</v>
      </c>
      <c r="J64" s="283">
        <f>Прил.6!K360</f>
        <v>2500200</v>
      </c>
      <c r="K64" s="283">
        <f>Прил.6!L360</f>
        <v>0</v>
      </c>
      <c r="L64" s="283">
        <f>Прил.6!M360</f>
        <v>0</v>
      </c>
      <c r="M64" s="283">
        <f>Прил.6!N360</f>
        <v>0</v>
      </c>
      <c r="N64" s="448">
        <f>Прил.6!O360</f>
        <v>2500200</v>
      </c>
      <c r="O64" s="448">
        <f>Прил.6!P360</f>
        <v>0</v>
      </c>
      <c r="P64" s="448">
        <f>Прил.6!Q360</f>
        <v>0</v>
      </c>
      <c r="Q64" s="448">
        <f>Прил.6!R360</f>
        <v>0</v>
      </c>
      <c r="R64" s="180">
        <f>Прил.6!S360</f>
        <v>2500200</v>
      </c>
      <c r="S64" s="448">
        <f>Прил.6!T360</f>
        <v>0</v>
      </c>
      <c r="T64" s="448">
        <f>Прил.6!U360</f>
        <v>0</v>
      </c>
      <c r="U64" s="448">
        <f>Прил.6!V360</f>
        <v>0</v>
      </c>
      <c r="V64" s="448">
        <f>Прил.6!W360</f>
        <v>2500200</v>
      </c>
      <c r="W64" s="448">
        <f>Прил.6!X360</f>
        <v>0</v>
      </c>
      <c r="X64" s="448">
        <f>Прил.6!Y360</f>
        <v>0</v>
      </c>
      <c r="Y64" s="448">
        <f>Прил.6!Z360</f>
        <v>0</v>
      </c>
      <c r="Z64" s="448">
        <f>Прил.6!AA360</f>
        <v>2500200</v>
      </c>
      <c r="AA64" s="448">
        <f>Прил.6!AB360</f>
        <v>0</v>
      </c>
      <c r="AB64" s="448">
        <f>Прил.6!AC360</f>
        <v>0</v>
      </c>
      <c r="AC64" s="448">
        <f>Прил.6!AD360</f>
        <v>0</v>
      </c>
      <c r="AD64" s="448">
        <f>Прил.6!AE360</f>
        <v>2500200</v>
      </c>
      <c r="AE64" s="448">
        <f>Прил.6!AF360</f>
        <v>0</v>
      </c>
      <c r="AF64" s="448">
        <f>Прил.6!AG360</f>
        <v>0</v>
      </c>
      <c r="AG64" s="448">
        <f>Прил.6!AH360</f>
        <v>0</v>
      </c>
      <c r="AH64" s="448">
        <f>Прил.6!AI360</f>
        <v>2500200</v>
      </c>
      <c r="AI64" s="448">
        <f>Прил.6!AJ360</f>
        <v>0</v>
      </c>
      <c r="AJ64" s="448">
        <f>Прил.6!AK360</f>
        <v>0</v>
      </c>
      <c r="AK64" s="448">
        <f>Прил.6!AL360</f>
        <v>0</v>
      </c>
      <c r="AL64" s="448">
        <f>Прил.6!AM360</f>
        <v>2500200</v>
      </c>
      <c r="AM64" s="103">
        <f t="shared" si="2"/>
        <v>1</v>
      </c>
      <c r="AN64" s="100"/>
      <c r="AO64" s="348"/>
      <c r="AP64" s="166">
        <f t="shared" si="9"/>
        <v>0</v>
      </c>
    </row>
    <row r="65" spans="1:42" s="32" customFormat="1" ht="15" x14ac:dyDescent="0.25">
      <c r="A65" s="115"/>
      <c r="B65" s="171" t="str">
        <f>Прил.6!B361</f>
        <v>Субсидии бюджетным учреждениям</v>
      </c>
      <c r="C65" s="175" t="str">
        <f>Прил.6!D361</f>
        <v>0801</v>
      </c>
      <c r="D65" s="175" t="str">
        <f>Прил.6!E361</f>
        <v>0311319</v>
      </c>
      <c r="E65" s="175" t="str">
        <f>Прил.6!F361</f>
        <v>610</v>
      </c>
      <c r="F65" s="283">
        <f>Прил.6!G361</f>
        <v>2500200</v>
      </c>
      <c r="G65" s="283">
        <f>Прил.6!H361</f>
        <v>0</v>
      </c>
      <c r="H65" s="180">
        <f>Прил.6!I361</f>
        <v>0</v>
      </c>
      <c r="I65" s="283">
        <f>Прил.6!J361</f>
        <v>0</v>
      </c>
      <c r="J65" s="283">
        <f>Прил.6!K361</f>
        <v>2500200</v>
      </c>
      <c r="K65" s="283">
        <f>Прил.6!L361</f>
        <v>0</v>
      </c>
      <c r="L65" s="283">
        <f>Прил.6!M361</f>
        <v>0</v>
      </c>
      <c r="M65" s="283">
        <f>Прил.6!N361</f>
        <v>0</v>
      </c>
      <c r="N65" s="283">
        <f>Прил.6!O361</f>
        <v>2500200</v>
      </c>
      <c r="O65" s="283">
        <f>Прил.6!P361</f>
        <v>0</v>
      </c>
      <c r="P65" s="283">
        <f>Прил.6!Q361</f>
        <v>0</v>
      </c>
      <c r="Q65" s="283">
        <f>Прил.6!R361</f>
        <v>0</v>
      </c>
      <c r="R65" s="180">
        <f>Прил.6!S361</f>
        <v>2500200</v>
      </c>
      <c r="S65" s="283">
        <f>Прил.6!T361</f>
        <v>0</v>
      </c>
      <c r="T65" s="283">
        <f>Прил.6!U361</f>
        <v>0</v>
      </c>
      <c r="U65" s="283">
        <f>Прил.6!V361</f>
        <v>0</v>
      </c>
      <c r="V65" s="283">
        <f>Прил.6!W361</f>
        <v>2500200</v>
      </c>
      <c r="W65" s="283">
        <f>Прил.6!X361</f>
        <v>0</v>
      </c>
      <c r="X65" s="283">
        <f>Прил.6!Y361</f>
        <v>0</v>
      </c>
      <c r="Y65" s="283">
        <f>Прил.6!Z361</f>
        <v>0</v>
      </c>
      <c r="Z65" s="283">
        <f>Прил.6!AA361</f>
        <v>2500200</v>
      </c>
      <c r="AA65" s="283">
        <f>Прил.6!AB361</f>
        <v>0</v>
      </c>
      <c r="AB65" s="283">
        <f>Прил.6!AC361</f>
        <v>0</v>
      </c>
      <c r="AC65" s="283">
        <f>Прил.6!AD361</f>
        <v>0</v>
      </c>
      <c r="AD65" s="283">
        <f>Прил.6!AE361</f>
        <v>2500200</v>
      </c>
      <c r="AE65" s="283">
        <f>Прил.6!AF361</f>
        <v>0</v>
      </c>
      <c r="AF65" s="283">
        <f>Прил.6!AG361</f>
        <v>0</v>
      </c>
      <c r="AG65" s="283">
        <f>Прил.6!AH361</f>
        <v>0</v>
      </c>
      <c r="AH65" s="283">
        <f>Прил.6!AI361</f>
        <v>2500200</v>
      </c>
      <c r="AI65" s="283">
        <f>Прил.6!AJ361</f>
        <v>0</v>
      </c>
      <c r="AJ65" s="283">
        <f>Прил.6!AK361</f>
        <v>0</v>
      </c>
      <c r="AK65" s="283">
        <f>Прил.6!AL361</f>
        <v>0</v>
      </c>
      <c r="AL65" s="283">
        <f>Прил.6!AM361</f>
        <v>2500200</v>
      </c>
      <c r="AM65" s="103">
        <f t="shared" si="2"/>
        <v>1</v>
      </c>
      <c r="AN65" s="100"/>
      <c r="AO65" s="348"/>
      <c r="AP65" s="166">
        <f t="shared" si="9"/>
        <v>0</v>
      </c>
    </row>
    <row r="66" spans="1:42" s="32" customFormat="1" ht="15" x14ac:dyDescent="0.25">
      <c r="A66" s="115"/>
      <c r="B66" s="171" t="str">
        <f>Прил.6!B362</f>
        <v>Ремонт спортивного зала Дома культуры села Хатанга</v>
      </c>
      <c r="C66" s="175" t="str">
        <f>Прил.6!D362</f>
        <v>0801</v>
      </c>
      <c r="D66" s="175" t="str">
        <f>Прил.6!E362</f>
        <v>0311320</v>
      </c>
      <c r="E66" s="175"/>
      <c r="F66" s="283">
        <f>Прил.6!G362</f>
        <v>0</v>
      </c>
      <c r="G66" s="283">
        <f>Прил.6!H362</f>
        <v>0</v>
      </c>
      <c r="H66" s="180">
        <f>Прил.6!I362</f>
        <v>0</v>
      </c>
      <c r="I66" s="283">
        <f>Прил.6!J362</f>
        <v>0</v>
      </c>
      <c r="J66" s="283">
        <f>Прил.6!K362</f>
        <v>0</v>
      </c>
      <c r="K66" s="283">
        <f>Прил.6!L362</f>
        <v>0</v>
      </c>
      <c r="L66" s="283">
        <f>Прил.6!M362</f>
        <v>6000000</v>
      </c>
      <c r="M66" s="283">
        <f>Прил.6!N362</f>
        <v>0</v>
      </c>
      <c r="N66" s="448">
        <f>Прил.6!O362</f>
        <v>6000000</v>
      </c>
      <c r="O66" s="448">
        <f>Прил.6!P362</f>
        <v>0</v>
      </c>
      <c r="P66" s="448">
        <f>Прил.6!Q362</f>
        <v>0</v>
      </c>
      <c r="Q66" s="448">
        <f>Прил.6!R362</f>
        <v>0</v>
      </c>
      <c r="R66" s="180">
        <f>Прил.6!S362</f>
        <v>6000000</v>
      </c>
      <c r="S66" s="448">
        <f>Прил.6!T362</f>
        <v>0</v>
      </c>
      <c r="T66" s="448">
        <f>Прил.6!U362</f>
        <v>0</v>
      </c>
      <c r="U66" s="448">
        <f>Прил.6!V362</f>
        <v>0</v>
      </c>
      <c r="V66" s="448">
        <f>Прил.6!W362</f>
        <v>6000000</v>
      </c>
      <c r="W66" s="448">
        <f>Прил.6!X362</f>
        <v>0</v>
      </c>
      <c r="X66" s="448">
        <f>Прил.6!Y362</f>
        <v>0</v>
      </c>
      <c r="Y66" s="448">
        <f>Прил.6!Z362</f>
        <v>0</v>
      </c>
      <c r="Z66" s="448">
        <f>Прил.6!AA362</f>
        <v>6000000</v>
      </c>
      <c r="AA66" s="448">
        <f>Прил.6!AB362</f>
        <v>0</v>
      </c>
      <c r="AB66" s="448">
        <f>Прил.6!AC362</f>
        <v>0</v>
      </c>
      <c r="AC66" s="448">
        <f>Прил.6!AD362</f>
        <v>0</v>
      </c>
      <c r="AD66" s="448">
        <f>Прил.6!AE362</f>
        <v>6000000</v>
      </c>
      <c r="AE66" s="448">
        <f>Прил.6!AF362</f>
        <v>0</v>
      </c>
      <c r="AF66" s="448">
        <f>Прил.6!AG362</f>
        <v>0</v>
      </c>
      <c r="AG66" s="448">
        <f>Прил.6!AH362</f>
        <v>0</v>
      </c>
      <c r="AH66" s="448">
        <f>Прил.6!AI362</f>
        <v>6000000</v>
      </c>
      <c r="AI66" s="448">
        <f>Прил.6!AJ362</f>
        <v>0</v>
      </c>
      <c r="AJ66" s="448">
        <f>Прил.6!AK362</f>
        <v>0</v>
      </c>
      <c r="AK66" s="448">
        <f>Прил.6!AL362</f>
        <v>0</v>
      </c>
      <c r="AL66" s="448">
        <f>Прил.6!AM362</f>
        <v>6000000</v>
      </c>
      <c r="AM66" s="103">
        <f t="shared" si="2"/>
        <v>1</v>
      </c>
      <c r="AN66" s="100"/>
      <c r="AO66" s="348"/>
      <c r="AP66" s="166"/>
    </row>
    <row r="67" spans="1:42" s="32" customFormat="1" ht="30" x14ac:dyDescent="0.25">
      <c r="A67" s="115"/>
      <c r="B67" s="171" t="str">
        <f>Прил.6!B363</f>
        <v>Предоставление субсидий бюджетным, автономным учреждениям и иным некоммерческим организациям</v>
      </c>
      <c r="C67" s="175" t="str">
        <f>Прил.6!D363</f>
        <v>0801</v>
      </c>
      <c r="D67" s="175" t="str">
        <f>Прил.6!E363</f>
        <v>0311320</v>
      </c>
      <c r="E67" s="175" t="str">
        <f>Прил.6!F363</f>
        <v>600</v>
      </c>
      <c r="F67" s="283">
        <f>Прил.6!G363</f>
        <v>0</v>
      </c>
      <c r="G67" s="283">
        <f>Прил.6!H363</f>
        <v>0</v>
      </c>
      <c r="H67" s="180">
        <f>Прил.6!I363</f>
        <v>0</v>
      </c>
      <c r="I67" s="283">
        <f>Прил.6!J363</f>
        <v>0</v>
      </c>
      <c r="J67" s="283">
        <f>Прил.6!K363</f>
        <v>0</v>
      </c>
      <c r="K67" s="283">
        <f>Прил.6!L363</f>
        <v>0</v>
      </c>
      <c r="L67" s="283">
        <f>Прил.6!M363</f>
        <v>6000000</v>
      </c>
      <c r="M67" s="283">
        <f>Прил.6!N363</f>
        <v>0</v>
      </c>
      <c r="N67" s="448">
        <f>Прил.6!O363</f>
        <v>6000000</v>
      </c>
      <c r="O67" s="448">
        <f>Прил.6!P363</f>
        <v>0</v>
      </c>
      <c r="P67" s="448">
        <f>Прил.6!Q363</f>
        <v>0</v>
      </c>
      <c r="Q67" s="448">
        <f>Прил.6!R363</f>
        <v>0</v>
      </c>
      <c r="R67" s="180">
        <f>Прил.6!S363</f>
        <v>6000000</v>
      </c>
      <c r="S67" s="448">
        <f>Прил.6!T363</f>
        <v>0</v>
      </c>
      <c r="T67" s="448">
        <f>Прил.6!U363</f>
        <v>0</v>
      </c>
      <c r="U67" s="448">
        <f>Прил.6!V363</f>
        <v>0</v>
      </c>
      <c r="V67" s="448">
        <f>Прил.6!W363</f>
        <v>6000000</v>
      </c>
      <c r="W67" s="448">
        <f>Прил.6!X363</f>
        <v>0</v>
      </c>
      <c r="X67" s="448">
        <f>Прил.6!Y363</f>
        <v>0</v>
      </c>
      <c r="Y67" s="448">
        <f>Прил.6!Z363</f>
        <v>0</v>
      </c>
      <c r="Z67" s="448">
        <f>Прил.6!AA363</f>
        <v>6000000</v>
      </c>
      <c r="AA67" s="448">
        <f>Прил.6!AB363</f>
        <v>0</v>
      </c>
      <c r="AB67" s="448">
        <f>Прил.6!AC363</f>
        <v>0</v>
      </c>
      <c r="AC67" s="448">
        <f>Прил.6!AD363</f>
        <v>0</v>
      </c>
      <c r="AD67" s="448">
        <f>Прил.6!AE363</f>
        <v>6000000</v>
      </c>
      <c r="AE67" s="448">
        <f>Прил.6!AF363</f>
        <v>0</v>
      </c>
      <c r="AF67" s="448">
        <f>Прил.6!AG363</f>
        <v>0</v>
      </c>
      <c r="AG67" s="448">
        <f>Прил.6!AH363</f>
        <v>0</v>
      </c>
      <c r="AH67" s="448">
        <f>Прил.6!AI363</f>
        <v>6000000</v>
      </c>
      <c r="AI67" s="448">
        <f>Прил.6!AJ363</f>
        <v>0</v>
      </c>
      <c r="AJ67" s="448">
        <f>Прил.6!AK363</f>
        <v>0</v>
      </c>
      <c r="AK67" s="448">
        <f>Прил.6!AL363</f>
        <v>0</v>
      </c>
      <c r="AL67" s="448">
        <f>Прил.6!AM363</f>
        <v>6000000</v>
      </c>
      <c r="AM67" s="103">
        <f t="shared" si="2"/>
        <v>1</v>
      </c>
      <c r="AN67" s="100"/>
      <c r="AO67" s="348"/>
      <c r="AP67" s="166"/>
    </row>
    <row r="68" spans="1:42" s="32" customFormat="1" ht="15" x14ac:dyDescent="0.25">
      <c r="A68" s="115"/>
      <c r="B68" s="171" t="str">
        <f>Прил.6!B364</f>
        <v>Субсидии бюджетным учреждениям</v>
      </c>
      <c r="C68" s="175" t="str">
        <f>Прил.6!D364</f>
        <v>0801</v>
      </c>
      <c r="D68" s="175" t="str">
        <f>Прил.6!E364</f>
        <v>0311320</v>
      </c>
      <c r="E68" s="175" t="str">
        <f>Прил.6!F364</f>
        <v>610</v>
      </c>
      <c r="F68" s="283">
        <f>Прил.6!G364</f>
        <v>0</v>
      </c>
      <c r="G68" s="283">
        <f>Прил.6!H364</f>
        <v>0</v>
      </c>
      <c r="H68" s="180">
        <f>Прил.6!I364</f>
        <v>0</v>
      </c>
      <c r="I68" s="283">
        <f>Прил.6!J364</f>
        <v>0</v>
      </c>
      <c r="J68" s="283">
        <f>Прил.6!K364</f>
        <v>0</v>
      </c>
      <c r="K68" s="283">
        <f>Прил.6!L364</f>
        <v>0</v>
      </c>
      <c r="L68" s="283">
        <f>Прил.6!M364</f>
        <v>6000000</v>
      </c>
      <c r="M68" s="283">
        <f>Прил.6!N364</f>
        <v>0</v>
      </c>
      <c r="N68" s="283">
        <f>Прил.6!O364</f>
        <v>6000000</v>
      </c>
      <c r="O68" s="283">
        <f>Прил.6!P364</f>
        <v>0</v>
      </c>
      <c r="P68" s="283">
        <f>Прил.6!Q364</f>
        <v>0</v>
      </c>
      <c r="Q68" s="283">
        <f>Прил.6!R364</f>
        <v>0</v>
      </c>
      <c r="R68" s="180">
        <f>Прил.6!S364</f>
        <v>6000000</v>
      </c>
      <c r="S68" s="283">
        <f>Прил.6!T364</f>
        <v>0</v>
      </c>
      <c r="T68" s="283">
        <f>Прил.6!U364</f>
        <v>0</v>
      </c>
      <c r="U68" s="283">
        <f>Прил.6!V364</f>
        <v>0</v>
      </c>
      <c r="V68" s="283">
        <f>Прил.6!W364</f>
        <v>6000000</v>
      </c>
      <c r="W68" s="283">
        <f>Прил.6!X364</f>
        <v>0</v>
      </c>
      <c r="X68" s="283">
        <f>Прил.6!Y364</f>
        <v>0</v>
      </c>
      <c r="Y68" s="283">
        <f>Прил.6!Z364</f>
        <v>0</v>
      </c>
      <c r="Z68" s="283">
        <f>Прил.6!AA364</f>
        <v>6000000</v>
      </c>
      <c r="AA68" s="283">
        <f>Прил.6!AB364</f>
        <v>0</v>
      </c>
      <c r="AB68" s="283">
        <f>Прил.6!AC364</f>
        <v>0</v>
      </c>
      <c r="AC68" s="283">
        <f>Прил.6!AD364</f>
        <v>0</v>
      </c>
      <c r="AD68" s="283">
        <f>Прил.6!AE364</f>
        <v>6000000</v>
      </c>
      <c r="AE68" s="283">
        <f>Прил.6!AF364</f>
        <v>0</v>
      </c>
      <c r="AF68" s="283">
        <f>Прил.6!AG364</f>
        <v>0</v>
      </c>
      <c r="AG68" s="283">
        <f>Прил.6!AH364</f>
        <v>0</v>
      </c>
      <c r="AH68" s="283">
        <f>Прил.6!AI364</f>
        <v>6000000</v>
      </c>
      <c r="AI68" s="283">
        <f>Прил.6!AJ364</f>
        <v>0</v>
      </c>
      <c r="AJ68" s="283">
        <f>Прил.6!AK364</f>
        <v>0</v>
      </c>
      <c r="AK68" s="283">
        <f>Прил.6!AL364</f>
        <v>0</v>
      </c>
      <c r="AL68" s="283">
        <f>Прил.6!AM364</f>
        <v>6000000</v>
      </c>
      <c r="AM68" s="103">
        <f t="shared" si="2"/>
        <v>1</v>
      </c>
      <c r="AN68" s="100"/>
      <c r="AO68" s="348"/>
      <c r="AP68" s="166"/>
    </row>
    <row r="69" spans="1:42" s="32" customFormat="1" ht="47.25" hidden="1" customHeight="1" x14ac:dyDescent="0.25">
      <c r="A69" s="118"/>
      <c r="B69" s="339" t="str">
        <f>Прил.6!B365</f>
        <v>Расходы на оснащение муниципальных музеев и библиотек Красноярского края программным обеспечением, в том числе для ведения электронного каталога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C69" s="175" t="str">
        <f>Прил.6!D365</f>
        <v>0801</v>
      </c>
      <c r="D69" s="175" t="str">
        <f>Прил.6!E365</f>
        <v>0317485</v>
      </c>
      <c r="E69" s="175"/>
      <c r="F69" s="180">
        <f>Прил.6!G365</f>
        <v>0</v>
      </c>
      <c r="G69" s="180">
        <f>Прил.6!H365</f>
        <v>0</v>
      </c>
      <c r="H69" s="180">
        <f>Прил.6!I365</f>
        <v>0</v>
      </c>
      <c r="I69" s="180">
        <f>Прил.6!J365</f>
        <v>0</v>
      </c>
      <c r="J69" s="180">
        <f>Прил.6!K365</f>
        <v>0</v>
      </c>
      <c r="K69" s="180">
        <f>Прил.6!L365</f>
        <v>0</v>
      </c>
      <c r="L69" s="180">
        <f>Прил.6!M365</f>
        <v>0</v>
      </c>
      <c r="M69" s="180">
        <f>Прил.6!N365</f>
        <v>0</v>
      </c>
      <c r="N69" s="180">
        <f>Прил.6!O365</f>
        <v>0</v>
      </c>
      <c r="O69" s="180">
        <f>Прил.6!P365</f>
        <v>0</v>
      </c>
      <c r="P69" s="180">
        <f>Прил.6!Q365</f>
        <v>0</v>
      </c>
      <c r="Q69" s="180">
        <f>Прил.6!R365</f>
        <v>0</v>
      </c>
      <c r="R69" s="180">
        <f>Прил.6!S365</f>
        <v>0</v>
      </c>
      <c r="S69" s="180">
        <f>Прил.6!T365</f>
        <v>0</v>
      </c>
      <c r="T69" s="180">
        <f>Прил.6!U365</f>
        <v>0</v>
      </c>
      <c r="U69" s="180">
        <f>Прил.6!V365</f>
        <v>0</v>
      </c>
      <c r="V69" s="180">
        <f>Прил.6!W365</f>
        <v>0</v>
      </c>
      <c r="W69" s="180">
        <f>Прил.6!X365</f>
        <v>0</v>
      </c>
      <c r="X69" s="180">
        <f>Прил.6!Y365</f>
        <v>0</v>
      </c>
      <c r="Y69" s="180">
        <f>Прил.6!Z365</f>
        <v>0</v>
      </c>
      <c r="Z69" s="180">
        <f>Прил.6!AA365</f>
        <v>0</v>
      </c>
      <c r="AA69" s="180">
        <f>Прил.6!AB365</f>
        <v>0</v>
      </c>
      <c r="AB69" s="180">
        <f>Прил.6!AC365</f>
        <v>0</v>
      </c>
      <c r="AC69" s="180">
        <f>Прил.6!AD365</f>
        <v>0</v>
      </c>
      <c r="AD69" s="180">
        <f>Прил.6!AE365</f>
        <v>0</v>
      </c>
      <c r="AE69" s="180">
        <f>Прил.6!AF365</f>
        <v>0</v>
      </c>
      <c r="AF69" s="180">
        <f>Прил.6!AG365</f>
        <v>0</v>
      </c>
      <c r="AG69" s="180">
        <f>Прил.6!AH365</f>
        <v>0</v>
      </c>
      <c r="AH69" s="180">
        <f>Прил.6!AI365</f>
        <v>0</v>
      </c>
      <c r="AI69" s="180">
        <f>Прил.6!AJ365</f>
        <v>0</v>
      </c>
      <c r="AJ69" s="180">
        <f>Прил.6!AK365</f>
        <v>0</v>
      </c>
      <c r="AK69" s="180">
        <f>Прил.6!AL365</f>
        <v>0</v>
      </c>
      <c r="AL69" s="180">
        <f>Прил.6!AM365</f>
        <v>0</v>
      </c>
      <c r="AM69" s="103" t="str">
        <f t="shared" si="2"/>
        <v xml:space="preserve"> </v>
      </c>
      <c r="AN69" s="100">
        <f t="shared" si="3"/>
        <v>0</v>
      </c>
      <c r="AO69" s="206">
        <f>F69/293569088.98*100</f>
        <v>0</v>
      </c>
      <c r="AP69" s="118"/>
    </row>
    <row r="70" spans="1:42" s="32" customFormat="1" ht="30" hidden="1" x14ac:dyDescent="0.25">
      <c r="A70" s="118"/>
      <c r="B70" s="171" t="str">
        <f>Прил.6!B366</f>
        <v>Предоставление субсидий бюджетным, автономным учреждениям и иным некоммерческим организациям</v>
      </c>
      <c r="C70" s="175" t="str">
        <f>Прил.6!D366</f>
        <v>0801</v>
      </c>
      <c r="D70" s="175" t="str">
        <f>Прил.6!E366</f>
        <v>0317485</v>
      </c>
      <c r="E70" s="175" t="str">
        <f>Прил.6!F366</f>
        <v>600</v>
      </c>
      <c r="F70" s="180">
        <f>Прил.6!G366</f>
        <v>0</v>
      </c>
      <c r="G70" s="180">
        <f>Прил.6!H366</f>
        <v>0</v>
      </c>
      <c r="H70" s="180">
        <f>Прил.6!I366</f>
        <v>0</v>
      </c>
      <c r="I70" s="180">
        <f>Прил.6!J366</f>
        <v>0</v>
      </c>
      <c r="J70" s="180">
        <f>Прил.6!K366</f>
        <v>0</v>
      </c>
      <c r="K70" s="180">
        <f>Прил.6!L366</f>
        <v>0</v>
      </c>
      <c r="L70" s="180">
        <f>Прил.6!M366</f>
        <v>0</v>
      </c>
      <c r="M70" s="180">
        <f>Прил.6!N366</f>
        <v>0</v>
      </c>
      <c r="N70" s="180">
        <f>Прил.6!O366</f>
        <v>0</v>
      </c>
      <c r="O70" s="180">
        <f>Прил.6!P366</f>
        <v>0</v>
      </c>
      <c r="P70" s="180">
        <f>Прил.6!Q366</f>
        <v>0</v>
      </c>
      <c r="Q70" s="180">
        <f>Прил.6!R366</f>
        <v>0</v>
      </c>
      <c r="R70" s="180">
        <f>Прил.6!S366</f>
        <v>0</v>
      </c>
      <c r="S70" s="180">
        <f>Прил.6!T366</f>
        <v>0</v>
      </c>
      <c r="T70" s="180">
        <f>Прил.6!U366</f>
        <v>0</v>
      </c>
      <c r="U70" s="180">
        <f>Прил.6!V366</f>
        <v>0</v>
      </c>
      <c r="V70" s="180">
        <f>Прил.6!W366</f>
        <v>0</v>
      </c>
      <c r="W70" s="180">
        <f>Прил.6!X366</f>
        <v>0</v>
      </c>
      <c r="X70" s="180">
        <f>Прил.6!Y366</f>
        <v>0</v>
      </c>
      <c r="Y70" s="180">
        <f>Прил.6!Z366</f>
        <v>0</v>
      </c>
      <c r="Z70" s="180">
        <f>Прил.6!AA366</f>
        <v>0</v>
      </c>
      <c r="AA70" s="180">
        <f>Прил.6!AB366</f>
        <v>0</v>
      </c>
      <c r="AB70" s="180">
        <f>Прил.6!AC366</f>
        <v>0</v>
      </c>
      <c r="AC70" s="180">
        <f>Прил.6!AD366</f>
        <v>0</v>
      </c>
      <c r="AD70" s="180">
        <f>Прил.6!AE366</f>
        <v>0</v>
      </c>
      <c r="AE70" s="180">
        <f>Прил.6!AF366</f>
        <v>0</v>
      </c>
      <c r="AF70" s="180">
        <f>Прил.6!AG366</f>
        <v>0</v>
      </c>
      <c r="AG70" s="180">
        <f>Прил.6!AH366</f>
        <v>0</v>
      </c>
      <c r="AH70" s="180">
        <f>Прил.6!AI366</f>
        <v>0</v>
      </c>
      <c r="AI70" s="180">
        <f>Прил.6!AJ366</f>
        <v>0</v>
      </c>
      <c r="AJ70" s="180">
        <f>Прил.6!AK366</f>
        <v>0</v>
      </c>
      <c r="AK70" s="180">
        <f>Прил.6!AL366</f>
        <v>0</v>
      </c>
      <c r="AL70" s="180">
        <f>Прил.6!AM366</f>
        <v>0</v>
      </c>
      <c r="AM70" s="103" t="str">
        <f t="shared" si="2"/>
        <v xml:space="preserve"> </v>
      </c>
      <c r="AN70" s="100">
        <f t="shared" si="3"/>
        <v>0</v>
      </c>
      <c r="AO70" s="207"/>
      <c r="AP70" s="118"/>
    </row>
    <row r="71" spans="1:42" s="228" customFormat="1" ht="15" hidden="1" x14ac:dyDescent="0.25">
      <c r="A71" s="118"/>
      <c r="B71" s="281" t="str">
        <f>Прил.6!B367</f>
        <v>Субсидии бюджетным учреждениям</v>
      </c>
      <c r="C71" s="175" t="str">
        <f>Прил.6!D367</f>
        <v>0801</v>
      </c>
      <c r="D71" s="282" t="str">
        <f>Прил.6!E367</f>
        <v>0317485</v>
      </c>
      <c r="E71" s="282" t="str">
        <f>Прил.6!F367</f>
        <v>610</v>
      </c>
      <c r="F71" s="283">
        <f>Прил.6!G367</f>
        <v>0</v>
      </c>
      <c r="G71" s="283">
        <f>Прил.6!H367</f>
        <v>0</v>
      </c>
      <c r="H71" s="180">
        <f>Прил.6!I367</f>
        <v>0</v>
      </c>
      <c r="I71" s="283">
        <f>Прил.6!J367</f>
        <v>0</v>
      </c>
      <c r="J71" s="283">
        <f>Прил.6!K367</f>
        <v>0</v>
      </c>
      <c r="K71" s="283">
        <f>Прил.6!L367</f>
        <v>0</v>
      </c>
      <c r="L71" s="283">
        <f>Прил.6!M367</f>
        <v>0</v>
      </c>
      <c r="M71" s="283">
        <f>Прил.6!N367</f>
        <v>0</v>
      </c>
      <c r="N71" s="283">
        <f>Прил.6!O367</f>
        <v>0</v>
      </c>
      <c r="O71" s="283">
        <f>Прил.6!P367</f>
        <v>0</v>
      </c>
      <c r="P71" s="283">
        <f>Прил.6!Q367</f>
        <v>0</v>
      </c>
      <c r="Q71" s="283">
        <f>Прил.6!R367</f>
        <v>0</v>
      </c>
      <c r="R71" s="283">
        <f>Прил.6!S367</f>
        <v>0</v>
      </c>
      <c r="S71" s="283">
        <f>Прил.6!T367</f>
        <v>0</v>
      </c>
      <c r="T71" s="283">
        <f>Прил.6!U367</f>
        <v>0</v>
      </c>
      <c r="U71" s="283">
        <f>Прил.6!V367</f>
        <v>0</v>
      </c>
      <c r="V71" s="283">
        <f>Прил.6!W367</f>
        <v>0</v>
      </c>
      <c r="W71" s="283">
        <f>Прил.6!X367</f>
        <v>0</v>
      </c>
      <c r="X71" s="283">
        <f>Прил.6!Y367</f>
        <v>0</v>
      </c>
      <c r="Y71" s="283">
        <f>Прил.6!Z367</f>
        <v>0</v>
      </c>
      <c r="Z71" s="283">
        <f>Прил.6!AA367</f>
        <v>0</v>
      </c>
      <c r="AA71" s="283">
        <f>Прил.6!AB367</f>
        <v>0</v>
      </c>
      <c r="AB71" s="283">
        <f>Прил.6!AC367</f>
        <v>0</v>
      </c>
      <c r="AC71" s="283">
        <f>Прил.6!AD367</f>
        <v>0</v>
      </c>
      <c r="AD71" s="283">
        <f>Прил.6!AE367</f>
        <v>0</v>
      </c>
      <c r="AE71" s="283">
        <f>Прил.6!AF367</f>
        <v>0</v>
      </c>
      <c r="AF71" s="283">
        <f>Прил.6!AG367</f>
        <v>0</v>
      </c>
      <c r="AG71" s="283">
        <f>Прил.6!AH367</f>
        <v>0</v>
      </c>
      <c r="AH71" s="283">
        <f>Прил.6!AI367</f>
        <v>0</v>
      </c>
      <c r="AI71" s="283">
        <f>Прил.6!AJ367</f>
        <v>0</v>
      </c>
      <c r="AJ71" s="283">
        <f>Прил.6!AK367</f>
        <v>0</v>
      </c>
      <c r="AK71" s="283">
        <f>Прил.6!AL367</f>
        <v>0</v>
      </c>
      <c r="AL71" s="283">
        <f>Прил.6!AM367</f>
        <v>0</v>
      </c>
      <c r="AM71" s="103" t="str">
        <f t="shared" si="2"/>
        <v xml:space="preserve"> </v>
      </c>
      <c r="AN71" s="100">
        <f t="shared" si="3"/>
        <v>0</v>
      </c>
      <c r="AO71" s="285"/>
      <c r="AP71" s="118"/>
    </row>
    <row r="72" spans="1:42" s="32" customFormat="1" ht="28.5" customHeight="1" x14ac:dyDescent="0.25">
      <c r="A72" s="115"/>
      <c r="B72" s="171" t="str">
        <f>Прил.6!B368</f>
        <v>Расходы на комплектование книжных фондов библиотек муниципальных образований Красноярского края в рамках государственной программы Красноярского края «Развитие культуры»</v>
      </c>
      <c r="C72" s="175" t="str">
        <f>Прил.6!D368</f>
        <v>0801</v>
      </c>
      <c r="D72" s="175" t="str">
        <f>Прил.6!E368</f>
        <v>0317488</v>
      </c>
      <c r="E72" s="175"/>
      <c r="F72" s="180">
        <f>Прил.6!G368</f>
        <v>0</v>
      </c>
      <c r="G72" s="180">
        <f>Прил.6!H368</f>
        <v>76539</v>
      </c>
      <c r="H72" s="180">
        <f>Прил.6!I368</f>
        <v>0</v>
      </c>
      <c r="I72" s="180">
        <f>Прил.6!J368</f>
        <v>0</v>
      </c>
      <c r="J72" s="180">
        <f>Прил.6!K368</f>
        <v>76539</v>
      </c>
      <c r="K72" s="180">
        <f>Прил.6!L368</f>
        <v>0</v>
      </c>
      <c r="L72" s="180">
        <f>Прил.6!M368</f>
        <v>0</v>
      </c>
      <c r="M72" s="180">
        <f>Прил.6!N368</f>
        <v>0</v>
      </c>
      <c r="N72" s="180">
        <f>Прил.6!O368</f>
        <v>76539</v>
      </c>
      <c r="O72" s="180">
        <f>Прил.6!P368</f>
        <v>-19231.3</v>
      </c>
      <c r="P72" s="180">
        <f>Прил.6!Q368</f>
        <v>0</v>
      </c>
      <c r="Q72" s="180">
        <f>Прил.6!R368</f>
        <v>0</v>
      </c>
      <c r="R72" s="180">
        <f>Прил.6!S368</f>
        <v>57307.7</v>
      </c>
      <c r="S72" s="180">
        <f>Прил.6!T368</f>
        <v>0</v>
      </c>
      <c r="T72" s="180">
        <f>Прил.6!U368</f>
        <v>0</v>
      </c>
      <c r="U72" s="180">
        <f>Прил.6!V368</f>
        <v>0</v>
      </c>
      <c r="V72" s="180">
        <f>Прил.6!W368</f>
        <v>57307.7</v>
      </c>
      <c r="W72" s="180">
        <f>Прил.6!X368</f>
        <v>0</v>
      </c>
      <c r="X72" s="180">
        <f>Прил.6!Y368</f>
        <v>0</v>
      </c>
      <c r="Y72" s="180">
        <f>Прил.6!Z368</f>
        <v>0</v>
      </c>
      <c r="Z72" s="180">
        <f>Прил.6!AA368</f>
        <v>57307.7</v>
      </c>
      <c r="AA72" s="180">
        <f>Прил.6!AB368</f>
        <v>0</v>
      </c>
      <c r="AB72" s="180">
        <f>Прил.6!AC368</f>
        <v>0</v>
      </c>
      <c r="AC72" s="180">
        <f>Прил.6!AD368</f>
        <v>0</v>
      </c>
      <c r="AD72" s="180">
        <f>Прил.6!AE368</f>
        <v>57307.7</v>
      </c>
      <c r="AE72" s="180">
        <f>Прил.6!AF368</f>
        <v>0</v>
      </c>
      <c r="AF72" s="180">
        <f>Прил.6!AG368</f>
        <v>0</v>
      </c>
      <c r="AG72" s="180">
        <f>Прил.6!AH368</f>
        <v>0</v>
      </c>
      <c r="AH72" s="180">
        <f>Прил.6!AI368</f>
        <v>57307.7</v>
      </c>
      <c r="AI72" s="180">
        <f>Прил.6!AJ368</f>
        <v>0</v>
      </c>
      <c r="AJ72" s="180">
        <f>Прил.6!AK368</f>
        <v>0</v>
      </c>
      <c r="AK72" s="180">
        <f>Прил.6!AL368</f>
        <v>0</v>
      </c>
      <c r="AL72" s="180">
        <f>Прил.6!AM368</f>
        <v>57307.7</v>
      </c>
      <c r="AM72" s="103">
        <f t="shared" si="2"/>
        <v>1</v>
      </c>
      <c r="AN72" s="100">
        <f t="shared" si="3"/>
        <v>0</v>
      </c>
      <c r="AO72" s="363">
        <f>F72/293569088.98*100</f>
        <v>0</v>
      </c>
      <c r="AP72" s="166">
        <f>J72-AL72</f>
        <v>19231.3</v>
      </c>
    </row>
    <row r="73" spans="1:42" s="32" customFormat="1" ht="30" x14ac:dyDescent="0.25">
      <c r="A73" s="115"/>
      <c r="B73" s="171" t="str">
        <f>Прил.6!B369</f>
        <v>Предоставление субсидий бюджетным, автономным учреждениям и иным некоммерческим организациям</v>
      </c>
      <c r="C73" s="175" t="str">
        <f>Прил.6!D369</f>
        <v>0801</v>
      </c>
      <c r="D73" s="175" t="str">
        <f>Прил.6!E369</f>
        <v>0317488</v>
      </c>
      <c r="E73" s="175" t="str">
        <f>Прил.6!F369</f>
        <v>600</v>
      </c>
      <c r="F73" s="180">
        <f>Прил.6!G369</f>
        <v>0</v>
      </c>
      <c r="G73" s="180">
        <f>Прил.6!H369</f>
        <v>76539</v>
      </c>
      <c r="H73" s="180">
        <f>Прил.6!I369</f>
        <v>0</v>
      </c>
      <c r="I73" s="180">
        <f>Прил.6!J369</f>
        <v>0</v>
      </c>
      <c r="J73" s="180">
        <f>Прил.6!K369</f>
        <v>76539</v>
      </c>
      <c r="K73" s="180">
        <f>Прил.6!L369</f>
        <v>0</v>
      </c>
      <c r="L73" s="180">
        <f>Прил.6!M369</f>
        <v>0</v>
      </c>
      <c r="M73" s="180">
        <f>Прил.6!N369</f>
        <v>0</v>
      </c>
      <c r="N73" s="180">
        <f>Прил.6!O369</f>
        <v>76539</v>
      </c>
      <c r="O73" s="180">
        <f>Прил.6!P369</f>
        <v>-19231.3</v>
      </c>
      <c r="P73" s="180">
        <f>Прил.6!Q369</f>
        <v>0</v>
      </c>
      <c r="Q73" s="180">
        <f>Прил.6!R369</f>
        <v>0</v>
      </c>
      <c r="R73" s="180">
        <f>Прил.6!S369</f>
        <v>57307.7</v>
      </c>
      <c r="S73" s="180">
        <f>Прил.6!T369</f>
        <v>0</v>
      </c>
      <c r="T73" s="180">
        <f>Прил.6!U369</f>
        <v>0</v>
      </c>
      <c r="U73" s="180">
        <f>Прил.6!V369</f>
        <v>0</v>
      </c>
      <c r="V73" s="180">
        <f>Прил.6!W369</f>
        <v>57307.7</v>
      </c>
      <c r="W73" s="180">
        <f>Прил.6!X369</f>
        <v>0</v>
      </c>
      <c r="X73" s="180">
        <f>Прил.6!Y369</f>
        <v>0</v>
      </c>
      <c r="Y73" s="180">
        <f>Прил.6!Z369</f>
        <v>0</v>
      </c>
      <c r="Z73" s="180">
        <f>Прил.6!AA369</f>
        <v>57307.7</v>
      </c>
      <c r="AA73" s="180">
        <f>Прил.6!AB369</f>
        <v>0</v>
      </c>
      <c r="AB73" s="180">
        <f>Прил.6!AC369</f>
        <v>0</v>
      </c>
      <c r="AC73" s="180">
        <f>Прил.6!AD369</f>
        <v>0</v>
      </c>
      <c r="AD73" s="180">
        <f>Прил.6!AE369</f>
        <v>57307.7</v>
      </c>
      <c r="AE73" s="180">
        <f>Прил.6!AF369</f>
        <v>0</v>
      </c>
      <c r="AF73" s="180">
        <f>Прил.6!AG369</f>
        <v>0</v>
      </c>
      <c r="AG73" s="180">
        <f>Прил.6!AH369</f>
        <v>0</v>
      </c>
      <c r="AH73" s="180">
        <f>Прил.6!AI369</f>
        <v>57307.7</v>
      </c>
      <c r="AI73" s="180">
        <f>Прил.6!AJ369</f>
        <v>0</v>
      </c>
      <c r="AJ73" s="180">
        <f>Прил.6!AK369</f>
        <v>0</v>
      </c>
      <c r="AK73" s="180">
        <f>Прил.6!AL369</f>
        <v>0</v>
      </c>
      <c r="AL73" s="180">
        <f>Прил.6!AM369</f>
        <v>57307.7</v>
      </c>
      <c r="AM73" s="103">
        <f t="shared" ref="AM73:AM136" si="11">IF(SUM(R73)&gt;0,1," ")</f>
        <v>1</v>
      </c>
      <c r="AN73" s="100">
        <f t="shared" si="3"/>
        <v>0</v>
      </c>
      <c r="AO73" s="348"/>
      <c r="AP73" s="166">
        <f>J73-AL73</f>
        <v>19231.3</v>
      </c>
    </row>
    <row r="74" spans="1:42" s="32" customFormat="1" ht="15" x14ac:dyDescent="0.25">
      <c r="A74" s="115"/>
      <c r="B74" s="171" t="str">
        <f>Прил.6!B370</f>
        <v>Субсидии бюджетным учреждениям</v>
      </c>
      <c r="C74" s="175" t="str">
        <f>Прил.6!D370</f>
        <v>0801</v>
      </c>
      <c r="D74" s="175" t="str">
        <f>Прил.6!E370</f>
        <v>0317488</v>
      </c>
      <c r="E74" s="175" t="str">
        <f>Прил.6!F370</f>
        <v>610</v>
      </c>
      <c r="F74" s="283">
        <f>Прил.6!G370</f>
        <v>0</v>
      </c>
      <c r="G74" s="283">
        <f>Прил.6!H370</f>
        <v>76539</v>
      </c>
      <c r="H74" s="180">
        <f>Прил.6!I370</f>
        <v>0</v>
      </c>
      <c r="I74" s="283">
        <f>Прил.6!J370</f>
        <v>0</v>
      </c>
      <c r="J74" s="283">
        <f>Прил.6!K370</f>
        <v>76539</v>
      </c>
      <c r="K74" s="283">
        <f>Прил.6!L370</f>
        <v>0</v>
      </c>
      <c r="L74" s="283">
        <f>Прил.6!M370</f>
        <v>0</v>
      </c>
      <c r="M74" s="283">
        <f>Прил.6!N370</f>
        <v>0</v>
      </c>
      <c r="N74" s="283">
        <f>Прил.6!O370</f>
        <v>76539</v>
      </c>
      <c r="O74" s="283">
        <f>Прил.6!P370</f>
        <v>-19231.3</v>
      </c>
      <c r="P74" s="283">
        <f>Прил.6!Q370</f>
        <v>0</v>
      </c>
      <c r="Q74" s="283">
        <f>Прил.6!R370</f>
        <v>0</v>
      </c>
      <c r="R74" s="180">
        <f>Прил.6!S370</f>
        <v>57307.7</v>
      </c>
      <c r="S74" s="283">
        <f>Прил.6!T370</f>
        <v>0</v>
      </c>
      <c r="T74" s="283">
        <f>Прил.6!U370</f>
        <v>0</v>
      </c>
      <c r="U74" s="283">
        <f>Прил.6!V370</f>
        <v>0</v>
      </c>
      <c r="V74" s="283">
        <f>Прил.6!W370</f>
        <v>57307.7</v>
      </c>
      <c r="W74" s="283">
        <f>Прил.6!X370</f>
        <v>0</v>
      </c>
      <c r="X74" s="283">
        <f>Прил.6!Y370</f>
        <v>0</v>
      </c>
      <c r="Y74" s="283">
        <f>Прил.6!Z370</f>
        <v>0</v>
      </c>
      <c r="Z74" s="283">
        <f>Прил.6!AA370</f>
        <v>57307.7</v>
      </c>
      <c r="AA74" s="283">
        <f>Прил.6!AB370</f>
        <v>0</v>
      </c>
      <c r="AB74" s="283">
        <f>Прил.6!AC370</f>
        <v>0</v>
      </c>
      <c r="AC74" s="283">
        <f>Прил.6!AD370</f>
        <v>0</v>
      </c>
      <c r="AD74" s="283">
        <f>Прил.6!AE370</f>
        <v>57307.7</v>
      </c>
      <c r="AE74" s="283">
        <f>Прил.6!AF370</f>
        <v>0</v>
      </c>
      <c r="AF74" s="283">
        <f>Прил.6!AG370</f>
        <v>0</v>
      </c>
      <c r="AG74" s="283">
        <f>Прил.6!AH370</f>
        <v>0</v>
      </c>
      <c r="AH74" s="283">
        <f>Прил.6!AI370</f>
        <v>57307.7</v>
      </c>
      <c r="AI74" s="283">
        <f>Прил.6!AJ370</f>
        <v>0</v>
      </c>
      <c r="AJ74" s="283">
        <f>Прил.6!AK370</f>
        <v>0</v>
      </c>
      <c r="AK74" s="283">
        <f>Прил.6!AL370</f>
        <v>0</v>
      </c>
      <c r="AL74" s="283">
        <f>Прил.6!AM370</f>
        <v>57307.7</v>
      </c>
      <c r="AM74" s="103">
        <f t="shared" si="11"/>
        <v>1</v>
      </c>
      <c r="AN74" s="100">
        <f t="shared" si="3"/>
        <v>0</v>
      </c>
      <c r="AO74" s="348"/>
      <c r="AP74" s="166">
        <f>J74-AL74</f>
        <v>19231.3</v>
      </c>
    </row>
    <row r="75" spans="1:42" s="32" customFormat="1" ht="30.75" hidden="1" customHeight="1" x14ac:dyDescent="0.25">
      <c r="A75" s="115"/>
      <c r="B75" s="171" t="str">
        <f>Прил.6!B371</f>
        <v>Расходы на осуществление государственной поддержки муниципальных учреждений культуры,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C75" s="175"/>
      <c r="D75" s="175" t="str">
        <f>Прил.6!E371</f>
        <v>0315147</v>
      </c>
      <c r="E75" s="175"/>
      <c r="F75" s="175">
        <f>Прил.6!G371</f>
        <v>0</v>
      </c>
      <c r="G75" s="175">
        <f>Прил.6!H371</f>
        <v>0</v>
      </c>
      <c r="H75" s="175">
        <f>Прил.6!I371</f>
        <v>0</v>
      </c>
      <c r="I75" s="175">
        <f>Прил.6!J371</f>
        <v>0</v>
      </c>
      <c r="J75" s="175">
        <f>Прил.6!K371</f>
        <v>0</v>
      </c>
      <c r="K75" s="175">
        <f>Прил.6!L371</f>
        <v>0</v>
      </c>
      <c r="L75" s="175">
        <f>Прил.6!M371</f>
        <v>0</v>
      </c>
      <c r="M75" s="175">
        <f>Прил.6!N371</f>
        <v>0</v>
      </c>
      <c r="N75" s="175">
        <f>Прил.6!O371</f>
        <v>0</v>
      </c>
      <c r="O75" s="175">
        <f>Прил.6!P371</f>
        <v>0</v>
      </c>
      <c r="P75" s="175">
        <f>Прил.6!Q371</f>
        <v>0</v>
      </c>
      <c r="Q75" s="175">
        <f>Прил.6!R371</f>
        <v>0</v>
      </c>
      <c r="R75" s="355">
        <f>Прил.6!S371</f>
        <v>0</v>
      </c>
      <c r="S75" s="175">
        <f>Прил.6!T371</f>
        <v>0</v>
      </c>
      <c r="T75" s="175">
        <f>Прил.6!U371</f>
        <v>0</v>
      </c>
      <c r="U75" s="175">
        <f>Прил.6!V371</f>
        <v>0</v>
      </c>
      <c r="V75" s="180">
        <f>Прил.6!W371</f>
        <v>0</v>
      </c>
      <c r="W75" s="175">
        <f>Прил.6!X371</f>
        <v>0</v>
      </c>
      <c r="X75" s="175">
        <f>Прил.6!Y371</f>
        <v>0</v>
      </c>
      <c r="Y75" s="175">
        <f>Прил.6!Z371</f>
        <v>0</v>
      </c>
      <c r="Z75" s="175">
        <f>Прил.6!AA371</f>
        <v>0</v>
      </c>
      <c r="AA75" s="175">
        <f>Прил.6!AB371</f>
        <v>0</v>
      </c>
      <c r="AB75" s="175">
        <f>Прил.6!AC371</f>
        <v>0</v>
      </c>
      <c r="AC75" s="175">
        <f>Прил.6!AD371</f>
        <v>0</v>
      </c>
      <c r="AD75" s="175">
        <f>Прил.6!AE371</f>
        <v>0</v>
      </c>
      <c r="AE75" s="175">
        <f>Прил.6!AF371</f>
        <v>0</v>
      </c>
      <c r="AF75" s="175">
        <f>Прил.6!AG371</f>
        <v>0</v>
      </c>
      <c r="AG75" s="175">
        <f>Прил.6!AH371</f>
        <v>0</v>
      </c>
      <c r="AH75" s="175">
        <f>Прил.6!AI371</f>
        <v>0</v>
      </c>
      <c r="AI75" s="175">
        <f>Прил.6!AJ371</f>
        <v>0</v>
      </c>
      <c r="AJ75" s="175">
        <f>Прил.6!AK371</f>
        <v>0</v>
      </c>
      <c r="AK75" s="175">
        <f>Прил.6!AL371</f>
        <v>0</v>
      </c>
      <c r="AL75" s="175">
        <f>Прил.6!AM371</f>
        <v>0</v>
      </c>
      <c r="AM75" s="103" t="str">
        <f t="shared" si="11"/>
        <v xml:space="preserve"> </v>
      </c>
      <c r="AN75" s="100"/>
      <c r="AO75" s="348"/>
      <c r="AP75" s="166"/>
    </row>
    <row r="76" spans="1:42" s="32" customFormat="1" ht="15.75" hidden="1" customHeight="1" x14ac:dyDescent="0.25">
      <c r="A76" s="115"/>
      <c r="B76" s="171" t="str">
        <f>Прил.6!B372</f>
        <v>Предоставление субсидий бюджетным, автономным учреждениям и иным некоммерческим организациям</v>
      </c>
      <c r="C76" s="175"/>
      <c r="D76" s="175" t="str">
        <f>Прил.6!E372</f>
        <v>0315147</v>
      </c>
      <c r="E76" s="175" t="str">
        <f>Прил.6!F372</f>
        <v>600</v>
      </c>
      <c r="F76" s="175">
        <f>Прил.6!G372</f>
        <v>0</v>
      </c>
      <c r="G76" s="175">
        <f>Прил.6!H372</f>
        <v>0</v>
      </c>
      <c r="H76" s="175">
        <f>Прил.6!I372</f>
        <v>0</v>
      </c>
      <c r="I76" s="175">
        <f>Прил.6!J372</f>
        <v>0</v>
      </c>
      <c r="J76" s="175">
        <f>Прил.6!K372</f>
        <v>0</v>
      </c>
      <c r="K76" s="175">
        <f>Прил.6!L372</f>
        <v>0</v>
      </c>
      <c r="L76" s="175">
        <f>Прил.6!M372</f>
        <v>0</v>
      </c>
      <c r="M76" s="175">
        <f>Прил.6!N372</f>
        <v>0</v>
      </c>
      <c r="N76" s="175">
        <f>Прил.6!O372</f>
        <v>0</v>
      </c>
      <c r="O76" s="175">
        <f>Прил.6!P372</f>
        <v>0</v>
      </c>
      <c r="P76" s="175">
        <f>Прил.6!Q372</f>
        <v>0</v>
      </c>
      <c r="Q76" s="175">
        <f>Прил.6!R372</f>
        <v>0</v>
      </c>
      <c r="R76" s="355">
        <f>Прил.6!S372</f>
        <v>0</v>
      </c>
      <c r="S76" s="175">
        <f>Прил.6!T372</f>
        <v>0</v>
      </c>
      <c r="T76" s="175">
        <f>Прил.6!U372</f>
        <v>0</v>
      </c>
      <c r="U76" s="175">
        <f>Прил.6!V372</f>
        <v>0</v>
      </c>
      <c r="V76" s="180">
        <f>Прил.6!W372</f>
        <v>0</v>
      </c>
      <c r="W76" s="175">
        <f>Прил.6!X372</f>
        <v>0</v>
      </c>
      <c r="X76" s="175">
        <f>Прил.6!Y372</f>
        <v>0</v>
      </c>
      <c r="Y76" s="175">
        <f>Прил.6!Z372</f>
        <v>0</v>
      </c>
      <c r="Z76" s="175">
        <f>Прил.6!AA372</f>
        <v>0</v>
      </c>
      <c r="AA76" s="175">
        <f>Прил.6!AB372</f>
        <v>0</v>
      </c>
      <c r="AB76" s="175">
        <f>Прил.6!AC372</f>
        <v>0</v>
      </c>
      <c r="AC76" s="175">
        <f>Прил.6!AD372</f>
        <v>0</v>
      </c>
      <c r="AD76" s="175">
        <f>Прил.6!AE372</f>
        <v>0</v>
      </c>
      <c r="AE76" s="175">
        <f>Прил.6!AF372</f>
        <v>0</v>
      </c>
      <c r="AF76" s="175">
        <f>Прил.6!AG372</f>
        <v>0</v>
      </c>
      <c r="AG76" s="175">
        <f>Прил.6!AH372</f>
        <v>0</v>
      </c>
      <c r="AH76" s="175">
        <f>Прил.6!AI372</f>
        <v>0</v>
      </c>
      <c r="AI76" s="175">
        <f>Прил.6!AJ372</f>
        <v>0</v>
      </c>
      <c r="AJ76" s="175">
        <f>Прил.6!AK372</f>
        <v>0</v>
      </c>
      <c r="AK76" s="175">
        <f>Прил.6!AL372</f>
        <v>0</v>
      </c>
      <c r="AL76" s="175">
        <f>Прил.6!AM372</f>
        <v>0</v>
      </c>
      <c r="AM76" s="103" t="str">
        <f t="shared" si="11"/>
        <v xml:space="preserve"> </v>
      </c>
      <c r="AN76" s="100"/>
      <c r="AO76" s="348"/>
      <c r="AP76" s="166"/>
    </row>
    <row r="77" spans="1:42" s="32" customFormat="1" ht="15.75" hidden="1" customHeight="1" x14ac:dyDescent="0.25">
      <c r="A77" s="115"/>
      <c r="B77" s="171" t="str">
        <f>Прил.6!B373</f>
        <v>Субсидии бюджетным учреждениям</v>
      </c>
      <c r="C77" s="175"/>
      <c r="D77" s="175" t="str">
        <f>Прил.6!E373</f>
        <v>0315147</v>
      </c>
      <c r="E77" s="175" t="str">
        <f>Прил.6!F373</f>
        <v>610</v>
      </c>
      <c r="F77" s="282">
        <f>Прил.6!G373</f>
        <v>0</v>
      </c>
      <c r="G77" s="282">
        <f>Прил.6!H373</f>
        <v>0</v>
      </c>
      <c r="H77" s="282">
        <f>Прил.6!I373</f>
        <v>0</v>
      </c>
      <c r="I77" s="282">
        <f>Прил.6!J373</f>
        <v>0</v>
      </c>
      <c r="J77" s="282">
        <f>Прил.6!K373</f>
        <v>0</v>
      </c>
      <c r="K77" s="282">
        <f>Прил.6!L373</f>
        <v>0</v>
      </c>
      <c r="L77" s="282">
        <f>Прил.6!M373</f>
        <v>0</v>
      </c>
      <c r="M77" s="282">
        <f>Прил.6!N373</f>
        <v>0</v>
      </c>
      <c r="N77" s="282">
        <f>Прил.6!O373</f>
        <v>0</v>
      </c>
      <c r="O77" s="282">
        <f>Прил.6!P373</f>
        <v>0</v>
      </c>
      <c r="P77" s="282">
        <f>Прил.6!Q373</f>
        <v>0</v>
      </c>
      <c r="Q77" s="282">
        <f>Прил.6!R373</f>
        <v>0</v>
      </c>
      <c r="R77" s="355">
        <f>Прил.6!S373</f>
        <v>0</v>
      </c>
      <c r="S77" s="282">
        <f>Прил.6!T373</f>
        <v>0</v>
      </c>
      <c r="T77" s="282">
        <f>Прил.6!U373</f>
        <v>0</v>
      </c>
      <c r="U77" s="282">
        <f>Прил.6!V373</f>
        <v>0</v>
      </c>
      <c r="V77" s="283">
        <f>Прил.6!W373</f>
        <v>0</v>
      </c>
      <c r="W77" s="282">
        <f>Прил.6!X373</f>
        <v>0</v>
      </c>
      <c r="X77" s="282">
        <f>Прил.6!Y373</f>
        <v>0</v>
      </c>
      <c r="Y77" s="282">
        <f>Прил.6!Z373</f>
        <v>0</v>
      </c>
      <c r="Z77" s="282">
        <f>Прил.6!AA373</f>
        <v>0</v>
      </c>
      <c r="AA77" s="282">
        <f>Прил.6!AB373</f>
        <v>0</v>
      </c>
      <c r="AB77" s="282">
        <f>Прил.6!AC373</f>
        <v>0</v>
      </c>
      <c r="AC77" s="282">
        <f>Прил.6!AD373</f>
        <v>0</v>
      </c>
      <c r="AD77" s="282">
        <f>Прил.6!AE373</f>
        <v>0</v>
      </c>
      <c r="AE77" s="282">
        <f>Прил.6!AF373</f>
        <v>0</v>
      </c>
      <c r="AF77" s="282">
        <f>Прил.6!AG373</f>
        <v>0</v>
      </c>
      <c r="AG77" s="282">
        <f>Прил.6!AH373</f>
        <v>0</v>
      </c>
      <c r="AH77" s="282">
        <f>Прил.6!AI373</f>
        <v>0</v>
      </c>
      <c r="AI77" s="282">
        <f>Прил.6!AJ373</f>
        <v>0</v>
      </c>
      <c r="AJ77" s="282">
        <f>Прил.6!AK373</f>
        <v>0</v>
      </c>
      <c r="AK77" s="282">
        <f>Прил.6!AL373</f>
        <v>0</v>
      </c>
      <c r="AL77" s="282">
        <f>Прил.6!AM373</f>
        <v>0</v>
      </c>
      <c r="AM77" s="103" t="str">
        <f t="shared" si="11"/>
        <v xml:space="preserve"> </v>
      </c>
      <c r="AN77" s="100"/>
      <c r="AO77" s="348"/>
      <c r="AP77" s="166"/>
    </row>
    <row r="78" spans="1:42" s="32" customFormat="1" ht="60" hidden="1" x14ac:dyDescent="0.25">
      <c r="A78" s="115"/>
      <c r="B78" s="171" t="str">
        <f>Прил.6!B374</f>
        <v>Расходы на осуществление государственной поддержки лучших работников муниципальных учреждений культуры, находящихся на территории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v>
      </c>
      <c r="C78" s="175"/>
      <c r="D78" s="175" t="str">
        <f>Прил.6!E374</f>
        <v>0315148</v>
      </c>
      <c r="E78" s="175"/>
      <c r="F78" s="175">
        <f>Прил.6!G374</f>
        <v>0</v>
      </c>
      <c r="G78" s="175">
        <f>Прил.6!H374</f>
        <v>0</v>
      </c>
      <c r="H78" s="175">
        <f>Прил.6!I374</f>
        <v>0</v>
      </c>
      <c r="I78" s="175">
        <f>Прил.6!J374</f>
        <v>0</v>
      </c>
      <c r="J78" s="175">
        <f>Прил.6!K374</f>
        <v>0</v>
      </c>
      <c r="K78" s="175">
        <f>Прил.6!L374</f>
        <v>0</v>
      </c>
      <c r="L78" s="175">
        <f>Прил.6!M374</f>
        <v>0</v>
      </c>
      <c r="M78" s="175">
        <f>Прил.6!N374</f>
        <v>0</v>
      </c>
      <c r="N78" s="175">
        <f>Прил.6!O374</f>
        <v>0</v>
      </c>
      <c r="O78" s="175">
        <f>Прил.6!P374</f>
        <v>0</v>
      </c>
      <c r="P78" s="175">
        <f>Прил.6!Q374</f>
        <v>0</v>
      </c>
      <c r="Q78" s="175">
        <f>Прил.6!R374</f>
        <v>0</v>
      </c>
      <c r="R78" s="355">
        <f>Прил.6!S374</f>
        <v>0</v>
      </c>
      <c r="S78" s="175">
        <f>Прил.6!T374</f>
        <v>0</v>
      </c>
      <c r="T78" s="175">
        <f>Прил.6!U374</f>
        <v>0</v>
      </c>
      <c r="U78" s="175">
        <f>Прил.6!V374</f>
        <v>0</v>
      </c>
      <c r="V78" s="180">
        <f>Прил.6!W374</f>
        <v>0</v>
      </c>
      <c r="W78" s="175">
        <f>Прил.6!X374</f>
        <v>0</v>
      </c>
      <c r="X78" s="175">
        <f>Прил.6!Y374</f>
        <v>0</v>
      </c>
      <c r="Y78" s="175">
        <f>Прил.6!Z374</f>
        <v>0</v>
      </c>
      <c r="Z78" s="175">
        <f>Прил.6!AA374</f>
        <v>0</v>
      </c>
      <c r="AA78" s="175">
        <f>Прил.6!AB374</f>
        <v>0</v>
      </c>
      <c r="AB78" s="175">
        <f>Прил.6!AC374</f>
        <v>0</v>
      </c>
      <c r="AC78" s="175">
        <f>Прил.6!AD374</f>
        <v>0</v>
      </c>
      <c r="AD78" s="175">
        <f>Прил.6!AE374</f>
        <v>0</v>
      </c>
      <c r="AE78" s="175">
        <f>Прил.6!AF374</f>
        <v>0</v>
      </c>
      <c r="AF78" s="175">
        <f>Прил.6!AG374</f>
        <v>0</v>
      </c>
      <c r="AG78" s="175">
        <f>Прил.6!AH374</f>
        <v>0</v>
      </c>
      <c r="AH78" s="175">
        <f>Прил.6!AI374</f>
        <v>0</v>
      </c>
      <c r="AI78" s="175">
        <f>Прил.6!AJ374</f>
        <v>0</v>
      </c>
      <c r="AJ78" s="175">
        <f>Прил.6!AK374</f>
        <v>0</v>
      </c>
      <c r="AK78" s="175">
        <f>Прил.6!AL374</f>
        <v>0</v>
      </c>
      <c r="AL78" s="175">
        <f>Прил.6!AM374</f>
        <v>0</v>
      </c>
      <c r="AM78" s="103" t="str">
        <f t="shared" si="11"/>
        <v xml:space="preserve"> </v>
      </c>
      <c r="AN78" s="100"/>
      <c r="AO78" s="348"/>
      <c r="AP78" s="166"/>
    </row>
    <row r="79" spans="1:42" s="32" customFormat="1" ht="15.75" hidden="1" customHeight="1" x14ac:dyDescent="0.25">
      <c r="A79" s="115"/>
      <c r="B79" s="171" t="str">
        <f>Прил.6!B375</f>
        <v>Предоставление субсидий бюджетным, автономным учреждениям и иным некоммерческим организациям</v>
      </c>
      <c r="C79" s="175"/>
      <c r="D79" s="175" t="str">
        <f>Прил.6!E375</f>
        <v>0315148</v>
      </c>
      <c r="E79" s="175" t="str">
        <f>Прил.6!F375</f>
        <v>600</v>
      </c>
      <c r="F79" s="175">
        <f>Прил.6!G375</f>
        <v>0</v>
      </c>
      <c r="G79" s="175">
        <f>Прил.6!H375</f>
        <v>0</v>
      </c>
      <c r="H79" s="175">
        <f>Прил.6!I375</f>
        <v>0</v>
      </c>
      <c r="I79" s="175">
        <f>Прил.6!J375</f>
        <v>0</v>
      </c>
      <c r="J79" s="175">
        <f>Прил.6!K375</f>
        <v>0</v>
      </c>
      <c r="K79" s="175">
        <f>Прил.6!L375</f>
        <v>0</v>
      </c>
      <c r="L79" s="175">
        <f>Прил.6!M375</f>
        <v>0</v>
      </c>
      <c r="M79" s="175">
        <f>Прил.6!N375</f>
        <v>0</v>
      </c>
      <c r="N79" s="175">
        <f>Прил.6!O375</f>
        <v>0</v>
      </c>
      <c r="O79" s="175">
        <f>Прил.6!P375</f>
        <v>0</v>
      </c>
      <c r="P79" s="175">
        <f>Прил.6!Q375</f>
        <v>0</v>
      </c>
      <c r="Q79" s="175">
        <f>Прил.6!R375</f>
        <v>0</v>
      </c>
      <c r="R79" s="355">
        <f>Прил.6!S375</f>
        <v>0</v>
      </c>
      <c r="S79" s="175">
        <f>Прил.6!T375</f>
        <v>0</v>
      </c>
      <c r="T79" s="175">
        <f>Прил.6!U375</f>
        <v>0</v>
      </c>
      <c r="U79" s="175">
        <f>Прил.6!V375</f>
        <v>0</v>
      </c>
      <c r="V79" s="180">
        <f>Прил.6!W375</f>
        <v>0</v>
      </c>
      <c r="W79" s="175">
        <f>Прил.6!X375</f>
        <v>0</v>
      </c>
      <c r="X79" s="175">
        <f>Прил.6!Y375</f>
        <v>0</v>
      </c>
      <c r="Y79" s="175">
        <f>Прил.6!Z375</f>
        <v>0</v>
      </c>
      <c r="Z79" s="175">
        <f>Прил.6!AA375</f>
        <v>0</v>
      </c>
      <c r="AA79" s="175">
        <f>Прил.6!AB375</f>
        <v>0</v>
      </c>
      <c r="AB79" s="175">
        <f>Прил.6!AC375</f>
        <v>0</v>
      </c>
      <c r="AC79" s="175">
        <f>Прил.6!AD375</f>
        <v>0</v>
      </c>
      <c r="AD79" s="175">
        <f>Прил.6!AE375</f>
        <v>0</v>
      </c>
      <c r="AE79" s="175">
        <f>Прил.6!AF375</f>
        <v>0</v>
      </c>
      <c r="AF79" s="175">
        <f>Прил.6!AG375</f>
        <v>0</v>
      </c>
      <c r="AG79" s="175">
        <f>Прил.6!AH375</f>
        <v>0</v>
      </c>
      <c r="AH79" s="175">
        <f>Прил.6!AI375</f>
        <v>0</v>
      </c>
      <c r="AI79" s="175">
        <f>Прил.6!AJ375</f>
        <v>0</v>
      </c>
      <c r="AJ79" s="175">
        <f>Прил.6!AK375</f>
        <v>0</v>
      </c>
      <c r="AK79" s="175">
        <f>Прил.6!AL375</f>
        <v>0</v>
      </c>
      <c r="AL79" s="175">
        <f>Прил.6!AM375</f>
        <v>0</v>
      </c>
      <c r="AM79" s="103" t="str">
        <f t="shared" si="11"/>
        <v xml:space="preserve"> </v>
      </c>
      <c r="AN79" s="100"/>
      <c r="AO79" s="348"/>
      <c r="AP79" s="166"/>
    </row>
    <row r="80" spans="1:42" s="32" customFormat="1" ht="15.75" hidden="1" customHeight="1" x14ac:dyDescent="0.25">
      <c r="A80" s="115"/>
      <c r="B80" s="171" t="str">
        <f>Прил.6!B376</f>
        <v>Субсидии бюджетным учреждениям</v>
      </c>
      <c r="C80" s="175"/>
      <c r="D80" s="175" t="str">
        <f>Прил.6!E376</f>
        <v>0315148</v>
      </c>
      <c r="E80" s="175" t="str">
        <f>Прил.6!F376</f>
        <v>610</v>
      </c>
      <c r="F80" s="282">
        <f>Прил.6!G376</f>
        <v>0</v>
      </c>
      <c r="G80" s="282">
        <f>Прил.6!H376</f>
        <v>0</v>
      </c>
      <c r="H80" s="282">
        <f>Прил.6!I376</f>
        <v>0</v>
      </c>
      <c r="I80" s="282">
        <f>Прил.6!J376</f>
        <v>0</v>
      </c>
      <c r="J80" s="282">
        <f>Прил.6!K376</f>
        <v>0</v>
      </c>
      <c r="K80" s="282">
        <f>Прил.6!L376</f>
        <v>0</v>
      </c>
      <c r="L80" s="282">
        <f>Прил.6!M376</f>
        <v>0</v>
      </c>
      <c r="M80" s="282">
        <f>Прил.6!N376</f>
        <v>0</v>
      </c>
      <c r="N80" s="282">
        <f>Прил.6!O376</f>
        <v>0</v>
      </c>
      <c r="O80" s="282">
        <f>Прил.6!P376</f>
        <v>0</v>
      </c>
      <c r="P80" s="282">
        <f>Прил.6!Q376</f>
        <v>0</v>
      </c>
      <c r="Q80" s="282">
        <f>Прил.6!R376</f>
        <v>0</v>
      </c>
      <c r="R80" s="355">
        <f>Прил.6!S376</f>
        <v>0</v>
      </c>
      <c r="S80" s="282">
        <f>Прил.6!T376</f>
        <v>0</v>
      </c>
      <c r="T80" s="282">
        <f>Прил.6!U376</f>
        <v>0</v>
      </c>
      <c r="U80" s="282">
        <f>Прил.6!V376</f>
        <v>0</v>
      </c>
      <c r="V80" s="283">
        <f>Прил.6!W376</f>
        <v>0</v>
      </c>
      <c r="W80" s="282">
        <f>Прил.6!X376</f>
        <v>0</v>
      </c>
      <c r="X80" s="282">
        <f>Прил.6!Y376</f>
        <v>0</v>
      </c>
      <c r="Y80" s="282">
        <f>Прил.6!Z376</f>
        <v>0</v>
      </c>
      <c r="Z80" s="282">
        <f>Прил.6!AA376</f>
        <v>0</v>
      </c>
      <c r="AA80" s="282">
        <f>Прил.6!AB376</f>
        <v>0</v>
      </c>
      <c r="AB80" s="282">
        <f>Прил.6!AC376</f>
        <v>0</v>
      </c>
      <c r="AC80" s="282">
        <f>Прил.6!AD376</f>
        <v>0</v>
      </c>
      <c r="AD80" s="282">
        <f>Прил.6!AE376</f>
        <v>0</v>
      </c>
      <c r="AE80" s="282">
        <f>Прил.6!AF376</f>
        <v>0</v>
      </c>
      <c r="AF80" s="282">
        <f>Прил.6!AG376</f>
        <v>0</v>
      </c>
      <c r="AG80" s="282">
        <f>Прил.6!AH376</f>
        <v>0</v>
      </c>
      <c r="AH80" s="282">
        <f>Прил.6!AI376</f>
        <v>0</v>
      </c>
      <c r="AI80" s="282">
        <f>Прил.6!AJ376</f>
        <v>0</v>
      </c>
      <c r="AJ80" s="282">
        <f>Прил.6!AK376</f>
        <v>0</v>
      </c>
      <c r="AK80" s="282">
        <f>Прил.6!AL376</f>
        <v>0</v>
      </c>
      <c r="AL80" s="282">
        <f>Прил.6!AM376</f>
        <v>0</v>
      </c>
      <c r="AM80" s="103" t="str">
        <f t="shared" si="11"/>
        <v xml:space="preserve"> </v>
      </c>
      <c r="AN80" s="100"/>
      <c r="AO80" s="348"/>
      <c r="AP80" s="166"/>
    </row>
    <row r="81" spans="1:42" s="104" customFormat="1" ht="15" x14ac:dyDescent="0.25">
      <c r="A81" s="32"/>
      <c r="B81" s="171" t="str">
        <f>Прил.6!B327</f>
        <v>Подпрограмма "Искусство и народное творчество"</v>
      </c>
      <c r="C81" s="175" t="str">
        <f>Прил.6!D327</f>
        <v>0702</v>
      </c>
      <c r="D81" s="175" t="str">
        <f>Прил.6!E327</f>
        <v>0320000</v>
      </c>
      <c r="E81" s="175"/>
      <c r="F81" s="180">
        <f t="shared" ref="F81:AL81" si="12">F82</f>
        <v>18501893.530000001</v>
      </c>
      <c r="G81" s="180">
        <f t="shared" si="12"/>
        <v>0</v>
      </c>
      <c r="H81" s="180">
        <f t="shared" si="12"/>
        <v>0</v>
      </c>
      <c r="I81" s="180">
        <f t="shared" si="12"/>
        <v>0</v>
      </c>
      <c r="J81" s="180">
        <f t="shared" si="12"/>
        <v>18501893.530000001</v>
      </c>
      <c r="K81" s="180">
        <f t="shared" si="12"/>
        <v>0</v>
      </c>
      <c r="L81" s="180">
        <f t="shared" si="12"/>
        <v>0</v>
      </c>
      <c r="M81" s="180">
        <f t="shared" si="12"/>
        <v>0</v>
      </c>
      <c r="N81" s="180">
        <f t="shared" si="12"/>
        <v>18501893.530000001</v>
      </c>
      <c r="O81" s="180">
        <f t="shared" si="12"/>
        <v>0</v>
      </c>
      <c r="P81" s="180">
        <f t="shared" si="12"/>
        <v>0</v>
      </c>
      <c r="Q81" s="180">
        <f t="shared" si="12"/>
        <v>0</v>
      </c>
      <c r="R81" s="180">
        <f t="shared" si="12"/>
        <v>18501893.530000001</v>
      </c>
      <c r="S81" s="180">
        <f t="shared" si="12"/>
        <v>0</v>
      </c>
      <c r="T81" s="180">
        <f t="shared" si="12"/>
        <v>0</v>
      </c>
      <c r="U81" s="180">
        <f t="shared" si="12"/>
        <v>0</v>
      </c>
      <c r="V81" s="180">
        <f t="shared" si="12"/>
        <v>18501893.530000001</v>
      </c>
      <c r="W81" s="180">
        <f t="shared" si="12"/>
        <v>0</v>
      </c>
      <c r="X81" s="180">
        <f t="shared" si="12"/>
        <v>0</v>
      </c>
      <c r="Y81" s="180">
        <f t="shared" si="12"/>
        <v>0</v>
      </c>
      <c r="Z81" s="180">
        <f t="shared" si="12"/>
        <v>18501893.530000001</v>
      </c>
      <c r="AA81" s="180">
        <f t="shared" si="12"/>
        <v>0</v>
      </c>
      <c r="AB81" s="180">
        <f t="shared" si="12"/>
        <v>0</v>
      </c>
      <c r="AC81" s="180">
        <f t="shared" si="12"/>
        <v>0</v>
      </c>
      <c r="AD81" s="180">
        <f t="shared" si="12"/>
        <v>18501893.530000001</v>
      </c>
      <c r="AE81" s="180">
        <f t="shared" si="12"/>
        <v>0</v>
      </c>
      <c r="AF81" s="180">
        <f t="shared" si="12"/>
        <v>0</v>
      </c>
      <c r="AG81" s="180">
        <f t="shared" si="12"/>
        <v>0</v>
      </c>
      <c r="AH81" s="180">
        <f t="shared" si="12"/>
        <v>18501893.530000001</v>
      </c>
      <c r="AI81" s="180">
        <f t="shared" si="12"/>
        <v>0</v>
      </c>
      <c r="AJ81" s="180">
        <f t="shared" si="12"/>
        <v>0</v>
      </c>
      <c r="AK81" s="180">
        <f t="shared" si="12"/>
        <v>0</v>
      </c>
      <c r="AL81" s="180">
        <f t="shared" si="12"/>
        <v>18501893.530000001</v>
      </c>
      <c r="AM81" s="103">
        <f t="shared" si="11"/>
        <v>1</v>
      </c>
      <c r="AN81" s="100">
        <f t="shared" si="3"/>
        <v>0</v>
      </c>
      <c r="AO81" s="363">
        <f>F81/293569088.98*100</f>
        <v>6.3</v>
      </c>
      <c r="AP81" s="166">
        <f t="shared" ref="AP81:AP86" si="13">J81-AL81</f>
        <v>0</v>
      </c>
    </row>
    <row r="82" spans="1:42" s="115" customFormat="1" ht="30.75" customHeight="1" x14ac:dyDescent="0.25">
      <c r="A82" s="32"/>
      <c r="B82" s="171" t="str">
        <f>Прил.6!B328</f>
        <v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v>
      </c>
      <c r="C82" s="175" t="str">
        <f>Прил.6!D328</f>
        <v>0702</v>
      </c>
      <c r="D82" s="175" t="str">
        <f>Прил.6!E328</f>
        <v>0320601</v>
      </c>
      <c r="E82" s="175"/>
      <c r="F82" s="180">
        <f>Прил.6!G328</f>
        <v>18501893.530000001</v>
      </c>
      <c r="G82" s="180">
        <f>Прил.6!H328</f>
        <v>0</v>
      </c>
      <c r="H82" s="180">
        <f>Прил.6!I328</f>
        <v>0</v>
      </c>
      <c r="I82" s="180">
        <f>Прил.6!J328</f>
        <v>0</v>
      </c>
      <c r="J82" s="180">
        <f>Прил.6!K328</f>
        <v>18501893.530000001</v>
      </c>
      <c r="K82" s="180">
        <f>Прил.6!L328</f>
        <v>0</v>
      </c>
      <c r="L82" s="180">
        <f>Прил.6!M328</f>
        <v>0</v>
      </c>
      <c r="M82" s="180">
        <f>Прил.6!N328</f>
        <v>0</v>
      </c>
      <c r="N82" s="180">
        <f>Прил.6!O328</f>
        <v>18501893.530000001</v>
      </c>
      <c r="O82" s="180">
        <f>Прил.6!P328</f>
        <v>0</v>
      </c>
      <c r="P82" s="180">
        <f>Прил.6!Q328</f>
        <v>0</v>
      </c>
      <c r="Q82" s="180">
        <f>Прил.6!R328</f>
        <v>0</v>
      </c>
      <c r="R82" s="180">
        <f>Прил.6!S328</f>
        <v>18501893.530000001</v>
      </c>
      <c r="S82" s="180">
        <f>Прил.6!T328</f>
        <v>0</v>
      </c>
      <c r="T82" s="180">
        <f>Прил.6!U328</f>
        <v>0</v>
      </c>
      <c r="U82" s="180">
        <f>Прил.6!V328</f>
        <v>0</v>
      </c>
      <c r="V82" s="180">
        <f>Прил.6!W328</f>
        <v>18501893.530000001</v>
      </c>
      <c r="W82" s="180">
        <f>Прил.6!X328</f>
        <v>0</v>
      </c>
      <c r="X82" s="180">
        <f>Прил.6!Y328</f>
        <v>0</v>
      </c>
      <c r="Y82" s="180">
        <f>Прил.6!Z328</f>
        <v>0</v>
      </c>
      <c r="Z82" s="180">
        <f>Прил.6!AA328</f>
        <v>18501893.530000001</v>
      </c>
      <c r="AA82" s="180">
        <f>Прил.6!AB328</f>
        <v>0</v>
      </c>
      <c r="AB82" s="180">
        <f>Прил.6!AC328</f>
        <v>0</v>
      </c>
      <c r="AC82" s="180">
        <f>Прил.6!AD328</f>
        <v>0</v>
      </c>
      <c r="AD82" s="180">
        <f>Прил.6!AE328</f>
        <v>18501893.530000001</v>
      </c>
      <c r="AE82" s="180">
        <f>Прил.6!AF328</f>
        <v>0</v>
      </c>
      <c r="AF82" s="180">
        <f>Прил.6!AG328</f>
        <v>0</v>
      </c>
      <c r="AG82" s="180">
        <f>Прил.6!AH328</f>
        <v>0</v>
      </c>
      <c r="AH82" s="180">
        <f>Прил.6!AI328</f>
        <v>18501893.530000001</v>
      </c>
      <c r="AI82" s="180">
        <f>Прил.6!AJ328</f>
        <v>0</v>
      </c>
      <c r="AJ82" s="180">
        <f>Прил.6!AK328</f>
        <v>0</v>
      </c>
      <c r="AK82" s="180">
        <f>Прил.6!AL328</f>
        <v>0</v>
      </c>
      <c r="AL82" s="180">
        <f>Прил.6!AM328</f>
        <v>18501893.530000001</v>
      </c>
      <c r="AM82" s="103">
        <f t="shared" si="11"/>
        <v>1</v>
      </c>
      <c r="AN82" s="100">
        <f t="shared" si="3"/>
        <v>0</v>
      </c>
      <c r="AO82" s="363">
        <f>F82/293569088.98*100</f>
        <v>6.3</v>
      </c>
      <c r="AP82" s="166">
        <f t="shared" si="13"/>
        <v>0</v>
      </c>
    </row>
    <row r="83" spans="1:42" s="32" customFormat="1" ht="28.5" customHeight="1" x14ac:dyDescent="0.25">
      <c r="A83" s="104"/>
      <c r="B83" s="171" t="str">
        <f>Прил.6!B329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83" s="175" t="str">
        <f>Прил.6!D329</f>
        <v>0702</v>
      </c>
      <c r="D83" s="175" t="str">
        <f>Прил.6!E329</f>
        <v>0320601</v>
      </c>
      <c r="E83" s="175" t="str">
        <f>Прил.6!F329</f>
        <v>100</v>
      </c>
      <c r="F83" s="180">
        <f>Прил.6!G329</f>
        <v>11610160</v>
      </c>
      <c r="G83" s="180">
        <f>Прил.6!H329</f>
        <v>0</v>
      </c>
      <c r="H83" s="180">
        <f>Прил.6!I329</f>
        <v>0</v>
      </c>
      <c r="I83" s="180">
        <f>Прил.6!J329</f>
        <v>0</v>
      </c>
      <c r="J83" s="180">
        <f>Прил.6!K329</f>
        <v>11610160</v>
      </c>
      <c r="K83" s="180">
        <f>Прил.6!L329</f>
        <v>0</v>
      </c>
      <c r="L83" s="180">
        <f>Прил.6!M329</f>
        <v>0</v>
      </c>
      <c r="M83" s="180">
        <f>Прил.6!N329</f>
        <v>0</v>
      </c>
      <c r="N83" s="180">
        <f>Прил.6!O329</f>
        <v>11610160</v>
      </c>
      <c r="O83" s="180">
        <f>Прил.6!P329</f>
        <v>0</v>
      </c>
      <c r="P83" s="180">
        <f>Прил.6!Q329</f>
        <v>0</v>
      </c>
      <c r="Q83" s="180">
        <f>Прил.6!R329</f>
        <v>0</v>
      </c>
      <c r="R83" s="180">
        <f>Прил.6!S329</f>
        <v>11610160</v>
      </c>
      <c r="S83" s="180">
        <f>Прил.6!T329</f>
        <v>0</v>
      </c>
      <c r="T83" s="180">
        <f>Прил.6!U329</f>
        <v>0</v>
      </c>
      <c r="U83" s="180">
        <f>Прил.6!V329</f>
        <v>0</v>
      </c>
      <c r="V83" s="180">
        <f>Прил.6!W329</f>
        <v>11610160</v>
      </c>
      <c r="W83" s="180">
        <f>Прил.6!X329</f>
        <v>0</v>
      </c>
      <c r="X83" s="180">
        <f>Прил.6!Y329</f>
        <v>0</v>
      </c>
      <c r="Y83" s="180">
        <f>Прил.6!Z329</f>
        <v>0</v>
      </c>
      <c r="Z83" s="180">
        <f>Прил.6!AA329</f>
        <v>11610160</v>
      </c>
      <c r="AA83" s="180">
        <f>Прил.6!AB329</f>
        <v>0</v>
      </c>
      <c r="AB83" s="180">
        <f>Прил.6!AC329</f>
        <v>0</v>
      </c>
      <c r="AC83" s="180">
        <f>Прил.6!AD329</f>
        <v>0</v>
      </c>
      <c r="AD83" s="180">
        <f>Прил.6!AE329</f>
        <v>11610160</v>
      </c>
      <c r="AE83" s="180">
        <f>Прил.6!AF329</f>
        <v>0</v>
      </c>
      <c r="AF83" s="180">
        <f>Прил.6!AG329</f>
        <v>0</v>
      </c>
      <c r="AG83" s="180">
        <f>Прил.6!AH329</f>
        <v>0</v>
      </c>
      <c r="AH83" s="180">
        <f>Прил.6!AI329</f>
        <v>11610160</v>
      </c>
      <c r="AI83" s="180">
        <f>Прил.6!AJ329</f>
        <v>0</v>
      </c>
      <c r="AJ83" s="180">
        <f>Прил.6!AK329</f>
        <v>0</v>
      </c>
      <c r="AK83" s="180">
        <f>Прил.6!AL329</f>
        <v>0</v>
      </c>
      <c r="AL83" s="180">
        <f>Прил.6!AM329</f>
        <v>11610160</v>
      </c>
      <c r="AM83" s="103">
        <f t="shared" si="11"/>
        <v>1</v>
      </c>
      <c r="AN83" s="100">
        <f t="shared" si="3"/>
        <v>0</v>
      </c>
      <c r="AO83" s="363"/>
      <c r="AP83" s="166">
        <f t="shared" si="13"/>
        <v>0</v>
      </c>
    </row>
    <row r="84" spans="1:42" s="32" customFormat="1" ht="15" x14ac:dyDescent="0.25">
      <c r="A84" s="115"/>
      <c r="B84" s="171" t="str">
        <f>Прил.6!B330</f>
        <v>Расходы на выплаты персоналу казенных учреждений</v>
      </c>
      <c r="C84" s="175" t="str">
        <f>Прил.6!D330</f>
        <v>0702</v>
      </c>
      <c r="D84" s="175" t="str">
        <f>Прил.6!E330</f>
        <v>0320601</v>
      </c>
      <c r="E84" s="175" t="str">
        <f>Прил.6!F330</f>
        <v>110</v>
      </c>
      <c r="F84" s="283">
        <f>Прил.6!G330</f>
        <v>11610160</v>
      </c>
      <c r="G84" s="283">
        <f>Прил.6!H330</f>
        <v>0</v>
      </c>
      <c r="H84" s="180">
        <f>Прил.6!I330</f>
        <v>0</v>
      </c>
      <c r="I84" s="283">
        <f>Прил.6!J330</f>
        <v>0</v>
      </c>
      <c r="J84" s="283">
        <f>Прил.6!K330</f>
        <v>11610160</v>
      </c>
      <c r="K84" s="283">
        <f>Прил.6!L330</f>
        <v>0</v>
      </c>
      <c r="L84" s="283">
        <f>Прил.6!M330</f>
        <v>0</v>
      </c>
      <c r="M84" s="283">
        <f>Прил.6!N330</f>
        <v>0</v>
      </c>
      <c r="N84" s="283">
        <f>Прил.6!O330</f>
        <v>11610160</v>
      </c>
      <c r="O84" s="283">
        <f>Прил.6!P330</f>
        <v>0</v>
      </c>
      <c r="P84" s="283">
        <f>Прил.6!Q330</f>
        <v>0</v>
      </c>
      <c r="Q84" s="283">
        <f>Прил.6!R330</f>
        <v>0</v>
      </c>
      <c r="R84" s="180">
        <f>Прил.6!S330</f>
        <v>11610160</v>
      </c>
      <c r="S84" s="283">
        <f>Прил.6!T330</f>
        <v>0</v>
      </c>
      <c r="T84" s="283">
        <f>Прил.6!U330</f>
        <v>0</v>
      </c>
      <c r="U84" s="283">
        <f>Прил.6!V330</f>
        <v>0</v>
      </c>
      <c r="V84" s="283">
        <f>Прил.6!W330</f>
        <v>11610160</v>
      </c>
      <c r="W84" s="283">
        <f>Прил.6!X330</f>
        <v>0</v>
      </c>
      <c r="X84" s="283">
        <f>Прил.6!Y330</f>
        <v>0</v>
      </c>
      <c r="Y84" s="283">
        <f>Прил.6!Z330</f>
        <v>0</v>
      </c>
      <c r="Z84" s="283">
        <f>Прил.6!AA330</f>
        <v>11610160</v>
      </c>
      <c r="AA84" s="283">
        <f>Прил.6!AB330</f>
        <v>0</v>
      </c>
      <c r="AB84" s="283">
        <f>Прил.6!AC330</f>
        <v>0</v>
      </c>
      <c r="AC84" s="283">
        <f>Прил.6!AD330</f>
        <v>0</v>
      </c>
      <c r="AD84" s="283">
        <f>Прил.6!AE330</f>
        <v>11610160</v>
      </c>
      <c r="AE84" s="283">
        <f>Прил.6!AF330</f>
        <v>0</v>
      </c>
      <c r="AF84" s="283">
        <f>Прил.6!AG330</f>
        <v>0</v>
      </c>
      <c r="AG84" s="283">
        <f>Прил.6!AH330</f>
        <v>0</v>
      </c>
      <c r="AH84" s="283">
        <f>Прил.6!AI330</f>
        <v>11610160</v>
      </c>
      <c r="AI84" s="283">
        <f>Прил.6!AJ330</f>
        <v>0</v>
      </c>
      <c r="AJ84" s="283">
        <f>Прил.6!AK330</f>
        <v>0</v>
      </c>
      <c r="AK84" s="283">
        <f>Прил.6!AL330</f>
        <v>0</v>
      </c>
      <c r="AL84" s="283">
        <f>Прил.6!AM330</f>
        <v>11610160</v>
      </c>
      <c r="AM84" s="103">
        <f t="shared" si="11"/>
        <v>1</v>
      </c>
      <c r="AN84" s="100">
        <f t="shared" si="3"/>
        <v>0</v>
      </c>
      <c r="AO84" s="366"/>
      <c r="AP84" s="166">
        <f t="shared" si="13"/>
        <v>0</v>
      </c>
    </row>
    <row r="85" spans="1:42" s="32" customFormat="1" ht="15" x14ac:dyDescent="0.25">
      <c r="A85" s="104"/>
      <c r="B85" s="171" t="str">
        <f>Прил.6!B331</f>
        <v>Закупка товаров, работ и услуг для государственных (муниципальных) нужд</v>
      </c>
      <c r="C85" s="175" t="str">
        <f>Прил.6!D331</f>
        <v>0702</v>
      </c>
      <c r="D85" s="175" t="str">
        <f>Прил.6!E331</f>
        <v>0320601</v>
      </c>
      <c r="E85" s="175" t="str">
        <f>Прил.6!F331</f>
        <v>200</v>
      </c>
      <c r="F85" s="180">
        <f>Прил.6!G331</f>
        <v>6891733.5300000003</v>
      </c>
      <c r="G85" s="180">
        <f>Прил.6!H331</f>
        <v>0</v>
      </c>
      <c r="H85" s="180">
        <f>Прил.6!I331</f>
        <v>0</v>
      </c>
      <c r="I85" s="180">
        <f>Прил.6!J331</f>
        <v>0</v>
      </c>
      <c r="J85" s="180">
        <f>Прил.6!K331</f>
        <v>6891733.5300000003</v>
      </c>
      <c r="K85" s="180">
        <f>Прил.6!L331</f>
        <v>0</v>
      </c>
      <c r="L85" s="180">
        <f>Прил.6!M331</f>
        <v>0</v>
      </c>
      <c r="M85" s="180">
        <f>Прил.6!N331</f>
        <v>0</v>
      </c>
      <c r="N85" s="180">
        <f>Прил.6!O331</f>
        <v>6891733.5300000003</v>
      </c>
      <c r="O85" s="180">
        <f>Прил.6!P331</f>
        <v>0</v>
      </c>
      <c r="P85" s="180">
        <f>Прил.6!Q331</f>
        <v>0</v>
      </c>
      <c r="Q85" s="180">
        <f>Прил.6!R331</f>
        <v>0</v>
      </c>
      <c r="R85" s="180">
        <f>Прил.6!S331</f>
        <v>6891733.5300000003</v>
      </c>
      <c r="S85" s="180">
        <f>Прил.6!T331</f>
        <v>0</v>
      </c>
      <c r="T85" s="180">
        <f>Прил.6!U331</f>
        <v>0</v>
      </c>
      <c r="U85" s="180">
        <f>Прил.6!V331</f>
        <v>0</v>
      </c>
      <c r="V85" s="180">
        <f>Прил.6!W331</f>
        <v>6891733.5300000003</v>
      </c>
      <c r="W85" s="180">
        <f>Прил.6!X331</f>
        <v>0</v>
      </c>
      <c r="X85" s="180">
        <f>Прил.6!Y331</f>
        <v>0</v>
      </c>
      <c r="Y85" s="180">
        <f>Прил.6!Z331</f>
        <v>0</v>
      </c>
      <c r="Z85" s="180">
        <f>Прил.6!AA331</f>
        <v>6891733.5300000003</v>
      </c>
      <c r="AA85" s="180">
        <f>Прил.6!AB331</f>
        <v>0</v>
      </c>
      <c r="AB85" s="180">
        <f>Прил.6!AC331</f>
        <v>0</v>
      </c>
      <c r="AC85" s="180">
        <f>Прил.6!AD331</f>
        <v>0</v>
      </c>
      <c r="AD85" s="180">
        <f>Прил.6!AE331</f>
        <v>6891733.5300000003</v>
      </c>
      <c r="AE85" s="180">
        <f>Прил.6!AF331</f>
        <v>0</v>
      </c>
      <c r="AF85" s="180">
        <f>Прил.6!AG331</f>
        <v>0</v>
      </c>
      <c r="AG85" s="180">
        <f>Прил.6!AH331</f>
        <v>0</v>
      </c>
      <c r="AH85" s="180">
        <f>Прил.6!AI331</f>
        <v>6891733.5300000003</v>
      </c>
      <c r="AI85" s="180">
        <f>Прил.6!AJ331</f>
        <v>0</v>
      </c>
      <c r="AJ85" s="180">
        <f>Прил.6!AK331</f>
        <v>0</v>
      </c>
      <c r="AK85" s="180">
        <f>Прил.6!AL331</f>
        <v>0</v>
      </c>
      <c r="AL85" s="180">
        <f>Прил.6!AM331</f>
        <v>6891733.5300000003</v>
      </c>
      <c r="AM85" s="103">
        <f t="shared" si="11"/>
        <v>1</v>
      </c>
      <c r="AN85" s="100">
        <f t="shared" si="3"/>
        <v>0</v>
      </c>
      <c r="AO85" s="363"/>
      <c r="AP85" s="166">
        <f t="shared" si="13"/>
        <v>0</v>
      </c>
    </row>
    <row r="86" spans="1:42" s="104" customFormat="1" ht="15" x14ac:dyDescent="0.25">
      <c r="A86" s="115"/>
      <c r="B86" s="171" t="str">
        <f>Прил.6!B332</f>
        <v>Иные закупки товаров, работ и услуг для обеспечения государственных (муниципальных) нужд</v>
      </c>
      <c r="C86" s="175" t="str">
        <f>Прил.6!D332</f>
        <v>0702</v>
      </c>
      <c r="D86" s="175" t="str">
        <f>Прил.6!E332</f>
        <v>0320601</v>
      </c>
      <c r="E86" s="175" t="str">
        <f>Прил.6!F332</f>
        <v>240</v>
      </c>
      <c r="F86" s="283">
        <f>Прил.6!G332</f>
        <v>6891733.5300000003</v>
      </c>
      <c r="G86" s="283">
        <f>Прил.6!H332</f>
        <v>0</v>
      </c>
      <c r="H86" s="180">
        <f>Прил.6!I332</f>
        <v>0</v>
      </c>
      <c r="I86" s="283">
        <f>Прил.6!J332</f>
        <v>0</v>
      </c>
      <c r="J86" s="283">
        <f>Прил.6!K332</f>
        <v>6891733.5300000003</v>
      </c>
      <c r="K86" s="283">
        <f>Прил.6!L332</f>
        <v>0</v>
      </c>
      <c r="L86" s="283">
        <f>Прил.6!M332</f>
        <v>0</v>
      </c>
      <c r="M86" s="283">
        <f>Прил.6!N332</f>
        <v>0</v>
      </c>
      <c r="N86" s="283">
        <f>Прил.6!O332</f>
        <v>6891733.5300000003</v>
      </c>
      <c r="O86" s="283">
        <f>Прил.6!P332</f>
        <v>0</v>
      </c>
      <c r="P86" s="283">
        <f>Прил.6!Q332</f>
        <v>0</v>
      </c>
      <c r="Q86" s="283">
        <f>Прил.6!R332</f>
        <v>0</v>
      </c>
      <c r="R86" s="180">
        <f>Прил.6!S332</f>
        <v>6891733.5300000003</v>
      </c>
      <c r="S86" s="283">
        <f>Прил.6!T332</f>
        <v>0</v>
      </c>
      <c r="T86" s="283">
        <f>Прил.6!U332</f>
        <v>0</v>
      </c>
      <c r="U86" s="283">
        <f>Прил.6!V332</f>
        <v>0</v>
      </c>
      <c r="V86" s="283">
        <f>Прил.6!W332</f>
        <v>6891733.5300000003</v>
      </c>
      <c r="W86" s="283">
        <f>Прил.6!X332</f>
        <v>0</v>
      </c>
      <c r="X86" s="283">
        <f>Прил.6!Y332</f>
        <v>0</v>
      </c>
      <c r="Y86" s="283">
        <f>Прил.6!Z332</f>
        <v>0</v>
      </c>
      <c r="Z86" s="283">
        <f>Прил.6!AA332</f>
        <v>6891733.5300000003</v>
      </c>
      <c r="AA86" s="283">
        <f>Прил.6!AB332</f>
        <v>0</v>
      </c>
      <c r="AB86" s="283">
        <f>Прил.6!AC332</f>
        <v>0</v>
      </c>
      <c r="AC86" s="283">
        <f>Прил.6!AD332</f>
        <v>0</v>
      </c>
      <c r="AD86" s="283">
        <f>Прил.6!AE332</f>
        <v>6891733.5300000003</v>
      </c>
      <c r="AE86" s="283">
        <f>Прил.6!AF332</f>
        <v>0</v>
      </c>
      <c r="AF86" s="283">
        <f>Прил.6!AG332</f>
        <v>0</v>
      </c>
      <c r="AG86" s="283">
        <f>Прил.6!AH332</f>
        <v>0</v>
      </c>
      <c r="AH86" s="283">
        <f>Прил.6!AI332</f>
        <v>6891733.5300000003</v>
      </c>
      <c r="AI86" s="283">
        <f>Прил.6!AJ332</f>
        <v>0</v>
      </c>
      <c r="AJ86" s="283">
        <f>Прил.6!AK332</f>
        <v>0</v>
      </c>
      <c r="AK86" s="283">
        <f>Прил.6!AL332</f>
        <v>0</v>
      </c>
      <c r="AL86" s="283">
        <f>Прил.6!AM332</f>
        <v>6891733.5300000003</v>
      </c>
      <c r="AM86" s="103">
        <f t="shared" si="11"/>
        <v>1</v>
      </c>
      <c r="AN86" s="100">
        <f t="shared" si="3"/>
        <v>0</v>
      </c>
      <c r="AO86" s="348"/>
      <c r="AP86" s="166">
        <f t="shared" si="13"/>
        <v>0</v>
      </c>
    </row>
    <row r="87" spans="1:42" s="115" customFormat="1" ht="15" hidden="1" x14ac:dyDescent="0.25">
      <c r="A87" s="104"/>
      <c r="B87" s="171" t="str">
        <f>Прил.6!B333</f>
        <v>Иные бюджетные ассигнования</v>
      </c>
      <c r="C87" s="175" t="str">
        <f>Прил.6!D333</f>
        <v>0702</v>
      </c>
      <c r="D87" s="175" t="str">
        <f>Прил.6!E333</f>
        <v>0320601</v>
      </c>
      <c r="E87" s="175" t="str">
        <f>Прил.6!F333</f>
        <v>800</v>
      </c>
      <c r="F87" s="180">
        <f>Прил.6!G333</f>
        <v>0</v>
      </c>
      <c r="G87" s="180">
        <f>Прил.6!H333</f>
        <v>0</v>
      </c>
      <c r="H87" s="180">
        <f>Прил.6!I333</f>
        <v>0</v>
      </c>
      <c r="I87" s="180">
        <f>Прил.6!J333</f>
        <v>0</v>
      </c>
      <c r="J87" s="180">
        <f>Прил.6!K333</f>
        <v>0</v>
      </c>
      <c r="K87" s="180">
        <f>Прил.6!L333</f>
        <v>0</v>
      </c>
      <c r="L87" s="180">
        <f>Прил.6!M333</f>
        <v>0</v>
      </c>
      <c r="M87" s="180">
        <f>Прил.6!N333</f>
        <v>0</v>
      </c>
      <c r="N87" s="180">
        <f>Прил.6!O333</f>
        <v>0</v>
      </c>
      <c r="O87" s="180">
        <f>Прил.6!P333</f>
        <v>0</v>
      </c>
      <c r="P87" s="180">
        <f>Прил.6!Q333</f>
        <v>0</v>
      </c>
      <c r="Q87" s="180">
        <f>Прил.6!R333</f>
        <v>0</v>
      </c>
      <c r="R87" s="355">
        <f>Прил.6!S333</f>
        <v>0</v>
      </c>
      <c r="S87" s="180">
        <f>Прил.6!T333</f>
        <v>0</v>
      </c>
      <c r="T87" s="180">
        <f>Прил.6!U333</f>
        <v>0</v>
      </c>
      <c r="U87" s="180">
        <f>Прил.6!V333</f>
        <v>0</v>
      </c>
      <c r="V87" s="180">
        <f>Прил.6!W333</f>
        <v>0</v>
      </c>
      <c r="W87" s="180">
        <f>Прил.6!X333</f>
        <v>0</v>
      </c>
      <c r="X87" s="180">
        <f>Прил.6!Y333</f>
        <v>0</v>
      </c>
      <c r="Y87" s="180">
        <f>Прил.6!Z333</f>
        <v>0</v>
      </c>
      <c r="Z87" s="180">
        <f>Прил.6!AA333</f>
        <v>0</v>
      </c>
      <c r="AA87" s="180">
        <f>Прил.6!AB333</f>
        <v>0</v>
      </c>
      <c r="AB87" s="180">
        <f>Прил.6!AC333</f>
        <v>0</v>
      </c>
      <c r="AC87" s="180">
        <f>Прил.6!AD333</f>
        <v>0</v>
      </c>
      <c r="AD87" s="180">
        <f>Прил.6!AE333</f>
        <v>0</v>
      </c>
      <c r="AE87" s="180">
        <f>Прил.6!AF333</f>
        <v>0</v>
      </c>
      <c r="AF87" s="180">
        <f>Прил.6!AG333</f>
        <v>0</v>
      </c>
      <c r="AG87" s="180">
        <f>Прил.6!AH333</f>
        <v>0</v>
      </c>
      <c r="AH87" s="180">
        <f>Прил.6!AI333</f>
        <v>0</v>
      </c>
      <c r="AI87" s="180">
        <f>Прил.6!AJ333</f>
        <v>0</v>
      </c>
      <c r="AJ87" s="180">
        <f>Прил.6!AK333</f>
        <v>0</v>
      </c>
      <c r="AK87" s="180">
        <f>Прил.6!AL333</f>
        <v>0</v>
      </c>
      <c r="AL87" s="180">
        <f>Прил.6!AM333</f>
        <v>0</v>
      </c>
      <c r="AM87" s="103" t="str">
        <f t="shared" si="11"/>
        <v xml:space="preserve"> </v>
      </c>
      <c r="AN87" s="100">
        <f t="shared" si="3"/>
        <v>0</v>
      </c>
      <c r="AO87" s="363"/>
      <c r="AP87" s="166"/>
    </row>
    <row r="88" spans="1:42" s="104" customFormat="1" ht="15" hidden="1" x14ac:dyDescent="0.25">
      <c r="A88" s="115"/>
      <c r="B88" s="171" t="str">
        <f>Прил.6!B334</f>
        <v>Уплата налогов, сборов и иных платежей</v>
      </c>
      <c r="C88" s="175" t="str">
        <f>Прил.6!D334</f>
        <v>0702</v>
      </c>
      <c r="D88" s="175" t="str">
        <f>Прил.6!E334</f>
        <v>0320601</v>
      </c>
      <c r="E88" s="175" t="str">
        <f>Прил.6!F334</f>
        <v>850</v>
      </c>
      <c r="F88" s="283">
        <f>Прил.6!G334</f>
        <v>0</v>
      </c>
      <c r="G88" s="283">
        <f>Прил.6!H334</f>
        <v>0</v>
      </c>
      <c r="H88" s="180">
        <f>Прил.6!I334</f>
        <v>0</v>
      </c>
      <c r="I88" s="283">
        <f>Прил.6!J334</f>
        <v>0</v>
      </c>
      <c r="J88" s="283">
        <f>Прил.6!K334</f>
        <v>0</v>
      </c>
      <c r="K88" s="283">
        <f>Прил.6!L334</f>
        <v>0</v>
      </c>
      <c r="L88" s="283">
        <f>Прил.6!M334</f>
        <v>0</v>
      </c>
      <c r="M88" s="283">
        <f>Прил.6!N334</f>
        <v>0</v>
      </c>
      <c r="N88" s="283">
        <f>Прил.6!O334</f>
        <v>0</v>
      </c>
      <c r="O88" s="283">
        <f>Прил.6!P334</f>
        <v>0</v>
      </c>
      <c r="P88" s="283">
        <f>Прил.6!Q334</f>
        <v>0</v>
      </c>
      <c r="Q88" s="283">
        <f>Прил.6!R334</f>
        <v>0</v>
      </c>
      <c r="R88" s="355">
        <f>Прил.6!S334</f>
        <v>0</v>
      </c>
      <c r="S88" s="283">
        <f>Прил.6!T334</f>
        <v>0</v>
      </c>
      <c r="T88" s="283">
        <f>Прил.6!U334</f>
        <v>0</v>
      </c>
      <c r="U88" s="283">
        <f>Прил.6!V334</f>
        <v>0</v>
      </c>
      <c r="V88" s="283">
        <f>Прил.6!W334</f>
        <v>0</v>
      </c>
      <c r="W88" s="283">
        <f>Прил.6!X334</f>
        <v>0</v>
      </c>
      <c r="X88" s="283">
        <f>Прил.6!Y334</f>
        <v>0</v>
      </c>
      <c r="Y88" s="283">
        <f>Прил.6!Z334</f>
        <v>0</v>
      </c>
      <c r="Z88" s="283">
        <f>Прил.6!AA334</f>
        <v>0</v>
      </c>
      <c r="AA88" s="283">
        <f>Прил.6!AB334</f>
        <v>0</v>
      </c>
      <c r="AB88" s="283">
        <f>Прил.6!AC334</f>
        <v>0</v>
      </c>
      <c r="AC88" s="283">
        <f>Прил.6!AD334</f>
        <v>0</v>
      </c>
      <c r="AD88" s="283">
        <f>Прил.6!AE334</f>
        <v>0</v>
      </c>
      <c r="AE88" s="283">
        <f>Прил.6!AF334</f>
        <v>0</v>
      </c>
      <c r="AF88" s="283">
        <f>Прил.6!AG334</f>
        <v>0</v>
      </c>
      <c r="AG88" s="283">
        <f>Прил.6!AH334</f>
        <v>0</v>
      </c>
      <c r="AH88" s="283">
        <f>Прил.6!AI334</f>
        <v>0</v>
      </c>
      <c r="AI88" s="283">
        <f>Прил.6!AJ334</f>
        <v>0</v>
      </c>
      <c r="AJ88" s="283">
        <f>Прил.6!AK334</f>
        <v>0</v>
      </c>
      <c r="AK88" s="283">
        <f>Прил.6!AL334</f>
        <v>0</v>
      </c>
      <c r="AL88" s="283">
        <f>Прил.6!AM334</f>
        <v>0</v>
      </c>
      <c r="AM88" s="103" t="str">
        <f t="shared" si="11"/>
        <v xml:space="preserve"> </v>
      </c>
      <c r="AN88" s="100">
        <f t="shared" si="3"/>
        <v>0</v>
      </c>
      <c r="AO88" s="348"/>
      <c r="AP88" s="166"/>
    </row>
    <row r="89" spans="1:42" s="32" customFormat="1" ht="16.5" customHeight="1" x14ac:dyDescent="0.25">
      <c r="A89" s="17"/>
      <c r="B89" s="81" t="str">
        <f>Прил.6!B399</f>
        <v>Муниципальная программа "Развитие физической культуры и спорта на территории сельского поселения Хатанга"</v>
      </c>
      <c r="C89" s="181" t="str">
        <f>Прил.6!D399</f>
        <v>1101</v>
      </c>
      <c r="D89" s="181" t="str">
        <f>Прил.6!E399</f>
        <v>0400000</v>
      </c>
      <c r="E89" s="181"/>
      <c r="F89" s="182">
        <f>Прил.6!G399</f>
        <v>420000</v>
      </c>
      <c r="G89" s="182">
        <f>Прил.6!H399</f>
        <v>0</v>
      </c>
      <c r="H89" s="182">
        <f>Прил.6!I399</f>
        <v>0</v>
      </c>
      <c r="I89" s="182">
        <f>Прил.6!J399</f>
        <v>0</v>
      </c>
      <c r="J89" s="182">
        <f>Прил.6!K399</f>
        <v>420000</v>
      </c>
      <c r="K89" s="182">
        <f>Прил.6!L399</f>
        <v>0</v>
      </c>
      <c r="L89" s="182">
        <f>Прил.6!M399</f>
        <v>0</v>
      </c>
      <c r="M89" s="182">
        <f>Прил.6!N399</f>
        <v>0</v>
      </c>
      <c r="N89" s="182">
        <f>Прил.6!O399</f>
        <v>420000</v>
      </c>
      <c r="O89" s="182">
        <f>Прил.6!P399</f>
        <v>0</v>
      </c>
      <c r="P89" s="182">
        <f>Прил.6!Q399</f>
        <v>0</v>
      </c>
      <c r="Q89" s="182">
        <f>Прил.6!R399</f>
        <v>0</v>
      </c>
      <c r="R89" s="182">
        <f>Прил.6!S399</f>
        <v>420000</v>
      </c>
      <c r="S89" s="182">
        <f>Прил.6!T399</f>
        <v>0</v>
      </c>
      <c r="T89" s="182">
        <f>Прил.6!U399</f>
        <v>0</v>
      </c>
      <c r="U89" s="182">
        <f>Прил.6!V399</f>
        <v>0</v>
      </c>
      <c r="V89" s="182">
        <f>Прил.6!W399</f>
        <v>420000</v>
      </c>
      <c r="W89" s="182">
        <f>Прил.6!X399</f>
        <v>0</v>
      </c>
      <c r="X89" s="182">
        <f>Прил.6!Y399</f>
        <v>0</v>
      </c>
      <c r="Y89" s="182">
        <f>Прил.6!Z399</f>
        <v>0</v>
      </c>
      <c r="Z89" s="182">
        <f>Прил.6!AA399</f>
        <v>420000</v>
      </c>
      <c r="AA89" s="182">
        <f>Прил.6!AB399</f>
        <v>0</v>
      </c>
      <c r="AB89" s="182">
        <f>Прил.6!AC399</f>
        <v>0</v>
      </c>
      <c r="AC89" s="182">
        <f>Прил.6!AD399</f>
        <v>0</v>
      </c>
      <c r="AD89" s="182">
        <f>Прил.6!AE399</f>
        <v>420000</v>
      </c>
      <c r="AE89" s="182">
        <f>Прил.6!AF399</f>
        <v>0</v>
      </c>
      <c r="AF89" s="182">
        <f>Прил.6!AG399</f>
        <v>0</v>
      </c>
      <c r="AG89" s="182">
        <f>Прил.6!AH399</f>
        <v>0</v>
      </c>
      <c r="AH89" s="182">
        <f>Прил.6!AI399</f>
        <v>420000</v>
      </c>
      <c r="AI89" s="182">
        <f>Прил.6!AJ399</f>
        <v>0</v>
      </c>
      <c r="AJ89" s="182">
        <f>Прил.6!AK399</f>
        <v>0</v>
      </c>
      <c r="AK89" s="182">
        <f>Прил.6!AL399</f>
        <v>0</v>
      </c>
      <c r="AL89" s="182">
        <f>Прил.6!AM399</f>
        <v>420000</v>
      </c>
      <c r="AM89" s="103">
        <f t="shared" si="11"/>
        <v>1</v>
      </c>
      <c r="AN89" s="100">
        <f t="shared" si="3"/>
        <v>0</v>
      </c>
      <c r="AO89" s="363">
        <f>F89/293569088.98*100</f>
        <v>0.14000000000000001</v>
      </c>
      <c r="AP89" s="166">
        <f t="shared" ref="AP89:AP99" si="14">J89-AL89</f>
        <v>0</v>
      </c>
    </row>
    <row r="90" spans="1:42" s="32" customFormat="1" ht="15" x14ac:dyDescent="0.25">
      <c r="A90" s="48"/>
      <c r="B90" s="171" t="str">
        <f>Прил.6!B400</f>
        <v>Организация и проведение физкультурно-массовой работы</v>
      </c>
      <c r="C90" s="175" t="str">
        <f>Прил.6!D400</f>
        <v>1101</v>
      </c>
      <c r="D90" s="175" t="str">
        <f>Прил.6!E400</f>
        <v>0401401</v>
      </c>
      <c r="E90" s="175"/>
      <c r="F90" s="180">
        <f>Прил.6!G400</f>
        <v>420000</v>
      </c>
      <c r="G90" s="180">
        <f>Прил.6!H400</f>
        <v>0</v>
      </c>
      <c r="H90" s="180">
        <f>Прил.6!I400</f>
        <v>0</v>
      </c>
      <c r="I90" s="180">
        <f>Прил.6!J400</f>
        <v>0</v>
      </c>
      <c r="J90" s="180">
        <f>Прил.6!K400</f>
        <v>420000</v>
      </c>
      <c r="K90" s="180">
        <f>Прил.6!L400</f>
        <v>0</v>
      </c>
      <c r="L90" s="180">
        <f>Прил.6!M400</f>
        <v>0</v>
      </c>
      <c r="M90" s="180">
        <f>Прил.6!N400</f>
        <v>0</v>
      </c>
      <c r="N90" s="180">
        <f>Прил.6!O400</f>
        <v>420000</v>
      </c>
      <c r="O90" s="180">
        <f>Прил.6!P400</f>
        <v>0</v>
      </c>
      <c r="P90" s="180">
        <f>Прил.6!Q400</f>
        <v>0</v>
      </c>
      <c r="Q90" s="180">
        <f>Прил.6!R400</f>
        <v>0</v>
      </c>
      <c r="R90" s="180">
        <f>Прил.6!S400</f>
        <v>420000</v>
      </c>
      <c r="S90" s="180">
        <f>Прил.6!T400</f>
        <v>0</v>
      </c>
      <c r="T90" s="180">
        <f>Прил.6!U400</f>
        <v>0</v>
      </c>
      <c r="U90" s="180">
        <f>Прил.6!V400</f>
        <v>0</v>
      </c>
      <c r="V90" s="180">
        <f>Прил.6!W400</f>
        <v>420000</v>
      </c>
      <c r="W90" s="180">
        <f>Прил.6!X400</f>
        <v>0</v>
      </c>
      <c r="X90" s="180">
        <f>Прил.6!Y400</f>
        <v>0</v>
      </c>
      <c r="Y90" s="180">
        <f>Прил.6!Z400</f>
        <v>0</v>
      </c>
      <c r="Z90" s="180">
        <f>Прил.6!AA400</f>
        <v>420000</v>
      </c>
      <c r="AA90" s="180">
        <f>Прил.6!AB400</f>
        <v>0</v>
      </c>
      <c r="AB90" s="180">
        <f>Прил.6!AC400</f>
        <v>0</v>
      </c>
      <c r="AC90" s="180">
        <f>Прил.6!AD400</f>
        <v>0</v>
      </c>
      <c r="AD90" s="180">
        <f>Прил.6!AE400</f>
        <v>420000</v>
      </c>
      <c r="AE90" s="180">
        <f>Прил.6!AF400</f>
        <v>0</v>
      </c>
      <c r="AF90" s="180">
        <f>Прил.6!AG400</f>
        <v>0</v>
      </c>
      <c r="AG90" s="180">
        <f>Прил.6!AH400</f>
        <v>0</v>
      </c>
      <c r="AH90" s="180">
        <f>Прил.6!AI400</f>
        <v>420000</v>
      </c>
      <c r="AI90" s="180">
        <f>Прил.6!AJ400</f>
        <v>0</v>
      </c>
      <c r="AJ90" s="180">
        <f>Прил.6!AK400</f>
        <v>0</v>
      </c>
      <c r="AK90" s="180">
        <f>Прил.6!AL400</f>
        <v>0</v>
      </c>
      <c r="AL90" s="180">
        <f>Прил.6!AM400</f>
        <v>420000</v>
      </c>
      <c r="AM90" s="103">
        <f t="shared" si="11"/>
        <v>1</v>
      </c>
      <c r="AN90" s="100">
        <f t="shared" si="3"/>
        <v>0</v>
      </c>
      <c r="AO90" s="363">
        <f>F90/293569088.98*100</f>
        <v>0.14000000000000001</v>
      </c>
      <c r="AP90" s="166">
        <f t="shared" si="14"/>
        <v>0</v>
      </c>
    </row>
    <row r="91" spans="1:42" s="32" customFormat="1" ht="15" x14ac:dyDescent="0.25">
      <c r="A91" s="104"/>
      <c r="B91" s="171" t="str">
        <f>Прил.6!B401</f>
        <v>Закупка товаров, работ и услуг для государственных (муниципальных) нужд</v>
      </c>
      <c r="C91" s="175" t="str">
        <f>Прил.6!D401</f>
        <v>1101</v>
      </c>
      <c r="D91" s="175" t="str">
        <f>Прил.6!E401</f>
        <v>0401401</v>
      </c>
      <c r="E91" s="175" t="str">
        <f>Прил.6!F401</f>
        <v>200</v>
      </c>
      <c r="F91" s="180">
        <f>Прил.6!G401</f>
        <v>420000</v>
      </c>
      <c r="G91" s="180">
        <f>Прил.6!H401</f>
        <v>0</v>
      </c>
      <c r="H91" s="180">
        <f>Прил.6!I401</f>
        <v>0</v>
      </c>
      <c r="I91" s="180">
        <f>Прил.6!J401</f>
        <v>0</v>
      </c>
      <c r="J91" s="180">
        <f>Прил.6!K401</f>
        <v>420000</v>
      </c>
      <c r="K91" s="180">
        <f>Прил.6!L401</f>
        <v>0</v>
      </c>
      <c r="L91" s="180">
        <f>Прил.6!M401</f>
        <v>0</v>
      </c>
      <c r="M91" s="180">
        <f>Прил.6!N401</f>
        <v>0</v>
      </c>
      <c r="N91" s="180">
        <f>Прил.6!O401</f>
        <v>420000</v>
      </c>
      <c r="O91" s="180">
        <f>Прил.6!P401</f>
        <v>0</v>
      </c>
      <c r="P91" s="180">
        <f>Прил.6!Q401</f>
        <v>0</v>
      </c>
      <c r="Q91" s="180">
        <f>Прил.6!R401</f>
        <v>0</v>
      </c>
      <c r="R91" s="180">
        <f>Прил.6!S401</f>
        <v>420000</v>
      </c>
      <c r="S91" s="180">
        <f>Прил.6!T401</f>
        <v>0</v>
      </c>
      <c r="T91" s="180">
        <f>Прил.6!U401</f>
        <v>0</v>
      </c>
      <c r="U91" s="180">
        <f>Прил.6!V401</f>
        <v>0</v>
      </c>
      <c r="V91" s="180">
        <f>Прил.6!W401</f>
        <v>420000</v>
      </c>
      <c r="W91" s="180">
        <f>Прил.6!X401</f>
        <v>0</v>
      </c>
      <c r="X91" s="180">
        <f>Прил.6!Y401</f>
        <v>0</v>
      </c>
      <c r="Y91" s="180">
        <f>Прил.6!Z401</f>
        <v>0</v>
      </c>
      <c r="Z91" s="180">
        <f>Прил.6!AA401</f>
        <v>420000</v>
      </c>
      <c r="AA91" s="180">
        <f>Прил.6!AB401</f>
        <v>0</v>
      </c>
      <c r="AB91" s="180">
        <f>Прил.6!AC401</f>
        <v>0</v>
      </c>
      <c r="AC91" s="180">
        <f>Прил.6!AD401</f>
        <v>0</v>
      </c>
      <c r="AD91" s="180">
        <f>Прил.6!AE401</f>
        <v>420000</v>
      </c>
      <c r="AE91" s="180">
        <f>Прил.6!AF401</f>
        <v>0</v>
      </c>
      <c r="AF91" s="180">
        <f>Прил.6!AG401</f>
        <v>0</v>
      </c>
      <c r="AG91" s="180">
        <f>Прил.6!AH401</f>
        <v>0</v>
      </c>
      <c r="AH91" s="180">
        <f>Прил.6!AI401</f>
        <v>420000</v>
      </c>
      <c r="AI91" s="180">
        <f>Прил.6!AJ401</f>
        <v>0</v>
      </c>
      <c r="AJ91" s="180">
        <f>Прил.6!AK401</f>
        <v>0</v>
      </c>
      <c r="AK91" s="180">
        <f>Прил.6!AL401</f>
        <v>0</v>
      </c>
      <c r="AL91" s="180">
        <f>Прил.6!AM401</f>
        <v>420000</v>
      </c>
      <c r="AM91" s="103">
        <f t="shared" si="11"/>
        <v>1</v>
      </c>
      <c r="AN91" s="100">
        <f t="shared" si="3"/>
        <v>0</v>
      </c>
      <c r="AO91" s="363"/>
      <c r="AP91" s="166">
        <f t="shared" si="14"/>
        <v>0</v>
      </c>
    </row>
    <row r="92" spans="1:42" s="104" customFormat="1" ht="15" x14ac:dyDescent="0.25">
      <c r="A92" s="115"/>
      <c r="B92" s="171" t="str">
        <f>Прил.6!B402</f>
        <v>Иные закупки товаров, работ и услуг для обеспечения государственных (муниципальных) нужд</v>
      </c>
      <c r="C92" s="175" t="str">
        <f>Прил.6!D402</f>
        <v>1101</v>
      </c>
      <c r="D92" s="175" t="str">
        <f>Прил.6!E402</f>
        <v>0401401</v>
      </c>
      <c r="E92" s="175" t="str">
        <f>Прил.6!F402</f>
        <v>240</v>
      </c>
      <c r="F92" s="283">
        <f>Прил.6!G402</f>
        <v>420000</v>
      </c>
      <c r="G92" s="283">
        <f>Прил.6!H402</f>
        <v>0</v>
      </c>
      <c r="H92" s="180">
        <f>Прил.6!I402</f>
        <v>0</v>
      </c>
      <c r="I92" s="283">
        <f>Прил.6!J402</f>
        <v>0</v>
      </c>
      <c r="J92" s="283">
        <f>Прил.6!K402</f>
        <v>420000</v>
      </c>
      <c r="K92" s="283">
        <f>Прил.6!L402</f>
        <v>0</v>
      </c>
      <c r="L92" s="283">
        <f>Прил.6!M402</f>
        <v>0</v>
      </c>
      <c r="M92" s="283">
        <f>Прил.6!N402</f>
        <v>0</v>
      </c>
      <c r="N92" s="283">
        <f>Прил.6!O402</f>
        <v>420000</v>
      </c>
      <c r="O92" s="283">
        <f>Прил.6!P402</f>
        <v>0</v>
      </c>
      <c r="P92" s="283">
        <f>Прил.6!Q402</f>
        <v>0</v>
      </c>
      <c r="Q92" s="283">
        <f>Прил.6!R402</f>
        <v>0</v>
      </c>
      <c r="R92" s="180">
        <f>Прил.6!S402</f>
        <v>420000</v>
      </c>
      <c r="S92" s="283">
        <f>Прил.6!T402</f>
        <v>0</v>
      </c>
      <c r="T92" s="283">
        <f>Прил.6!U402</f>
        <v>0</v>
      </c>
      <c r="U92" s="283">
        <f>Прил.6!V402</f>
        <v>0</v>
      </c>
      <c r="V92" s="283">
        <f>Прил.6!W402</f>
        <v>420000</v>
      </c>
      <c r="W92" s="283">
        <f>Прил.6!X402</f>
        <v>0</v>
      </c>
      <c r="X92" s="283">
        <f>Прил.6!Y402</f>
        <v>0</v>
      </c>
      <c r="Y92" s="283">
        <f>Прил.6!Z402</f>
        <v>0</v>
      </c>
      <c r="Z92" s="283">
        <f>Прил.6!AA402</f>
        <v>420000</v>
      </c>
      <c r="AA92" s="283">
        <f>Прил.6!AB402</f>
        <v>0</v>
      </c>
      <c r="AB92" s="283">
        <f>Прил.6!AC402</f>
        <v>0</v>
      </c>
      <c r="AC92" s="283">
        <f>Прил.6!AD402</f>
        <v>0</v>
      </c>
      <c r="AD92" s="283">
        <f>Прил.6!AE402</f>
        <v>420000</v>
      </c>
      <c r="AE92" s="283">
        <f>Прил.6!AF402</f>
        <v>0</v>
      </c>
      <c r="AF92" s="283">
        <f>Прил.6!AG402</f>
        <v>0</v>
      </c>
      <c r="AG92" s="283">
        <f>Прил.6!AH402</f>
        <v>0</v>
      </c>
      <c r="AH92" s="283">
        <f>Прил.6!AI402</f>
        <v>420000</v>
      </c>
      <c r="AI92" s="283">
        <f>Прил.6!AJ402</f>
        <v>0</v>
      </c>
      <c r="AJ92" s="283">
        <f>Прил.6!AK402</f>
        <v>0</v>
      </c>
      <c r="AK92" s="283">
        <f>Прил.6!AL402</f>
        <v>0</v>
      </c>
      <c r="AL92" s="283">
        <f>Прил.6!AM402</f>
        <v>420000</v>
      </c>
      <c r="AM92" s="103">
        <f t="shared" si="11"/>
        <v>1</v>
      </c>
      <c r="AN92" s="100">
        <f t="shared" si="3"/>
        <v>0</v>
      </c>
      <c r="AO92" s="348"/>
      <c r="AP92" s="166">
        <f t="shared" si="14"/>
        <v>0</v>
      </c>
    </row>
    <row r="93" spans="1:42" s="115" customFormat="1" ht="15.75" customHeight="1" x14ac:dyDescent="0.25">
      <c r="A93" s="32"/>
      <c r="B93" s="81" t="str">
        <f>Прил.6!B337</f>
        <v xml:space="preserve">Муниципальная программа "Развитие молодежной политики на территории сельского поселения Хатанга" </v>
      </c>
      <c r="C93" s="181" t="str">
        <f>Прил.6!D337</f>
        <v>0707</v>
      </c>
      <c r="D93" s="181" t="str">
        <f>Прил.6!E337</f>
        <v>0500000</v>
      </c>
      <c r="E93" s="181"/>
      <c r="F93" s="182">
        <f>Прил.6!G337</f>
        <v>400000</v>
      </c>
      <c r="G93" s="182">
        <f>Прил.6!H337</f>
        <v>0</v>
      </c>
      <c r="H93" s="182">
        <f>Прил.6!I337</f>
        <v>0</v>
      </c>
      <c r="I93" s="182">
        <f>Прил.6!J337</f>
        <v>0</v>
      </c>
      <c r="J93" s="182">
        <f>Прил.6!K337</f>
        <v>400000</v>
      </c>
      <c r="K93" s="182">
        <f>Прил.6!L337</f>
        <v>0</v>
      </c>
      <c r="L93" s="182">
        <f>Прил.6!M337</f>
        <v>0</v>
      </c>
      <c r="M93" s="182">
        <f>Прил.6!N337</f>
        <v>0</v>
      </c>
      <c r="N93" s="182">
        <f>Прил.6!O337</f>
        <v>400000</v>
      </c>
      <c r="O93" s="182">
        <f>Прил.6!P337</f>
        <v>0</v>
      </c>
      <c r="P93" s="182">
        <f>Прил.6!Q337</f>
        <v>0</v>
      </c>
      <c r="Q93" s="182">
        <f>Прил.6!R337</f>
        <v>0</v>
      </c>
      <c r="R93" s="182">
        <f>Прил.6!S337</f>
        <v>400000</v>
      </c>
      <c r="S93" s="182">
        <f>Прил.6!T337</f>
        <v>0</v>
      </c>
      <c r="T93" s="182">
        <f>Прил.6!U337</f>
        <v>0</v>
      </c>
      <c r="U93" s="182">
        <f>Прил.6!V337</f>
        <v>0</v>
      </c>
      <c r="V93" s="182">
        <f>Прил.6!W337</f>
        <v>400000</v>
      </c>
      <c r="W93" s="182">
        <f>Прил.6!X337</f>
        <v>0</v>
      </c>
      <c r="X93" s="182">
        <f>Прил.6!Y337</f>
        <v>0</v>
      </c>
      <c r="Y93" s="182">
        <f>Прил.6!Z337</f>
        <v>0</v>
      </c>
      <c r="Z93" s="182">
        <f>Прил.6!AA337</f>
        <v>400000</v>
      </c>
      <c r="AA93" s="182">
        <f>Прил.6!AB337</f>
        <v>0</v>
      </c>
      <c r="AB93" s="182">
        <f>Прил.6!AC337</f>
        <v>0</v>
      </c>
      <c r="AC93" s="182">
        <f>Прил.6!AD337</f>
        <v>0</v>
      </c>
      <c r="AD93" s="182">
        <f>Прил.6!AE337</f>
        <v>400000</v>
      </c>
      <c r="AE93" s="182">
        <f>Прил.6!AF337</f>
        <v>0</v>
      </c>
      <c r="AF93" s="182">
        <f>Прил.6!AG337</f>
        <v>0</v>
      </c>
      <c r="AG93" s="182">
        <f>Прил.6!AH337</f>
        <v>0</v>
      </c>
      <c r="AH93" s="182">
        <f>Прил.6!AI337</f>
        <v>400000</v>
      </c>
      <c r="AI93" s="182">
        <f>Прил.6!AJ337</f>
        <v>0</v>
      </c>
      <c r="AJ93" s="182">
        <f>Прил.6!AK337</f>
        <v>0</v>
      </c>
      <c r="AK93" s="182">
        <f>Прил.6!AL337</f>
        <v>0</v>
      </c>
      <c r="AL93" s="182">
        <f>Прил.6!AM337</f>
        <v>400000</v>
      </c>
      <c r="AM93" s="103">
        <f t="shared" si="11"/>
        <v>1</v>
      </c>
      <c r="AN93" s="100">
        <f t="shared" si="3"/>
        <v>0</v>
      </c>
      <c r="AO93" s="363">
        <f>F93/293569088.98*100</f>
        <v>0.14000000000000001</v>
      </c>
      <c r="AP93" s="166">
        <f t="shared" si="14"/>
        <v>0</v>
      </c>
    </row>
    <row r="94" spans="1:42" s="104" customFormat="1" ht="15" x14ac:dyDescent="0.25">
      <c r="A94" s="32"/>
      <c r="B94" s="171" t="str">
        <f>Прил.6!B338</f>
        <v>Проведение мероприятий для детей и молодежи</v>
      </c>
      <c r="C94" s="175" t="str">
        <f>Прил.6!D338</f>
        <v>0707</v>
      </c>
      <c r="D94" s="175" t="str">
        <f>Прил.6!E338</f>
        <v>0501501</v>
      </c>
      <c r="E94" s="175"/>
      <c r="F94" s="180">
        <f>Прил.6!G338</f>
        <v>400000</v>
      </c>
      <c r="G94" s="180">
        <f>Прил.6!H338</f>
        <v>0</v>
      </c>
      <c r="H94" s="180">
        <f>Прил.6!I338</f>
        <v>0</v>
      </c>
      <c r="I94" s="180">
        <f>Прил.6!J338</f>
        <v>0</v>
      </c>
      <c r="J94" s="180">
        <f>Прил.6!K338</f>
        <v>400000</v>
      </c>
      <c r="K94" s="180">
        <f>Прил.6!L338</f>
        <v>0</v>
      </c>
      <c r="L94" s="180">
        <f>Прил.6!M338</f>
        <v>0</v>
      </c>
      <c r="M94" s="180">
        <f>Прил.6!N338</f>
        <v>0</v>
      </c>
      <c r="N94" s="180">
        <f>Прил.6!O338</f>
        <v>400000</v>
      </c>
      <c r="O94" s="180">
        <f>Прил.6!P338</f>
        <v>0</v>
      </c>
      <c r="P94" s="180">
        <f>Прил.6!Q338</f>
        <v>0</v>
      </c>
      <c r="Q94" s="180">
        <f>Прил.6!R338</f>
        <v>0</v>
      </c>
      <c r="R94" s="180">
        <f>Прил.6!S338</f>
        <v>400000</v>
      </c>
      <c r="S94" s="180">
        <f>Прил.6!T338</f>
        <v>0</v>
      </c>
      <c r="T94" s="180">
        <f>Прил.6!U338</f>
        <v>0</v>
      </c>
      <c r="U94" s="180">
        <f>Прил.6!V338</f>
        <v>0</v>
      </c>
      <c r="V94" s="180">
        <f>Прил.6!W338</f>
        <v>400000</v>
      </c>
      <c r="W94" s="180">
        <f>Прил.6!X338</f>
        <v>0</v>
      </c>
      <c r="X94" s="180">
        <f>Прил.6!Y338</f>
        <v>0</v>
      </c>
      <c r="Y94" s="180">
        <f>Прил.6!Z338</f>
        <v>0</v>
      </c>
      <c r="Z94" s="180">
        <f>Прил.6!AA338</f>
        <v>400000</v>
      </c>
      <c r="AA94" s="180">
        <f>Прил.6!AB338</f>
        <v>0</v>
      </c>
      <c r="AB94" s="180">
        <f>Прил.6!AC338</f>
        <v>0</v>
      </c>
      <c r="AC94" s="180">
        <f>Прил.6!AD338</f>
        <v>0</v>
      </c>
      <c r="AD94" s="180">
        <f>Прил.6!AE338</f>
        <v>400000</v>
      </c>
      <c r="AE94" s="180">
        <f>Прил.6!AF338</f>
        <v>0</v>
      </c>
      <c r="AF94" s="180">
        <f>Прил.6!AG338</f>
        <v>0</v>
      </c>
      <c r="AG94" s="180">
        <f>Прил.6!AH338</f>
        <v>0</v>
      </c>
      <c r="AH94" s="180">
        <f>Прил.6!AI338</f>
        <v>400000</v>
      </c>
      <c r="AI94" s="180">
        <f>Прил.6!AJ338</f>
        <v>0</v>
      </c>
      <c r="AJ94" s="180">
        <f>Прил.6!AK338</f>
        <v>0</v>
      </c>
      <c r="AK94" s="180">
        <f>Прил.6!AL338</f>
        <v>0</v>
      </c>
      <c r="AL94" s="180">
        <f>Прил.6!AM338</f>
        <v>400000</v>
      </c>
      <c r="AM94" s="103">
        <f t="shared" si="11"/>
        <v>1</v>
      </c>
      <c r="AN94" s="100">
        <f t="shared" ref="AN94:AN157" si="15">J94-N94</f>
        <v>0</v>
      </c>
      <c r="AO94" s="363">
        <f>F94/293569088.98*100</f>
        <v>0.14000000000000001</v>
      </c>
      <c r="AP94" s="166">
        <f t="shared" si="14"/>
        <v>0</v>
      </c>
    </row>
    <row r="95" spans="1:42" s="115" customFormat="1" ht="15" x14ac:dyDescent="0.25">
      <c r="A95" s="104"/>
      <c r="B95" s="171" t="str">
        <f>Прил.6!B339</f>
        <v>Закупка товаров, работ и услуг для государственных (муниципальных) нужд</v>
      </c>
      <c r="C95" s="175" t="str">
        <f>Прил.6!D339</f>
        <v>0707</v>
      </c>
      <c r="D95" s="175" t="str">
        <f>Прил.6!E339</f>
        <v>0501501</v>
      </c>
      <c r="E95" s="175" t="str">
        <f>Прил.6!F339</f>
        <v>200</v>
      </c>
      <c r="F95" s="180">
        <f>Прил.6!G339</f>
        <v>400000</v>
      </c>
      <c r="G95" s="180">
        <f>Прил.6!H339</f>
        <v>0</v>
      </c>
      <c r="H95" s="180">
        <f>Прил.6!I339</f>
        <v>0</v>
      </c>
      <c r="I95" s="180">
        <f>Прил.6!J339</f>
        <v>0</v>
      </c>
      <c r="J95" s="180">
        <f>Прил.6!K339</f>
        <v>400000</v>
      </c>
      <c r="K95" s="180">
        <f>Прил.6!L339</f>
        <v>0</v>
      </c>
      <c r="L95" s="180">
        <f>Прил.6!M339</f>
        <v>0</v>
      </c>
      <c r="M95" s="180">
        <f>Прил.6!N339</f>
        <v>0</v>
      </c>
      <c r="N95" s="180">
        <f>Прил.6!O339</f>
        <v>400000</v>
      </c>
      <c r="O95" s="180">
        <f>Прил.6!P339</f>
        <v>0</v>
      </c>
      <c r="P95" s="180">
        <f>Прил.6!Q339</f>
        <v>0</v>
      </c>
      <c r="Q95" s="180">
        <f>Прил.6!R339</f>
        <v>0</v>
      </c>
      <c r="R95" s="180">
        <f>Прил.6!S339</f>
        <v>400000</v>
      </c>
      <c r="S95" s="180">
        <f>Прил.6!T339</f>
        <v>0</v>
      </c>
      <c r="T95" s="180">
        <f>Прил.6!U339</f>
        <v>0</v>
      </c>
      <c r="U95" s="180">
        <f>Прил.6!V339</f>
        <v>0</v>
      </c>
      <c r="V95" s="180">
        <f>Прил.6!W339</f>
        <v>400000</v>
      </c>
      <c r="W95" s="180">
        <f>Прил.6!X339</f>
        <v>0</v>
      </c>
      <c r="X95" s="180">
        <f>Прил.6!Y339</f>
        <v>0</v>
      </c>
      <c r="Y95" s="180">
        <f>Прил.6!Z339</f>
        <v>0</v>
      </c>
      <c r="Z95" s="180">
        <f>Прил.6!AA339</f>
        <v>400000</v>
      </c>
      <c r="AA95" s="180">
        <f>Прил.6!AB339</f>
        <v>0</v>
      </c>
      <c r="AB95" s="180">
        <f>Прил.6!AC339</f>
        <v>0</v>
      </c>
      <c r="AC95" s="180">
        <f>Прил.6!AD339</f>
        <v>0</v>
      </c>
      <c r="AD95" s="180">
        <f>Прил.6!AE339</f>
        <v>400000</v>
      </c>
      <c r="AE95" s="180">
        <f>Прил.6!AF339</f>
        <v>0</v>
      </c>
      <c r="AF95" s="180">
        <f>Прил.6!AG339</f>
        <v>0</v>
      </c>
      <c r="AG95" s="180">
        <f>Прил.6!AH339</f>
        <v>0</v>
      </c>
      <c r="AH95" s="180">
        <f>Прил.6!AI339</f>
        <v>400000</v>
      </c>
      <c r="AI95" s="180">
        <f>Прил.6!AJ339</f>
        <v>0</v>
      </c>
      <c r="AJ95" s="180">
        <f>Прил.6!AK339</f>
        <v>0</v>
      </c>
      <c r="AK95" s="180">
        <f>Прил.6!AL339</f>
        <v>0</v>
      </c>
      <c r="AL95" s="180">
        <f>Прил.6!AM339</f>
        <v>400000</v>
      </c>
      <c r="AM95" s="103">
        <f t="shared" si="11"/>
        <v>1</v>
      </c>
      <c r="AN95" s="100">
        <f t="shared" si="15"/>
        <v>0</v>
      </c>
      <c r="AO95" s="363"/>
      <c r="AP95" s="166">
        <f t="shared" si="14"/>
        <v>0</v>
      </c>
    </row>
    <row r="96" spans="1:42" s="104" customFormat="1" ht="15" x14ac:dyDescent="0.25">
      <c r="A96" s="115"/>
      <c r="B96" s="171" t="str">
        <f>Прил.6!B340</f>
        <v>Иные закупки товаров, работ и услуг для обеспечения государственных (муниципальных) нужд</v>
      </c>
      <c r="C96" s="175" t="str">
        <f>Прил.6!D340</f>
        <v>0707</v>
      </c>
      <c r="D96" s="175" t="str">
        <f>Прил.6!E340</f>
        <v>0501501</v>
      </c>
      <c r="E96" s="175" t="str">
        <f>Прил.6!F340</f>
        <v>240</v>
      </c>
      <c r="F96" s="283">
        <f>Прил.6!G340</f>
        <v>400000</v>
      </c>
      <c r="G96" s="283">
        <f>Прил.6!H340</f>
        <v>0</v>
      </c>
      <c r="H96" s="180">
        <f>Прил.6!I340</f>
        <v>0</v>
      </c>
      <c r="I96" s="283">
        <f>Прил.6!J340</f>
        <v>0</v>
      </c>
      <c r="J96" s="283">
        <f>Прил.6!K340</f>
        <v>400000</v>
      </c>
      <c r="K96" s="283">
        <f>Прил.6!L340</f>
        <v>0</v>
      </c>
      <c r="L96" s="283">
        <f>Прил.6!M340</f>
        <v>0</v>
      </c>
      <c r="M96" s="283">
        <f>Прил.6!N340</f>
        <v>0</v>
      </c>
      <c r="N96" s="283">
        <f>Прил.6!O340</f>
        <v>400000</v>
      </c>
      <c r="O96" s="283">
        <f>Прил.6!P340</f>
        <v>0</v>
      </c>
      <c r="P96" s="283">
        <f>Прил.6!Q340</f>
        <v>0</v>
      </c>
      <c r="Q96" s="283">
        <f>Прил.6!R340</f>
        <v>0</v>
      </c>
      <c r="R96" s="180">
        <f>Прил.6!S340</f>
        <v>400000</v>
      </c>
      <c r="S96" s="283">
        <f>Прил.6!T340</f>
        <v>0</v>
      </c>
      <c r="T96" s="283">
        <f>Прил.6!U340</f>
        <v>0</v>
      </c>
      <c r="U96" s="283">
        <f>Прил.6!V340</f>
        <v>0</v>
      </c>
      <c r="V96" s="283">
        <f>Прил.6!W340</f>
        <v>400000</v>
      </c>
      <c r="W96" s="283">
        <f>Прил.6!X340</f>
        <v>0</v>
      </c>
      <c r="X96" s="283">
        <f>Прил.6!Y340</f>
        <v>0</v>
      </c>
      <c r="Y96" s="283">
        <f>Прил.6!Z340</f>
        <v>0</v>
      </c>
      <c r="Z96" s="283">
        <f>Прил.6!AA340</f>
        <v>400000</v>
      </c>
      <c r="AA96" s="283">
        <f>Прил.6!AB340</f>
        <v>0</v>
      </c>
      <c r="AB96" s="283">
        <f>Прил.6!AC340</f>
        <v>0</v>
      </c>
      <c r="AC96" s="283">
        <f>Прил.6!AD340</f>
        <v>0</v>
      </c>
      <c r="AD96" s="283">
        <f>Прил.6!AE340</f>
        <v>400000</v>
      </c>
      <c r="AE96" s="283">
        <f>Прил.6!AF340</f>
        <v>0</v>
      </c>
      <c r="AF96" s="283">
        <f>Прил.6!AG340</f>
        <v>0</v>
      </c>
      <c r="AG96" s="283">
        <f>Прил.6!AH340</f>
        <v>0</v>
      </c>
      <c r="AH96" s="283">
        <f>Прил.6!AI340</f>
        <v>400000</v>
      </c>
      <c r="AI96" s="283">
        <f>Прил.6!AJ340</f>
        <v>0</v>
      </c>
      <c r="AJ96" s="283">
        <f>Прил.6!AK340</f>
        <v>0</v>
      </c>
      <c r="AK96" s="283">
        <f>Прил.6!AL340</f>
        <v>0</v>
      </c>
      <c r="AL96" s="283">
        <f>Прил.6!AM340</f>
        <v>400000</v>
      </c>
      <c r="AM96" s="103">
        <f t="shared" si="11"/>
        <v>1</v>
      </c>
      <c r="AN96" s="100">
        <f t="shared" si="15"/>
        <v>0</v>
      </c>
      <c r="AO96" s="348"/>
      <c r="AP96" s="166">
        <f t="shared" si="14"/>
        <v>0</v>
      </c>
    </row>
    <row r="97" spans="1:42" s="115" customFormat="1" ht="15" x14ac:dyDescent="0.25">
      <c r="A97" s="104"/>
      <c r="B97" s="81" t="str">
        <f>Прил.6!B86</f>
        <v xml:space="preserve">Муниципальная программа "Благоустройство территории сельского поселения Хатанга" </v>
      </c>
      <c r="C97" s="181" t="str">
        <f>Прил.6!D86</f>
        <v>0409</v>
      </c>
      <c r="D97" s="181" t="str">
        <f>Прил.6!E86</f>
        <v>0600000</v>
      </c>
      <c r="E97" s="181"/>
      <c r="F97" s="182">
        <f t="shared" ref="F97:AL97" si="16">F98+F121+F136</f>
        <v>12652700</v>
      </c>
      <c r="G97" s="307">
        <f t="shared" si="16"/>
        <v>4932343.43</v>
      </c>
      <c r="H97" s="182">
        <f t="shared" si="16"/>
        <v>0</v>
      </c>
      <c r="I97" s="307">
        <f t="shared" si="16"/>
        <v>56641</v>
      </c>
      <c r="J97" s="182">
        <f t="shared" si="16"/>
        <v>17641684.43</v>
      </c>
      <c r="K97" s="182">
        <f t="shared" si="16"/>
        <v>0</v>
      </c>
      <c r="L97" s="182">
        <f t="shared" si="16"/>
        <v>0</v>
      </c>
      <c r="M97" s="182">
        <f t="shared" si="16"/>
        <v>0</v>
      </c>
      <c r="N97" s="182">
        <f t="shared" si="16"/>
        <v>17641684.43</v>
      </c>
      <c r="O97" s="182">
        <f t="shared" si="16"/>
        <v>0</v>
      </c>
      <c r="P97" s="182">
        <f t="shared" si="16"/>
        <v>0</v>
      </c>
      <c r="Q97" s="182">
        <f t="shared" si="16"/>
        <v>-5849250</v>
      </c>
      <c r="R97" s="182">
        <f t="shared" si="16"/>
        <v>11792434.43</v>
      </c>
      <c r="S97" s="182">
        <f t="shared" si="16"/>
        <v>0</v>
      </c>
      <c r="T97" s="182">
        <f t="shared" si="16"/>
        <v>0</v>
      </c>
      <c r="U97" s="182">
        <f t="shared" si="16"/>
        <v>0</v>
      </c>
      <c r="V97" s="182">
        <f t="shared" si="16"/>
        <v>11792434.43</v>
      </c>
      <c r="W97" s="182">
        <f t="shared" si="16"/>
        <v>0</v>
      </c>
      <c r="X97" s="182">
        <f t="shared" si="16"/>
        <v>0</v>
      </c>
      <c r="Y97" s="182">
        <f t="shared" si="16"/>
        <v>0</v>
      </c>
      <c r="Z97" s="182">
        <f t="shared" si="16"/>
        <v>11792434.43</v>
      </c>
      <c r="AA97" s="182">
        <f t="shared" si="16"/>
        <v>0</v>
      </c>
      <c r="AB97" s="182">
        <f t="shared" si="16"/>
        <v>0</v>
      </c>
      <c r="AC97" s="182">
        <f t="shared" si="16"/>
        <v>0</v>
      </c>
      <c r="AD97" s="182">
        <f t="shared" si="16"/>
        <v>11792434.43</v>
      </c>
      <c r="AE97" s="182">
        <f t="shared" si="16"/>
        <v>0</v>
      </c>
      <c r="AF97" s="182">
        <f t="shared" si="16"/>
        <v>0</v>
      </c>
      <c r="AG97" s="182">
        <f t="shared" si="16"/>
        <v>0</v>
      </c>
      <c r="AH97" s="182">
        <f t="shared" si="16"/>
        <v>11792434.43</v>
      </c>
      <c r="AI97" s="182">
        <f t="shared" si="16"/>
        <v>0</v>
      </c>
      <c r="AJ97" s="182">
        <f t="shared" si="16"/>
        <v>0</v>
      </c>
      <c r="AK97" s="182">
        <f t="shared" si="16"/>
        <v>0</v>
      </c>
      <c r="AL97" s="182">
        <f t="shared" si="16"/>
        <v>11792434.43</v>
      </c>
      <c r="AM97" s="103">
        <f t="shared" si="11"/>
        <v>1</v>
      </c>
      <c r="AN97" s="100">
        <f t="shared" si="15"/>
        <v>0</v>
      </c>
      <c r="AO97" s="363">
        <f>F97/293569088.98*100</f>
        <v>4.3099999999999996</v>
      </c>
      <c r="AP97" s="166">
        <f t="shared" si="14"/>
        <v>5849250</v>
      </c>
    </row>
    <row r="98" spans="1:42" s="104" customFormat="1" ht="15" x14ac:dyDescent="0.25">
      <c r="B98" s="171" t="str">
        <f>Прил.6!B179</f>
        <v>Подпрограмма "Комплексное благоустройство территорий сельского поселения Хатанга"</v>
      </c>
      <c r="C98" s="312" t="str">
        <f>Прил.6!D179</f>
        <v>0503</v>
      </c>
      <c r="D98" s="175" t="str">
        <f>Прил.6!E179</f>
        <v>0610000</v>
      </c>
      <c r="E98" s="175"/>
      <c r="F98" s="180">
        <f t="shared" ref="F98:N98" si="17">F99+F106+F113+F116</f>
        <v>12287800</v>
      </c>
      <c r="G98" s="315">
        <f t="shared" si="17"/>
        <v>0</v>
      </c>
      <c r="H98" s="315">
        <f t="shared" si="17"/>
        <v>0</v>
      </c>
      <c r="I98" s="315">
        <f t="shared" si="17"/>
        <v>0</v>
      </c>
      <c r="J98" s="180">
        <f t="shared" si="17"/>
        <v>12287800</v>
      </c>
      <c r="K98" s="180">
        <f t="shared" si="17"/>
        <v>0</v>
      </c>
      <c r="L98" s="180">
        <f t="shared" si="17"/>
        <v>0</v>
      </c>
      <c r="M98" s="180">
        <f t="shared" si="17"/>
        <v>0</v>
      </c>
      <c r="N98" s="180">
        <f t="shared" si="17"/>
        <v>12287800</v>
      </c>
      <c r="O98" s="180">
        <f t="shared" ref="O98:AL98" si="18">O99+O106+O113+O116</f>
        <v>0</v>
      </c>
      <c r="P98" s="180">
        <f t="shared" si="18"/>
        <v>0</v>
      </c>
      <c r="Q98" s="180">
        <f t="shared" si="18"/>
        <v>-6200000</v>
      </c>
      <c r="R98" s="180">
        <f t="shared" si="18"/>
        <v>6087800</v>
      </c>
      <c r="S98" s="180">
        <f t="shared" si="18"/>
        <v>0</v>
      </c>
      <c r="T98" s="180">
        <f t="shared" si="18"/>
        <v>0</v>
      </c>
      <c r="U98" s="180">
        <f t="shared" si="18"/>
        <v>0</v>
      </c>
      <c r="V98" s="180">
        <f t="shared" si="18"/>
        <v>6087800</v>
      </c>
      <c r="W98" s="180">
        <f t="shared" si="18"/>
        <v>0</v>
      </c>
      <c r="X98" s="180">
        <f t="shared" si="18"/>
        <v>0</v>
      </c>
      <c r="Y98" s="180">
        <f t="shared" si="18"/>
        <v>0</v>
      </c>
      <c r="Z98" s="180">
        <f t="shared" si="18"/>
        <v>6087800</v>
      </c>
      <c r="AA98" s="180">
        <f t="shared" si="18"/>
        <v>0</v>
      </c>
      <c r="AB98" s="180">
        <f t="shared" si="18"/>
        <v>0</v>
      </c>
      <c r="AC98" s="180">
        <f t="shared" si="18"/>
        <v>0</v>
      </c>
      <c r="AD98" s="180">
        <f t="shared" si="18"/>
        <v>6087800</v>
      </c>
      <c r="AE98" s="180">
        <f t="shared" si="18"/>
        <v>0</v>
      </c>
      <c r="AF98" s="180">
        <f t="shared" si="18"/>
        <v>0</v>
      </c>
      <c r="AG98" s="180">
        <f t="shared" si="18"/>
        <v>0</v>
      </c>
      <c r="AH98" s="180">
        <f t="shared" si="18"/>
        <v>6087800</v>
      </c>
      <c r="AI98" s="180">
        <f t="shared" si="18"/>
        <v>0</v>
      </c>
      <c r="AJ98" s="180">
        <f t="shared" si="18"/>
        <v>0</v>
      </c>
      <c r="AK98" s="180">
        <f t="shared" si="18"/>
        <v>0</v>
      </c>
      <c r="AL98" s="180">
        <f t="shared" si="18"/>
        <v>6087800</v>
      </c>
      <c r="AM98" s="103">
        <f t="shared" si="11"/>
        <v>1</v>
      </c>
      <c r="AN98" s="100">
        <f t="shared" si="15"/>
        <v>0</v>
      </c>
      <c r="AO98" s="363">
        <f>F98/293569088.98*100</f>
        <v>4.1900000000000004</v>
      </c>
      <c r="AP98" s="166">
        <f t="shared" si="14"/>
        <v>6200000</v>
      </c>
    </row>
    <row r="99" spans="1:42" s="104" customFormat="1" ht="15" x14ac:dyDescent="0.25">
      <c r="B99" s="171" t="str">
        <f>Прил.6!B180</f>
        <v>Уличное освещение</v>
      </c>
      <c r="C99" s="175" t="str">
        <f>Прил.6!D180</f>
        <v>0503</v>
      </c>
      <c r="D99" s="175" t="str">
        <f>Прил.6!E180</f>
        <v>0611611</v>
      </c>
      <c r="E99" s="175"/>
      <c r="F99" s="180">
        <f>Прил.6!G180</f>
        <v>10712830</v>
      </c>
      <c r="G99" s="180">
        <f>Прил.6!H180</f>
        <v>0</v>
      </c>
      <c r="H99" s="180">
        <f>Прил.6!I180</f>
        <v>0</v>
      </c>
      <c r="I99" s="180">
        <f>Прил.6!J180</f>
        <v>0</v>
      </c>
      <c r="J99" s="180">
        <f>Прил.6!K180</f>
        <v>10712830</v>
      </c>
      <c r="K99" s="180">
        <f>Прил.6!L180</f>
        <v>0</v>
      </c>
      <c r="L99" s="180">
        <f>Прил.6!M180</f>
        <v>0</v>
      </c>
      <c r="M99" s="180">
        <f>Прил.6!N180</f>
        <v>0</v>
      </c>
      <c r="N99" s="180">
        <f>Прил.6!O180</f>
        <v>10712830</v>
      </c>
      <c r="O99" s="180">
        <f>Прил.6!P180</f>
        <v>0</v>
      </c>
      <c r="P99" s="180">
        <f>Прил.6!Q180</f>
        <v>0</v>
      </c>
      <c r="Q99" s="180">
        <f>Прил.6!R180</f>
        <v>-6200000</v>
      </c>
      <c r="R99" s="180">
        <f>Прил.6!S180</f>
        <v>4512830</v>
      </c>
      <c r="S99" s="180">
        <f>Прил.6!T180</f>
        <v>0</v>
      </c>
      <c r="T99" s="180">
        <f>Прил.6!U180</f>
        <v>0</v>
      </c>
      <c r="U99" s="180">
        <f>Прил.6!V180</f>
        <v>0</v>
      </c>
      <c r="V99" s="180">
        <f>Прил.6!W180</f>
        <v>4512830</v>
      </c>
      <c r="W99" s="180">
        <f>Прил.6!X180</f>
        <v>0</v>
      </c>
      <c r="X99" s="180">
        <f>Прил.6!Y180</f>
        <v>0</v>
      </c>
      <c r="Y99" s="180">
        <f>Прил.6!Z180</f>
        <v>0</v>
      </c>
      <c r="Z99" s="180">
        <f>Прил.6!AA180</f>
        <v>4512830</v>
      </c>
      <c r="AA99" s="180">
        <f>Прил.6!AB180</f>
        <v>0</v>
      </c>
      <c r="AB99" s="180">
        <f>Прил.6!AC180</f>
        <v>0</v>
      </c>
      <c r="AC99" s="180">
        <f>Прил.6!AD180</f>
        <v>0</v>
      </c>
      <c r="AD99" s="180">
        <f>Прил.6!AE180</f>
        <v>4512830</v>
      </c>
      <c r="AE99" s="180">
        <f>Прил.6!AF180</f>
        <v>0</v>
      </c>
      <c r="AF99" s="180">
        <f>Прил.6!AG180</f>
        <v>0</v>
      </c>
      <c r="AG99" s="180">
        <f>Прил.6!AH180</f>
        <v>0</v>
      </c>
      <c r="AH99" s="180">
        <f>Прил.6!AI180</f>
        <v>4512830</v>
      </c>
      <c r="AI99" s="180">
        <f>Прил.6!AJ180</f>
        <v>0</v>
      </c>
      <c r="AJ99" s="180">
        <f>Прил.6!AK180</f>
        <v>0</v>
      </c>
      <c r="AK99" s="180">
        <f>Прил.6!AL180</f>
        <v>0</v>
      </c>
      <c r="AL99" s="180">
        <f>Прил.6!AM180</f>
        <v>4512830</v>
      </c>
      <c r="AM99" s="103">
        <f t="shared" si="11"/>
        <v>1</v>
      </c>
      <c r="AN99" s="100">
        <f t="shared" si="15"/>
        <v>0</v>
      </c>
      <c r="AO99" s="363">
        <f>F99/293569088.98*100</f>
        <v>3.65</v>
      </c>
      <c r="AP99" s="166">
        <f t="shared" si="14"/>
        <v>6200000</v>
      </c>
    </row>
    <row r="100" spans="1:42" s="104" customFormat="1" ht="15" hidden="1" x14ac:dyDescent="0.25">
      <c r="B100" s="171" t="str">
        <f>Прил.6!B181</f>
        <v>Закупка товаров, работ и услуг для государственных (муниципальных) нужд</v>
      </c>
      <c r="C100" s="175" t="str">
        <f>Прил.6!D181</f>
        <v>0503</v>
      </c>
      <c r="D100" s="175" t="str">
        <f>Прил.6!E181</f>
        <v>0611611</v>
      </c>
      <c r="E100" s="175" t="str">
        <f>Прил.6!F181</f>
        <v>200</v>
      </c>
      <c r="F100" s="180">
        <f>Прил.6!G181</f>
        <v>0</v>
      </c>
      <c r="G100" s="180">
        <f>Прил.6!H181</f>
        <v>0</v>
      </c>
      <c r="H100" s="180">
        <f>Прил.6!I181</f>
        <v>0</v>
      </c>
      <c r="I100" s="180">
        <f>Прил.6!J181</f>
        <v>0</v>
      </c>
      <c r="J100" s="180">
        <f>Прил.6!K181</f>
        <v>0</v>
      </c>
      <c r="K100" s="180">
        <f>Прил.6!L181</f>
        <v>0</v>
      </c>
      <c r="L100" s="180">
        <f>Прил.6!M181</f>
        <v>0</v>
      </c>
      <c r="M100" s="180">
        <f>Прил.6!N181</f>
        <v>0</v>
      </c>
      <c r="N100" s="180">
        <f>Прил.6!O181</f>
        <v>0</v>
      </c>
      <c r="O100" s="180">
        <f>Прил.6!P181</f>
        <v>0</v>
      </c>
      <c r="P100" s="180">
        <f>Прил.6!Q181</f>
        <v>0</v>
      </c>
      <c r="Q100" s="180">
        <f>Прил.6!R181</f>
        <v>0</v>
      </c>
      <c r="R100" s="180">
        <f>Прил.6!S181</f>
        <v>0</v>
      </c>
      <c r="S100" s="180">
        <f>Прил.6!T181</f>
        <v>0</v>
      </c>
      <c r="T100" s="180">
        <f>Прил.6!U181</f>
        <v>0</v>
      </c>
      <c r="U100" s="180">
        <f>Прил.6!V181</f>
        <v>0</v>
      </c>
      <c r="V100" s="180">
        <f>Прил.6!W181</f>
        <v>0</v>
      </c>
      <c r="W100" s="180">
        <f>Прил.6!X181</f>
        <v>0</v>
      </c>
      <c r="X100" s="180">
        <f>Прил.6!Y181</f>
        <v>0</v>
      </c>
      <c r="Y100" s="180">
        <f>Прил.6!Z181</f>
        <v>0</v>
      </c>
      <c r="Z100" s="180">
        <f>Прил.6!AA181</f>
        <v>0</v>
      </c>
      <c r="AA100" s="180">
        <f>Прил.6!AB181</f>
        <v>0</v>
      </c>
      <c r="AB100" s="180">
        <f>Прил.6!AC181</f>
        <v>0</v>
      </c>
      <c r="AC100" s="180">
        <f>Прил.6!AD181</f>
        <v>0</v>
      </c>
      <c r="AD100" s="180">
        <f>Прил.6!AE181</f>
        <v>0</v>
      </c>
      <c r="AE100" s="180">
        <f>Прил.6!AF181</f>
        <v>0</v>
      </c>
      <c r="AF100" s="180">
        <f>Прил.6!AG181</f>
        <v>0</v>
      </c>
      <c r="AG100" s="180">
        <f>Прил.6!AH181</f>
        <v>0</v>
      </c>
      <c r="AH100" s="180">
        <f>Прил.6!AI181</f>
        <v>0</v>
      </c>
      <c r="AI100" s="180">
        <f>Прил.6!AJ181</f>
        <v>0</v>
      </c>
      <c r="AJ100" s="180">
        <f>Прил.6!AK181</f>
        <v>0</v>
      </c>
      <c r="AK100" s="180">
        <f>Прил.6!AL181</f>
        <v>0</v>
      </c>
      <c r="AL100" s="180">
        <f>Прил.6!AM181</f>
        <v>0</v>
      </c>
      <c r="AM100" s="103" t="str">
        <f t="shared" si="11"/>
        <v xml:space="preserve"> </v>
      </c>
      <c r="AN100" s="100">
        <f t="shared" si="15"/>
        <v>0</v>
      </c>
      <c r="AO100" s="213"/>
    </row>
    <row r="101" spans="1:42" s="104" customFormat="1" ht="15" hidden="1" x14ac:dyDescent="0.25">
      <c r="A101" s="115"/>
      <c r="B101" s="171" t="str">
        <f>Прил.6!B182</f>
        <v>Иные закупки товаров, работ и услуг для обеспечения государственных (муниципальных) нужд</v>
      </c>
      <c r="C101" s="175" t="str">
        <f>Прил.6!D182</f>
        <v>0503</v>
      </c>
      <c r="D101" s="175" t="str">
        <f>Прил.6!E182</f>
        <v>0611611</v>
      </c>
      <c r="E101" s="175" t="str">
        <f>Прил.6!F182</f>
        <v>240</v>
      </c>
      <c r="F101" s="180">
        <f>Прил.6!G182</f>
        <v>0</v>
      </c>
      <c r="G101" s="180">
        <f>Прил.6!H182</f>
        <v>0</v>
      </c>
      <c r="H101" s="180">
        <f>Прил.6!I182</f>
        <v>0</v>
      </c>
      <c r="I101" s="180">
        <f>Прил.6!J182</f>
        <v>0</v>
      </c>
      <c r="J101" s="180">
        <f>Прил.6!K182</f>
        <v>0</v>
      </c>
      <c r="K101" s="180">
        <f>Прил.6!L182</f>
        <v>0</v>
      </c>
      <c r="L101" s="180">
        <f>Прил.6!M182</f>
        <v>0</v>
      </c>
      <c r="M101" s="180">
        <f>Прил.6!N182</f>
        <v>0</v>
      </c>
      <c r="N101" s="180">
        <f>Прил.6!O182</f>
        <v>0</v>
      </c>
      <c r="O101" s="180">
        <f>Прил.6!P182</f>
        <v>0</v>
      </c>
      <c r="P101" s="180">
        <f>Прил.6!Q182</f>
        <v>0</v>
      </c>
      <c r="Q101" s="180">
        <f>Прил.6!R182</f>
        <v>0</v>
      </c>
      <c r="R101" s="180">
        <f>Прил.6!S182</f>
        <v>0</v>
      </c>
      <c r="S101" s="180">
        <f>Прил.6!T182</f>
        <v>0</v>
      </c>
      <c r="T101" s="180">
        <f>Прил.6!U182</f>
        <v>0</v>
      </c>
      <c r="U101" s="180">
        <f>Прил.6!V182</f>
        <v>0</v>
      </c>
      <c r="V101" s="180">
        <f>Прил.6!W182</f>
        <v>0</v>
      </c>
      <c r="W101" s="180">
        <f>Прил.6!X182</f>
        <v>0</v>
      </c>
      <c r="X101" s="180">
        <f>Прил.6!Y182</f>
        <v>0</v>
      </c>
      <c r="Y101" s="180">
        <f>Прил.6!Z182</f>
        <v>0</v>
      </c>
      <c r="Z101" s="180">
        <f>Прил.6!AA182</f>
        <v>0</v>
      </c>
      <c r="AA101" s="180">
        <f>Прил.6!AB182</f>
        <v>0</v>
      </c>
      <c r="AB101" s="180">
        <f>Прил.6!AC182</f>
        <v>0</v>
      </c>
      <c r="AC101" s="180">
        <f>Прил.6!AD182</f>
        <v>0</v>
      </c>
      <c r="AD101" s="180">
        <f>Прил.6!AE182</f>
        <v>0</v>
      </c>
      <c r="AE101" s="180">
        <f>Прил.6!AF182</f>
        <v>0</v>
      </c>
      <c r="AF101" s="180">
        <f>Прил.6!AG182</f>
        <v>0</v>
      </c>
      <c r="AG101" s="180">
        <f>Прил.6!AH182</f>
        <v>0</v>
      </c>
      <c r="AH101" s="180">
        <f>Прил.6!AI182</f>
        <v>0</v>
      </c>
      <c r="AI101" s="180">
        <f>Прил.6!AJ182</f>
        <v>0</v>
      </c>
      <c r="AJ101" s="180">
        <f>Прил.6!AK182</f>
        <v>0</v>
      </c>
      <c r="AK101" s="180">
        <f>Прил.6!AL182</f>
        <v>0</v>
      </c>
      <c r="AL101" s="180">
        <f>Прил.6!AM182</f>
        <v>0</v>
      </c>
      <c r="AM101" s="103" t="str">
        <f t="shared" si="11"/>
        <v xml:space="preserve"> </v>
      </c>
      <c r="AN101" s="100">
        <f t="shared" si="15"/>
        <v>0</v>
      </c>
      <c r="AO101" s="212"/>
      <c r="AP101" s="115"/>
    </row>
    <row r="102" spans="1:42" s="104" customFormat="1" ht="30" hidden="1" x14ac:dyDescent="0.25">
      <c r="A102" s="32"/>
      <c r="B102" s="171" t="str">
        <f>Прил.6!B183</f>
        <v>Предоставление субсидий бюджетным, автономным учреждениям и иным некоммерческим организациям</v>
      </c>
      <c r="C102" s="175" t="str">
        <f>Прил.6!D183</f>
        <v>0503</v>
      </c>
      <c r="D102" s="175" t="str">
        <f>Прил.6!E183</f>
        <v>0611611</v>
      </c>
      <c r="E102" s="175" t="str">
        <f>Прил.6!F183</f>
        <v>600</v>
      </c>
      <c r="F102" s="180">
        <f>Прил.6!G183</f>
        <v>0</v>
      </c>
      <c r="G102" s="180">
        <f>Прил.6!H183</f>
        <v>0</v>
      </c>
      <c r="H102" s="180">
        <f>Прил.6!I183</f>
        <v>0</v>
      </c>
      <c r="I102" s="180">
        <f>Прил.6!J183</f>
        <v>0</v>
      </c>
      <c r="J102" s="180">
        <f>Прил.6!K183</f>
        <v>0</v>
      </c>
      <c r="K102" s="180">
        <f>Прил.6!L183</f>
        <v>0</v>
      </c>
      <c r="L102" s="180">
        <f>Прил.6!M183</f>
        <v>0</v>
      </c>
      <c r="M102" s="180">
        <f>Прил.6!N183</f>
        <v>0</v>
      </c>
      <c r="N102" s="180">
        <f>Прил.6!O183</f>
        <v>0</v>
      </c>
      <c r="O102" s="180">
        <f>Прил.6!P183</f>
        <v>0</v>
      </c>
      <c r="P102" s="180">
        <f>Прил.6!Q183</f>
        <v>0</v>
      </c>
      <c r="Q102" s="180">
        <f>Прил.6!R183</f>
        <v>0</v>
      </c>
      <c r="R102" s="180">
        <f>Прил.6!S183</f>
        <v>0</v>
      </c>
      <c r="S102" s="180">
        <f>Прил.6!T183</f>
        <v>0</v>
      </c>
      <c r="T102" s="180">
        <f>Прил.6!U183</f>
        <v>0</v>
      </c>
      <c r="U102" s="180">
        <f>Прил.6!V183</f>
        <v>0</v>
      </c>
      <c r="V102" s="180">
        <f>Прил.6!W183</f>
        <v>0</v>
      </c>
      <c r="W102" s="180">
        <f>Прил.6!X183</f>
        <v>0</v>
      </c>
      <c r="X102" s="180">
        <f>Прил.6!Y183</f>
        <v>0</v>
      </c>
      <c r="Y102" s="180">
        <f>Прил.6!Z183</f>
        <v>0</v>
      </c>
      <c r="Z102" s="180">
        <f>Прил.6!AA183</f>
        <v>0</v>
      </c>
      <c r="AA102" s="180">
        <f>Прил.6!AB183</f>
        <v>0</v>
      </c>
      <c r="AB102" s="180">
        <f>Прил.6!AC183</f>
        <v>0</v>
      </c>
      <c r="AC102" s="180">
        <f>Прил.6!AD183</f>
        <v>0</v>
      </c>
      <c r="AD102" s="180">
        <f>Прил.6!AE183</f>
        <v>0</v>
      </c>
      <c r="AE102" s="180">
        <f>Прил.6!AF183</f>
        <v>0</v>
      </c>
      <c r="AF102" s="180">
        <f>Прил.6!AG183</f>
        <v>0</v>
      </c>
      <c r="AG102" s="180">
        <f>Прил.6!AH183</f>
        <v>0</v>
      </c>
      <c r="AH102" s="180">
        <f>Прил.6!AI183</f>
        <v>0</v>
      </c>
      <c r="AI102" s="180">
        <f>Прил.6!AJ183</f>
        <v>0</v>
      </c>
      <c r="AJ102" s="180">
        <f>Прил.6!AK183</f>
        <v>0</v>
      </c>
      <c r="AK102" s="180">
        <f>Прил.6!AL183</f>
        <v>0</v>
      </c>
      <c r="AL102" s="180">
        <f>Прил.6!AM183</f>
        <v>0</v>
      </c>
      <c r="AM102" s="103" t="str">
        <f t="shared" si="11"/>
        <v xml:space="preserve"> </v>
      </c>
      <c r="AN102" s="100">
        <f t="shared" si="15"/>
        <v>0</v>
      </c>
      <c r="AO102" s="210"/>
      <c r="AP102" s="32"/>
    </row>
    <row r="103" spans="1:42" s="139" customFormat="1" ht="30" hidden="1" x14ac:dyDescent="0.25">
      <c r="A103" s="115"/>
      <c r="B103" s="171" t="str">
        <f>Прил.6!B184</f>
        <v>Субсидии некоммерческим организациям (за исключением государственных (муниципальных) учреждений)</v>
      </c>
      <c r="C103" s="175" t="str">
        <f>Прил.6!D184</f>
        <v>0503</v>
      </c>
      <c r="D103" s="175" t="str">
        <f>Прил.6!E184</f>
        <v>0611611</v>
      </c>
      <c r="E103" s="175" t="str">
        <f>Прил.6!F184</f>
        <v>630</v>
      </c>
      <c r="F103" s="180">
        <f>Прил.6!G184</f>
        <v>0</v>
      </c>
      <c r="G103" s="180">
        <f>Прил.6!H184</f>
        <v>0</v>
      </c>
      <c r="H103" s="180">
        <f>Прил.6!I184</f>
        <v>0</v>
      </c>
      <c r="I103" s="180">
        <f>Прил.6!J184</f>
        <v>0</v>
      </c>
      <c r="J103" s="180">
        <f>Прил.6!K184</f>
        <v>0</v>
      </c>
      <c r="K103" s="180">
        <f>Прил.6!L184</f>
        <v>0</v>
      </c>
      <c r="L103" s="180">
        <f>Прил.6!M184</f>
        <v>0</v>
      </c>
      <c r="M103" s="180">
        <f>Прил.6!N184</f>
        <v>0</v>
      </c>
      <c r="N103" s="180">
        <f>Прил.6!O184</f>
        <v>0</v>
      </c>
      <c r="O103" s="180">
        <f>Прил.6!P184</f>
        <v>0</v>
      </c>
      <c r="P103" s="180">
        <f>Прил.6!Q184</f>
        <v>0</v>
      </c>
      <c r="Q103" s="180">
        <f>Прил.6!R184</f>
        <v>0</v>
      </c>
      <c r="R103" s="180">
        <f>Прил.6!S184</f>
        <v>0</v>
      </c>
      <c r="S103" s="180">
        <f>Прил.6!T184</f>
        <v>0</v>
      </c>
      <c r="T103" s="180">
        <f>Прил.6!U184</f>
        <v>0</v>
      </c>
      <c r="U103" s="180">
        <f>Прил.6!V184</f>
        <v>0</v>
      </c>
      <c r="V103" s="180">
        <f>Прил.6!W184</f>
        <v>0</v>
      </c>
      <c r="W103" s="180">
        <f>Прил.6!X184</f>
        <v>0</v>
      </c>
      <c r="X103" s="180">
        <f>Прил.6!Y184</f>
        <v>0</v>
      </c>
      <c r="Y103" s="180">
        <f>Прил.6!Z184</f>
        <v>0</v>
      </c>
      <c r="Z103" s="180">
        <f>Прил.6!AA184</f>
        <v>0</v>
      </c>
      <c r="AA103" s="180">
        <f>Прил.6!AB184</f>
        <v>0</v>
      </c>
      <c r="AB103" s="180">
        <f>Прил.6!AC184</f>
        <v>0</v>
      </c>
      <c r="AC103" s="180">
        <f>Прил.6!AD184</f>
        <v>0</v>
      </c>
      <c r="AD103" s="180">
        <f>Прил.6!AE184</f>
        <v>0</v>
      </c>
      <c r="AE103" s="180">
        <f>Прил.6!AF184</f>
        <v>0</v>
      </c>
      <c r="AF103" s="180">
        <f>Прил.6!AG184</f>
        <v>0</v>
      </c>
      <c r="AG103" s="180">
        <f>Прил.6!AH184</f>
        <v>0</v>
      </c>
      <c r="AH103" s="180">
        <f>Прил.6!AI184</f>
        <v>0</v>
      </c>
      <c r="AI103" s="180">
        <f>Прил.6!AJ184</f>
        <v>0</v>
      </c>
      <c r="AJ103" s="180">
        <f>Прил.6!AK184</f>
        <v>0</v>
      </c>
      <c r="AK103" s="180">
        <f>Прил.6!AL184</f>
        <v>0</v>
      </c>
      <c r="AL103" s="180">
        <f>Прил.6!AM184</f>
        <v>0</v>
      </c>
      <c r="AM103" s="103" t="str">
        <f t="shared" si="11"/>
        <v xml:space="preserve"> </v>
      </c>
      <c r="AN103" s="100">
        <f t="shared" si="15"/>
        <v>0</v>
      </c>
      <c r="AO103" s="212"/>
      <c r="AP103" s="115"/>
    </row>
    <row r="104" spans="1:42" s="32" customFormat="1" ht="15" x14ac:dyDescent="0.25">
      <c r="B104" s="171" t="str">
        <f>Прил.6!B185</f>
        <v>Иные бюджетные ассигнования</v>
      </c>
      <c r="C104" s="175" t="str">
        <f>Прил.6!D185</f>
        <v>0503</v>
      </c>
      <c r="D104" s="175" t="str">
        <f>Прил.6!E185</f>
        <v>0611611</v>
      </c>
      <c r="E104" s="175" t="str">
        <f>Прил.6!F185</f>
        <v>800</v>
      </c>
      <c r="F104" s="180">
        <f>Прил.6!G185</f>
        <v>10712830</v>
      </c>
      <c r="G104" s="180">
        <f>Прил.6!H185</f>
        <v>0</v>
      </c>
      <c r="H104" s="180">
        <f>Прил.6!I185</f>
        <v>0</v>
      </c>
      <c r="I104" s="180">
        <f>Прил.6!J185</f>
        <v>0</v>
      </c>
      <c r="J104" s="180">
        <f>Прил.6!K185</f>
        <v>10712830</v>
      </c>
      <c r="K104" s="180">
        <f>Прил.6!L185</f>
        <v>0</v>
      </c>
      <c r="L104" s="180">
        <f>Прил.6!M185</f>
        <v>0</v>
      </c>
      <c r="M104" s="180">
        <f>Прил.6!N185</f>
        <v>0</v>
      </c>
      <c r="N104" s="180">
        <f>Прил.6!O185</f>
        <v>10712830</v>
      </c>
      <c r="O104" s="180">
        <f>Прил.6!P185</f>
        <v>0</v>
      </c>
      <c r="P104" s="180">
        <f>Прил.6!Q185</f>
        <v>0</v>
      </c>
      <c r="Q104" s="180">
        <f>Прил.6!R185</f>
        <v>-6200000</v>
      </c>
      <c r="R104" s="180">
        <f>Прил.6!S185</f>
        <v>4512830</v>
      </c>
      <c r="S104" s="180">
        <f>Прил.6!T185</f>
        <v>0</v>
      </c>
      <c r="T104" s="180">
        <f>Прил.6!U185</f>
        <v>0</v>
      </c>
      <c r="U104" s="180">
        <f>Прил.6!V185</f>
        <v>0</v>
      </c>
      <c r="V104" s="180">
        <f>Прил.6!W185</f>
        <v>4512830</v>
      </c>
      <c r="W104" s="180">
        <f>Прил.6!X185</f>
        <v>0</v>
      </c>
      <c r="X104" s="180">
        <f>Прил.6!Y185</f>
        <v>0</v>
      </c>
      <c r="Y104" s="180">
        <f>Прил.6!Z185</f>
        <v>0</v>
      </c>
      <c r="Z104" s="180">
        <f>Прил.6!AA185</f>
        <v>4512830</v>
      </c>
      <c r="AA104" s="180">
        <f>Прил.6!AB185</f>
        <v>0</v>
      </c>
      <c r="AB104" s="180">
        <f>Прил.6!AC185</f>
        <v>0</v>
      </c>
      <c r="AC104" s="180">
        <f>Прил.6!AD185</f>
        <v>0</v>
      </c>
      <c r="AD104" s="180">
        <f>Прил.6!AE185</f>
        <v>4512830</v>
      </c>
      <c r="AE104" s="180">
        <f>Прил.6!AF185</f>
        <v>0</v>
      </c>
      <c r="AF104" s="180">
        <f>Прил.6!AG185</f>
        <v>0</v>
      </c>
      <c r="AG104" s="180">
        <f>Прил.6!AH185</f>
        <v>0</v>
      </c>
      <c r="AH104" s="180">
        <f>Прил.6!AI185</f>
        <v>4512830</v>
      </c>
      <c r="AI104" s="180">
        <f>Прил.6!AJ185</f>
        <v>0</v>
      </c>
      <c r="AJ104" s="180">
        <f>Прил.6!AK185</f>
        <v>0</v>
      </c>
      <c r="AK104" s="180">
        <f>Прил.6!AL185</f>
        <v>0</v>
      </c>
      <c r="AL104" s="180">
        <f>Прил.6!AM185</f>
        <v>4512830</v>
      </c>
      <c r="AM104" s="103">
        <f t="shared" si="11"/>
        <v>1</v>
      </c>
      <c r="AN104" s="100">
        <f t="shared" si="15"/>
        <v>0</v>
      </c>
      <c r="AO104" s="364"/>
      <c r="AP104" s="166">
        <f>J104-AL104</f>
        <v>6200000</v>
      </c>
    </row>
    <row r="105" spans="1:42" s="32" customFormat="1" ht="16.5" customHeight="1" x14ac:dyDescent="0.25">
      <c r="A105" s="115"/>
      <c r="B105" s="171" t="str">
        <f>Прил.6!B186</f>
        <v>Субсидии юридическим лицам (кроме некоммерческих организаций), индивидуальным предпринимателям, физическим лицам</v>
      </c>
      <c r="C105" s="175" t="str">
        <f>Прил.6!D186</f>
        <v>0503</v>
      </c>
      <c r="D105" s="175" t="str">
        <f>Прил.6!E186</f>
        <v>0611611</v>
      </c>
      <c r="E105" s="175" t="str">
        <f>Прил.6!F186</f>
        <v>810</v>
      </c>
      <c r="F105" s="283">
        <f>Прил.6!G186</f>
        <v>10712830</v>
      </c>
      <c r="G105" s="283">
        <f>Прил.6!H186</f>
        <v>0</v>
      </c>
      <c r="H105" s="180">
        <f>Прил.6!I186</f>
        <v>0</v>
      </c>
      <c r="I105" s="283">
        <f>Прил.6!J186</f>
        <v>0</v>
      </c>
      <c r="J105" s="283">
        <f>Прил.6!K186</f>
        <v>10712830</v>
      </c>
      <c r="K105" s="283">
        <f>Прил.6!L186</f>
        <v>0</v>
      </c>
      <c r="L105" s="283">
        <f>Прил.6!M186</f>
        <v>0</v>
      </c>
      <c r="M105" s="283">
        <f>Прил.6!N186</f>
        <v>0</v>
      </c>
      <c r="N105" s="283">
        <f>Прил.6!O186</f>
        <v>10712830</v>
      </c>
      <c r="O105" s="283">
        <f>Прил.6!P186</f>
        <v>0</v>
      </c>
      <c r="P105" s="283">
        <f>Прил.6!Q186</f>
        <v>0</v>
      </c>
      <c r="Q105" s="283">
        <f>Прил.6!R186</f>
        <v>-6200000</v>
      </c>
      <c r="R105" s="180">
        <f>Прил.6!S186</f>
        <v>4512830</v>
      </c>
      <c r="S105" s="283">
        <f>Прил.6!T186</f>
        <v>0</v>
      </c>
      <c r="T105" s="283">
        <f>Прил.6!U186</f>
        <v>0</v>
      </c>
      <c r="U105" s="283">
        <f>Прил.6!V186</f>
        <v>0</v>
      </c>
      <c r="V105" s="283">
        <f>Прил.6!W186</f>
        <v>4512830</v>
      </c>
      <c r="W105" s="283">
        <f>Прил.6!X186</f>
        <v>0</v>
      </c>
      <c r="X105" s="283">
        <f>Прил.6!Y186</f>
        <v>0</v>
      </c>
      <c r="Y105" s="283">
        <f>Прил.6!Z186</f>
        <v>0</v>
      </c>
      <c r="Z105" s="283">
        <f>Прил.6!AA186</f>
        <v>4512830</v>
      </c>
      <c r="AA105" s="283">
        <f>Прил.6!AB186</f>
        <v>0</v>
      </c>
      <c r="AB105" s="283">
        <f>Прил.6!AC186</f>
        <v>0</v>
      </c>
      <c r="AC105" s="283">
        <f>Прил.6!AD186</f>
        <v>0</v>
      </c>
      <c r="AD105" s="283">
        <f>Прил.6!AE186</f>
        <v>4512830</v>
      </c>
      <c r="AE105" s="283">
        <f>Прил.6!AF186</f>
        <v>0</v>
      </c>
      <c r="AF105" s="283">
        <f>Прил.6!AG186</f>
        <v>0</v>
      </c>
      <c r="AG105" s="283">
        <f>Прил.6!AH186</f>
        <v>0</v>
      </c>
      <c r="AH105" s="283">
        <f>Прил.6!AI186</f>
        <v>4512830</v>
      </c>
      <c r="AI105" s="283">
        <f>Прил.6!AJ186</f>
        <v>0</v>
      </c>
      <c r="AJ105" s="283">
        <f>Прил.6!AK186</f>
        <v>0</v>
      </c>
      <c r="AK105" s="283">
        <f>Прил.6!AL186</f>
        <v>0</v>
      </c>
      <c r="AL105" s="283">
        <f>Прил.6!AM186</f>
        <v>4512830</v>
      </c>
      <c r="AM105" s="103">
        <f t="shared" si="11"/>
        <v>1</v>
      </c>
      <c r="AN105" s="100">
        <f t="shared" si="15"/>
        <v>0</v>
      </c>
      <c r="AO105" s="348"/>
      <c r="AP105" s="166">
        <f>J105-AL105</f>
        <v>6200000</v>
      </c>
    </row>
    <row r="106" spans="1:42" s="32" customFormat="1" ht="15" x14ac:dyDescent="0.25">
      <c r="A106" s="104"/>
      <c r="B106" s="171" t="str">
        <f>Прил.6!B188</f>
        <v>Прочие мероприятия по благоустройству</v>
      </c>
      <c r="C106" s="175" t="str">
        <f>Прил.6!D188</f>
        <v>0503</v>
      </c>
      <c r="D106" s="175" t="str">
        <f>Прил.6!E188</f>
        <v>0611612</v>
      </c>
      <c r="E106" s="175"/>
      <c r="F106" s="180">
        <f>Прил.6!G188</f>
        <v>1574970</v>
      </c>
      <c r="G106" s="180">
        <f>Прил.6!H188</f>
        <v>0</v>
      </c>
      <c r="H106" s="180">
        <f>Прил.6!I188</f>
        <v>0</v>
      </c>
      <c r="I106" s="180">
        <f>Прил.6!J188</f>
        <v>0</v>
      </c>
      <c r="J106" s="180">
        <f>Прил.6!K188</f>
        <v>1574970</v>
      </c>
      <c r="K106" s="180">
        <f>Прил.6!L188</f>
        <v>0</v>
      </c>
      <c r="L106" s="180">
        <f>Прил.6!M188</f>
        <v>0</v>
      </c>
      <c r="M106" s="180">
        <f>Прил.6!N188</f>
        <v>0</v>
      </c>
      <c r="N106" s="180">
        <f>Прил.6!O188</f>
        <v>1574970</v>
      </c>
      <c r="O106" s="180">
        <f>Прил.6!P188</f>
        <v>0</v>
      </c>
      <c r="P106" s="180">
        <f>Прил.6!Q188</f>
        <v>0</v>
      </c>
      <c r="Q106" s="180">
        <f>Прил.6!R188</f>
        <v>0</v>
      </c>
      <c r="R106" s="180">
        <f>Прил.6!S188</f>
        <v>1574970</v>
      </c>
      <c r="S106" s="180">
        <f>Прил.6!T188</f>
        <v>0</v>
      </c>
      <c r="T106" s="180">
        <f>Прил.6!U188</f>
        <v>0</v>
      </c>
      <c r="U106" s="180">
        <f>Прил.6!V188</f>
        <v>0</v>
      </c>
      <c r="V106" s="180">
        <f>Прил.6!W188</f>
        <v>1574970</v>
      </c>
      <c r="W106" s="180">
        <f>Прил.6!X188</f>
        <v>0</v>
      </c>
      <c r="X106" s="180">
        <f>Прил.6!Y188</f>
        <v>0</v>
      </c>
      <c r="Y106" s="180">
        <f>Прил.6!Z188</f>
        <v>0</v>
      </c>
      <c r="Z106" s="180">
        <f>Прил.6!AA188</f>
        <v>1574970</v>
      </c>
      <c r="AA106" s="180">
        <f>Прил.6!AB188</f>
        <v>0</v>
      </c>
      <c r="AB106" s="180">
        <f>Прил.6!AC188</f>
        <v>0</v>
      </c>
      <c r="AC106" s="180">
        <f>Прил.6!AD188</f>
        <v>0</v>
      </c>
      <c r="AD106" s="180">
        <f>Прил.6!AE188</f>
        <v>1574970</v>
      </c>
      <c r="AE106" s="180">
        <f>Прил.6!AF188</f>
        <v>0</v>
      </c>
      <c r="AF106" s="180">
        <f>Прил.6!AG188</f>
        <v>0</v>
      </c>
      <c r="AG106" s="180">
        <f>Прил.6!AH188</f>
        <v>0</v>
      </c>
      <c r="AH106" s="180">
        <f>Прил.6!AI188</f>
        <v>1574970</v>
      </c>
      <c r="AI106" s="180">
        <f>Прил.6!AJ188</f>
        <v>0</v>
      </c>
      <c r="AJ106" s="180">
        <f>Прил.6!AK188</f>
        <v>0</v>
      </c>
      <c r="AK106" s="180">
        <f>Прил.6!AL188</f>
        <v>0</v>
      </c>
      <c r="AL106" s="180">
        <f>Прил.6!AM188</f>
        <v>1574970</v>
      </c>
      <c r="AM106" s="103">
        <f t="shared" si="11"/>
        <v>1</v>
      </c>
      <c r="AN106" s="100">
        <f t="shared" si="15"/>
        <v>0</v>
      </c>
      <c r="AO106" s="363">
        <f>F106/293569088.98*100</f>
        <v>0.54</v>
      </c>
      <c r="AP106" s="166">
        <f>J106-AL106</f>
        <v>0</v>
      </c>
    </row>
    <row r="107" spans="1:42" s="104" customFormat="1" ht="15" x14ac:dyDescent="0.25">
      <c r="B107" s="171" t="str">
        <f>Прил.6!B189</f>
        <v>Закупка товаров, работ и услуг для государственных (муниципальных) нужд</v>
      </c>
      <c r="C107" s="175" t="str">
        <f>Прил.6!D189</f>
        <v>0503</v>
      </c>
      <c r="D107" s="175" t="str">
        <f>Прил.6!E189</f>
        <v>0611612</v>
      </c>
      <c r="E107" s="175" t="str">
        <f>Прил.6!F189</f>
        <v>200</v>
      </c>
      <c r="F107" s="180">
        <f>Прил.6!G189</f>
        <v>1574970</v>
      </c>
      <c r="G107" s="180">
        <f>Прил.6!H189</f>
        <v>0</v>
      </c>
      <c r="H107" s="180">
        <f>Прил.6!I189</f>
        <v>0</v>
      </c>
      <c r="I107" s="180">
        <f>Прил.6!J189</f>
        <v>0</v>
      </c>
      <c r="J107" s="180">
        <f>Прил.6!K189</f>
        <v>1574970</v>
      </c>
      <c r="K107" s="180">
        <f>Прил.6!L189</f>
        <v>0</v>
      </c>
      <c r="L107" s="180">
        <f>Прил.6!M189</f>
        <v>0</v>
      </c>
      <c r="M107" s="180">
        <f>Прил.6!N189</f>
        <v>0</v>
      </c>
      <c r="N107" s="180">
        <f>Прил.6!O189</f>
        <v>1574970</v>
      </c>
      <c r="O107" s="180">
        <f>Прил.6!P189</f>
        <v>0</v>
      </c>
      <c r="P107" s="180">
        <f>Прил.6!Q189</f>
        <v>0</v>
      </c>
      <c r="Q107" s="180">
        <f>Прил.6!R189</f>
        <v>0</v>
      </c>
      <c r="R107" s="180">
        <f>Прил.6!S189</f>
        <v>1574970</v>
      </c>
      <c r="S107" s="180">
        <f>Прил.6!T189</f>
        <v>0</v>
      </c>
      <c r="T107" s="180">
        <f>Прил.6!U189</f>
        <v>0</v>
      </c>
      <c r="U107" s="180">
        <f>Прил.6!V189</f>
        <v>0</v>
      </c>
      <c r="V107" s="180">
        <f>Прил.6!W189</f>
        <v>1574970</v>
      </c>
      <c r="W107" s="180">
        <f>Прил.6!X189</f>
        <v>0</v>
      </c>
      <c r="X107" s="180">
        <f>Прил.6!Y189</f>
        <v>0</v>
      </c>
      <c r="Y107" s="180">
        <f>Прил.6!Z189</f>
        <v>0</v>
      </c>
      <c r="Z107" s="180">
        <f>Прил.6!AA189</f>
        <v>1574970</v>
      </c>
      <c r="AA107" s="180">
        <f>Прил.6!AB189</f>
        <v>0</v>
      </c>
      <c r="AB107" s="180">
        <f>Прил.6!AC189</f>
        <v>0</v>
      </c>
      <c r="AC107" s="180">
        <f>Прил.6!AD189</f>
        <v>0</v>
      </c>
      <c r="AD107" s="180">
        <f>Прил.6!AE189</f>
        <v>1574970</v>
      </c>
      <c r="AE107" s="180">
        <f>Прил.6!AF189</f>
        <v>0</v>
      </c>
      <c r="AF107" s="180">
        <f>Прил.6!AG189</f>
        <v>0</v>
      </c>
      <c r="AG107" s="180">
        <f>Прил.6!AH189</f>
        <v>0</v>
      </c>
      <c r="AH107" s="180">
        <f>Прил.6!AI189</f>
        <v>1574970</v>
      </c>
      <c r="AI107" s="180">
        <f>Прил.6!AJ189</f>
        <v>0</v>
      </c>
      <c r="AJ107" s="180">
        <f>Прил.6!AK189</f>
        <v>0</v>
      </c>
      <c r="AK107" s="180">
        <f>Прил.6!AL189</f>
        <v>0</v>
      </c>
      <c r="AL107" s="180">
        <f>Прил.6!AM189</f>
        <v>1574970</v>
      </c>
      <c r="AM107" s="103">
        <f t="shared" si="11"/>
        <v>1</v>
      </c>
      <c r="AN107" s="100">
        <f t="shared" si="15"/>
        <v>0</v>
      </c>
      <c r="AO107" s="363"/>
      <c r="AP107" s="166">
        <f>J107-AL107</f>
        <v>0</v>
      </c>
    </row>
    <row r="108" spans="1:42" s="115" customFormat="1" ht="15" x14ac:dyDescent="0.25">
      <c r="B108" s="171" t="str">
        <f>Прил.6!B190</f>
        <v>Иные закупки товаров, работ и услуг для обеспечения государственных (муниципальных) нужд</v>
      </c>
      <c r="C108" s="175" t="str">
        <f>Прил.6!D190</f>
        <v>0503</v>
      </c>
      <c r="D108" s="175" t="str">
        <f>Прил.6!E190</f>
        <v>0611612</v>
      </c>
      <c r="E108" s="175" t="str">
        <f>Прил.6!F190</f>
        <v>240</v>
      </c>
      <c r="F108" s="283">
        <f>Прил.6!G190</f>
        <v>1574970</v>
      </c>
      <c r="G108" s="283">
        <f>Прил.6!H190</f>
        <v>0</v>
      </c>
      <c r="H108" s="180">
        <f>Прил.6!I190</f>
        <v>0</v>
      </c>
      <c r="I108" s="283">
        <f>Прил.6!J190</f>
        <v>0</v>
      </c>
      <c r="J108" s="283">
        <f>Прил.6!K190</f>
        <v>1574970</v>
      </c>
      <c r="K108" s="283">
        <f>Прил.6!L190</f>
        <v>0</v>
      </c>
      <c r="L108" s="283">
        <f>Прил.6!M190</f>
        <v>0</v>
      </c>
      <c r="M108" s="283">
        <f>Прил.6!N190</f>
        <v>0</v>
      </c>
      <c r="N108" s="283">
        <f>Прил.6!O190</f>
        <v>1574970</v>
      </c>
      <c r="O108" s="283">
        <f>Прил.6!P190</f>
        <v>0</v>
      </c>
      <c r="P108" s="283">
        <f>Прил.6!Q190</f>
        <v>0</v>
      </c>
      <c r="Q108" s="283">
        <f>Прил.6!R190</f>
        <v>0</v>
      </c>
      <c r="R108" s="180">
        <f>Прил.6!S190</f>
        <v>1574970</v>
      </c>
      <c r="S108" s="283">
        <f>Прил.6!T190</f>
        <v>0</v>
      </c>
      <c r="T108" s="283">
        <f>Прил.6!U190</f>
        <v>0</v>
      </c>
      <c r="U108" s="283">
        <f>Прил.6!V190</f>
        <v>0</v>
      </c>
      <c r="V108" s="283">
        <f>Прил.6!W190</f>
        <v>1574970</v>
      </c>
      <c r="W108" s="283">
        <f>Прил.6!X190</f>
        <v>0</v>
      </c>
      <c r="X108" s="283">
        <f>Прил.6!Y190</f>
        <v>0</v>
      </c>
      <c r="Y108" s="283">
        <f>Прил.6!Z190</f>
        <v>0</v>
      </c>
      <c r="Z108" s="283">
        <f>Прил.6!AA190</f>
        <v>1574970</v>
      </c>
      <c r="AA108" s="283">
        <f>Прил.6!AB190</f>
        <v>0</v>
      </c>
      <c r="AB108" s="283">
        <f>Прил.6!AC190</f>
        <v>0</v>
      </c>
      <c r="AC108" s="283">
        <f>Прил.6!AD190</f>
        <v>0</v>
      </c>
      <c r="AD108" s="283">
        <f>Прил.6!AE190</f>
        <v>1574970</v>
      </c>
      <c r="AE108" s="283">
        <f>Прил.6!AF190</f>
        <v>0</v>
      </c>
      <c r="AF108" s="283">
        <f>Прил.6!AG190</f>
        <v>0</v>
      </c>
      <c r="AG108" s="283">
        <f>Прил.6!AH190</f>
        <v>0</v>
      </c>
      <c r="AH108" s="283">
        <f>Прил.6!AI190</f>
        <v>1574970</v>
      </c>
      <c r="AI108" s="283">
        <f>Прил.6!AJ190</f>
        <v>0</v>
      </c>
      <c r="AJ108" s="283">
        <f>Прил.6!AK190</f>
        <v>0</v>
      </c>
      <c r="AK108" s="283">
        <f>Прил.6!AL190</f>
        <v>0</v>
      </c>
      <c r="AL108" s="283">
        <f>Прил.6!AM190</f>
        <v>1574970</v>
      </c>
      <c r="AM108" s="103">
        <f t="shared" si="11"/>
        <v>1</v>
      </c>
      <c r="AN108" s="100">
        <f t="shared" si="15"/>
        <v>0</v>
      </c>
      <c r="AO108" s="348"/>
      <c r="AP108" s="166">
        <f>J108-AL108</f>
        <v>0</v>
      </c>
    </row>
    <row r="109" spans="1:42" s="79" customFormat="1" ht="30" hidden="1" x14ac:dyDescent="0.25">
      <c r="A109" s="32"/>
      <c r="B109" s="171" t="str">
        <f>Прил.6!B191</f>
        <v>Предоставление субсидий бюджетным, автономным учреждениям и иным некоммерческим организациям</v>
      </c>
      <c r="C109" s="175" t="str">
        <f>Прил.6!D191</f>
        <v>0503</v>
      </c>
      <c r="D109" s="175" t="str">
        <f>Прил.6!E191</f>
        <v>0611612</v>
      </c>
      <c r="E109" s="175" t="str">
        <f>Прил.6!F191</f>
        <v>600</v>
      </c>
      <c r="F109" s="180">
        <f>Прил.6!G191</f>
        <v>0</v>
      </c>
      <c r="G109" s="180">
        <f>Прил.6!H191</f>
        <v>0</v>
      </c>
      <c r="H109" s="180">
        <f>Прил.6!I191</f>
        <v>0</v>
      </c>
      <c r="I109" s="180">
        <f>Прил.6!J191</f>
        <v>0</v>
      </c>
      <c r="J109" s="180">
        <f>Прил.6!K191</f>
        <v>0</v>
      </c>
      <c r="K109" s="180">
        <f>Прил.6!L191</f>
        <v>0</v>
      </c>
      <c r="L109" s="180">
        <f>Прил.6!M191</f>
        <v>0</v>
      </c>
      <c r="M109" s="180">
        <f>Прил.6!N191</f>
        <v>0</v>
      </c>
      <c r="N109" s="180">
        <f>Прил.6!O191</f>
        <v>0</v>
      </c>
      <c r="O109" s="180">
        <f>Прил.6!P191</f>
        <v>0</v>
      </c>
      <c r="P109" s="180">
        <f>Прил.6!Q191</f>
        <v>0</v>
      </c>
      <c r="Q109" s="180">
        <f>Прил.6!R191</f>
        <v>0</v>
      </c>
      <c r="R109" s="180">
        <f>Прил.6!S191</f>
        <v>0</v>
      </c>
      <c r="S109" s="180">
        <f>Прил.6!T191</f>
        <v>0</v>
      </c>
      <c r="T109" s="180">
        <f>Прил.6!U191</f>
        <v>0</v>
      </c>
      <c r="U109" s="180">
        <f>Прил.6!V191</f>
        <v>0</v>
      </c>
      <c r="V109" s="180">
        <f>Прил.6!W191</f>
        <v>0</v>
      </c>
      <c r="W109" s="180">
        <f>Прил.6!X191</f>
        <v>0</v>
      </c>
      <c r="X109" s="180">
        <f>Прил.6!Y191</f>
        <v>0</v>
      </c>
      <c r="Y109" s="180">
        <f>Прил.6!Z191</f>
        <v>0</v>
      </c>
      <c r="Z109" s="180">
        <f>Прил.6!AA191</f>
        <v>0</v>
      </c>
      <c r="AA109" s="180">
        <f>Прил.6!AB191</f>
        <v>0</v>
      </c>
      <c r="AB109" s="180">
        <f>Прил.6!AC191</f>
        <v>0</v>
      </c>
      <c r="AC109" s="180">
        <f>Прил.6!AD191</f>
        <v>0</v>
      </c>
      <c r="AD109" s="180">
        <f>Прил.6!AE191</f>
        <v>0</v>
      </c>
      <c r="AE109" s="180">
        <f>Прил.6!AF191</f>
        <v>0</v>
      </c>
      <c r="AF109" s="180">
        <f>Прил.6!AG191</f>
        <v>0</v>
      </c>
      <c r="AG109" s="180">
        <f>Прил.6!AH191</f>
        <v>0</v>
      </c>
      <c r="AH109" s="180">
        <f>Прил.6!AI191</f>
        <v>0</v>
      </c>
      <c r="AI109" s="180">
        <f>Прил.6!AJ191</f>
        <v>0</v>
      </c>
      <c r="AJ109" s="180">
        <f>Прил.6!AK191</f>
        <v>0</v>
      </c>
      <c r="AK109" s="180">
        <f>Прил.6!AL191</f>
        <v>0</v>
      </c>
      <c r="AL109" s="180">
        <f>Прил.6!AM191</f>
        <v>0</v>
      </c>
      <c r="AM109" s="103" t="str">
        <f t="shared" si="11"/>
        <v xml:space="preserve"> </v>
      </c>
      <c r="AN109" s="100">
        <f t="shared" si="15"/>
        <v>0</v>
      </c>
      <c r="AO109" s="210"/>
      <c r="AP109" s="32"/>
    </row>
    <row r="110" spans="1:42" s="118" customFormat="1" ht="30" hidden="1" x14ac:dyDescent="0.25">
      <c r="A110" s="115"/>
      <c r="B110" s="171" t="str">
        <f>Прил.6!B192</f>
        <v>Субсидии некоммерческим организациям (за исключением государственных (муниципальных) учреждений)</v>
      </c>
      <c r="C110" s="175" t="str">
        <f>Прил.6!D192</f>
        <v>0503</v>
      </c>
      <c r="D110" s="175" t="str">
        <f>Прил.6!E192</f>
        <v>0611612</v>
      </c>
      <c r="E110" s="175" t="str">
        <f>Прил.6!F192</f>
        <v>630</v>
      </c>
      <c r="F110" s="180">
        <f>Прил.6!G192</f>
        <v>0</v>
      </c>
      <c r="G110" s="180">
        <f>Прил.6!H192</f>
        <v>0</v>
      </c>
      <c r="H110" s="180">
        <f>Прил.6!I192</f>
        <v>0</v>
      </c>
      <c r="I110" s="180">
        <f>Прил.6!J192</f>
        <v>0</v>
      </c>
      <c r="J110" s="180">
        <f>Прил.6!K192</f>
        <v>0</v>
      </c>
      <c r="K110" s="180">
        <f>Прил.6!L192</f>
        <v>0</v>
      </c>
      <c r="L110" s="180">
        <f>Прил.6!M192</f>
        <v>0</v>
      </c>
      <c r="M110" s="180">
        <f>Прил.6!N192</f>
        <v>0</v>
      </c>
      <c r="N110" s="180">
        <f>Прил.6!O192</f>
        <v>0</v>
      </c>
      <c r="O110" s="180">
        <f>Прил.6!P192</f>
        <v>0</v>
      </c>
      <c r="P110" s="180">
        <f>Прил.6!Q192</f>
        <v>0</v>
      </c>
      <c r="Q110" s="180">
        <f>Прил.6!R192</f>
        <v>0</v>
      </c>
      <c r="R110" s="180">
        <f>Прил.6!S192</f>
        <v>0</v>
      </c>
      <c r="S110" s="180">
        <f>Прил.6!T192</f>
        <v>0</v>
      </c>
      <c r="T110" s="180">
        <f>Прил.6!U192</f>
        <v>0</v>
      </c>
      <c r="U110" s="180">
        <f>Прил.6!V192</f>
        <v>0</v>
      </c>
      <c r="V110" s="180">
        <f>Прил.6!W192</f>
        <v>0</v>
      </c>
      <c r="W110" s="180">
        <f>Прил.6!X192</f>
        <v>0</v>
      </c>
      <c r="X110" s="180">
        <f>Прил.6!Y192</f>
        <v>0</v>
      </c>
      <c r="Y110" s="180">
        <f>Прил.6!Z192</f>
        <v>0</v>
      </c>
      <c r="Z110" s="180">
        <f>Прил.6!AA192</f>
        <v>0</v>
      </c>
      <c r="AA110" s="180">
        <f>Прил.6!AB192</f>
        <v>0</v>
      </c>
      <c r="AB110" s="180">
        <f>Прил.6!AC192</f>
        <v>0</v>
      </c>
      <c r="AC110" s="180">
        <f>Прил.6!AD192</f>
        <v>0</v>
      </c>
      <c r="AD110" s="180">
        <f>Прил.6!AE192</f>
        <v>0</v>
      </c>
      <c r="AE110" s="180">
        <f>Прил.6!AF192</f>
        <v>0</v>
      </c>
      <c r="AF110" s="180">
        <f>Прил.6!AG192</f>
        <v>0</v>
      </c>
      <c r="AG110" s="180">
        <f>Прил.6!AH192</f>
        <v>0</v>
      </c>
      <c r="AH110" s="180">
        <f>Прил.6!AI192</f>
        <v>0</v>
      </c>
      <c r="AI110" s="180">
        <f>Прил.6!AJ192</f>
        <v>0</v>
      </c>
      <c r="AJ110" s="180">
        <f>Прил.6!AK192</f>
        <v>0</v>
      </c>
      <c r="AK110" s="180">
        <f>Прил.6!AL192</f>
        <v>0</v>
      </c>
      <c r="AL110" s="180">
        <f>Прил.6!AM192</f>
        <v>0</v>
      </c>
      <c r="AM110" s="103" t="str">
        <f t="shared" si="11"/>
        <v xml:space="preserve"> </v>
      </c>
      <c r="AN110" s="100">
        <f t="shared" si="15"/>
        <v>0</v>
      </c>
      <c r="AO110" s="212"/>
      <c r="AP110" s="115"/>
    </row>
    <row r="111" spans="1:42" s="104" customFormat="1" ht="15" hidden="1" x14ac:dyDescent="0.25">
      <c r="A111" s="32"/>
      <c r="B111" s="171" t="str">
        <f>Прил.6!B193</f>
        <v>Иные бюджетные ассигнования</v>
      </c>
      <c r="C111" s="175" t="str">
        <f>Прил.6!D193</f>
        <v>0503</v>
      </c>
      <c r="D111" s="175" t="str">
        <f>Прил.6!E193</f>
        <v>0611612</v>
      </c>
      <c r="E111" s="175" t="str">
        <f>Прил.6!F193</f>
        <v>800</v>
      </c>
      <c r="F111" s="180">
        <f>Прил.6!G193</f>
        <v>0</v>
      </c>
      <c r="G111" s="180">
        <f>Прил.6!H193</f>
        <v>0</v>
      </c>
      <c r="H111" s="180">
        <f>Прил.6!I193</f>
        <v>0</v>
      </c>
      <c r="I111" s="180">
        <f>Прил.6!J193</f>
        <v>0</v>
      </c>
      <c r="J111" s="180">
        <f>Прил.6!K193</f>
        <v>0</v>
      </c>
      <c r="K111" s="180">
        <f>Прил.6!L193</f>
        <v>0</v>
      </c>
      <c r="L111" s="180">
        <f>Прил.6!M193</f>
        <v>0</v>
      </c>
      <c r="M111" s="180">
        <f>Прил.6!N193</f>
        <v>0</v>
      </c>
      <c r="N111" s="180">
        <f>Прил.6!O193</f>
        <v>0</v>
      </c>
      <c r="O111" s="180">
        <f>Прил.6!P193</f>
        <v>0</v>
      </c>
      <c r="P111" s="180">
        <f>Прил.6!Q193</f>
        <v>0</v>
      </c>
      <c r="Q111" s="180">
        <f>Прил.6!R193</f>
        <v>0</v>
      </c>
      <c r="R111" s="180">
        <f>Прил.6!S193</f>
        <v>0</v>
      </c>
      <c r="S111" s="180">
        <f>Прил.6!T193</f>
        <v>0</v>
      </c>
      <c r="T111" s="180">
        <f>Прил.6!U193</f>
        <v>0</v>
      </c>
      <c r="U111" s="180">
        <f>Прил.6!V193</f>
        <v>0</v>
      </c>
      <c r="V111" s="180">
        <f>Прил.6!W193</f>
        <v>0</v>
      </c>
      <c r="W111" s="180">
        <f>Прил.6!X193</f>
        <v>0</v>
      </c>
      <c r="X111" s="180">
        <f>Прил.6!Y193</f>
        <v>0</v>
      </c>
      <c r="Y111" s="180">
        <f>Прил.6!Z193</f>
        <v>0</v>
      </c>
      <c r="Z111" s="180">
        <f>Прил.6!AA193</f>
        <v>0</v>
      </c>
      <c r="AA111" s="180">
        <f>Прил.6!AB193</f>
        <v>0</v>
      </c>
      <c r="AB111" s="180">
        <f>Прил.6!AC193</f>
        <v>0</v>
      </c>
      <c r="AC111" s="180">
        <f>Прил.6!AD193</f>
        <v>0</v>
      </c>
      <c r="AD111" s="180">
        <f>Прил.6!AE193</f>
        <v>0</v>
      </c>
      <c r="AE111" s="180">
        <f>Прил.6!AF193</f>
        <v>0</v>
      </c>
      <c r="AF111" s="180">
        <f>Прил.6!AG193</f>
        <v>0</v>
      </c>
      <c r="AG111" s="180">
        <f>Прил.6!AH193</f>
        <v>0</v>
      </c>
      <c r="AH111" s="180">
        <f>Прил.6!AI193</f>
        <v>0</v>
      </c>
      <c r="AI111" s="180">
        <f>Прил.6!AJ193</f>
        <v>0</v>
      </c>
      <c r="AJ111" s="180">
        <f>Прил.6!AK193</f>
        <v>0</v>
      </c>
      <c r="AK111" s="180">
        <f>Прил.6!AL193</f>
        <v>0</v>
      </c>
      <c r="AL111" s="180">
        <f>Прил.6!AM193</f>
        <v>0</v>
      </c>
      <c r="AM111" s="103" t="str">
        <f t="shared" si="11"/>
        <v xml:space="preserve"> </v>
      </c>
      <c r="AN111" s="100">
        <f t="shared" si="15"/>
        <v>0</v>
      </c>
      <c r="AO111" s="208"/>
      <c r="AP111" s="79"/>
    </row>
    <row r="112" spans="1:42" s="79" customFormat="1" ht="30" hidden="1" x14ac:dyDescent="0.25">
      <c r="A112" s="118"/>
      <c r="B112" s="171" t="str">
        <f>Прил.6!B194</f>
        <v>Субсидии юридическим лицам (кроме некоммерческих организаций), индивидуальным предпринимателям, физическим лицам</v>
      </c>
      <c r="C112" s="175" t="str">
        <f>Прил.6!D194</f>
        <v>0503</v>
      </c>
      <c r="D112" s="175" t="str">
        <f>Прил.6!E194</f>
        <v>0611612</v>
      </c>
      <c r="E112" s="175" t="str">
        <f>Прил.6!F194</f>
        <v>810</v>
      </c>
      <c r="F112" s="180">
        <f>Прил.6!G194</f>
        <v>0</v>
      </c>
      <c r="G112" s="180">
        <f>Прил.6!H194</f>
        <v>0</v>
      </c>
      <c r="H112" s="180">
        <f>Прил.6!I194</f>
        <v>0</v>
      </c>
      <c r="I112" s="180">
        <f>Прил.6!J194</f>
        <v>0</v>
      </c>
      <c r="J112" s="180">
        <f>Прил.6!K194</f>
        <v>0</v>
      </c>
      <c r="K112" s="180">
        <f>Прил.6!L194</f>
        <v>0</v>
      </c>
      <c r="L112" s="180">
        <f>Прил.6!M194</f>
        <v>0</v>
      </c>
      <c r="M112" s="180">
        <f>Прил.6!N194</f>
        <v>0</v>
      </c>
      <c r="N112" s="180">
        <f>Прил.6!O194</f>
        <v>0</v>
      </c>
      <c r="O112" s="180">
        <f>Прил.6!P194</f>
        <v>0</v>
      </c>
      <c r="P112" s="180">
        <f>Прил.6!Q194</f>
        <v>0</v>
      </c>
      <c r="Q112" s="180">
        <f>Прил.6!R194</f>
        <v>0</v>
      </c>
      <c r="R112" s="180">
        <f>Прил.6!S194</f>
        <v>0</v>
      </c>
      <c r="S112" s="180">
        <f>Прил.6!T194</f>
        <v>0</v>
      </c>
      <c r="T112" s="180">
        <f>Прил.6!U194</f>
        <v>0</v>
      </c>
      <c r="U112" s="180">
        <f>Прил.6!V194</f>
        <v>0</v>
      </c>
      <c r="V112" s="180">
        <f>Прил.6!W194</f>
        <v>0</v>
      </c>
      <c r="W112" s="180">
        <f>Прил.6!X194</f>
        <v>0</v>
      </c>
      <c r="X112" s="180">
        <f>Прил.6!Y194</f>
        <v>0</v>
      </c>
      <c r="Y112" s="180">
        <f>Прил.6!Z194</f>
        <v>0</v>
      </c>
      <c r="Z112" s="180">
        <f>Прил.6!AA194</f>
        <v>0</v>
      </c>
      <c r="AA112" s="180">
        <f>Прил.6!AB194</f>
        <v>0</v>
      </c>
      <c r="AB112" s="180">
        <f>Прил.6!AC194</f>
        <v>0</v>
      </c>
      <c r="AC112" s="180">
        <f>Прил.6!AD194</f>
        <v>0</v>
      </c>
      <c r="AD112" s="180">
        <f>Прил.6!AE194</f>
        <v>0</v>
      </c>
      <c r="AE112" s="180">
        <f>Прил.6!AF194</f>
        <v>0</v>
      </c>
      <c r="AF112" s="180">
        <f>Прил.6!AG194</f>
        <v>0</v>
      </c>
      <c r="AG112" s="180">
        <f>Прил.6!AH194</f>
        <v>0</v>
      </c>
      <c r="AH112" s="180">
        <f>Прил.6!AI194</f>
        <v>0</v>
      </c>
      <c r="AI112" s="180">
        <f>Прил.6!AJ194</f>
        <v>0</v>
      </c>
      <c r="AJ112" s="180">
        <f>Прил.6!AK194</f>
        <v>0</v>
      </c>
      <c r="AK112" s="180">
        <f>Прил.6!AL194</f>
        <v>0</v>
      </c>
      <c r="AL112" s="180">
        <f>Прил.6!AM194</f>
        <v>0</v>
      </c>
      <c r="AM112" s="103" t="str">
        <f t="shared" si="11"/>
        <v xml:space="preserve"> </v>
      </c>
      <c r="AN112" s="100">
        <f t="shared" si="15"/>
        <v>0</v>
      </c>
      <c r="AO112" s="207"/>
      <c r="AP112" s="118"/>
    </row>
    <row r="113" spans="1:42" s="32" customFormat="1" ht="17.25" hidden="1" customHeight="1" x14ac:dyDescent="0.25">
      <c r="A113" s="115"/>
      <c r="B113" s="171" t="str">
        <f>Прил.6!B195</f>
        <v>Софинансирование мероприятий по реализации проектов по благоустройству территорий поселений, городских округов</v>
      </c>
      <c r="C113" s="175"/>
      <c r="D113" s="175" t="str">
        <f>Прил.6!E195</f>
        <v>0611613</v>
      </c>
      <c r="E113" s="175"/>
      <c r="F113" s="180">
        <f>Прил.6!G195</f>
        <v>0</v>
      </c>
      <c r="G113" s="180">
        <f>Прил.6!H195</f>
        <v>0</v>
      </c>
      <c r="H113" s="180">
        <f>Прил.6!I195</f>
        <v>0</v>
      </c>
      <c r="I113" s="180">
        <f>Прил.6!J195</f>
        <v>0</v>
      </c>
      <c r="J113" s="180">
        <f>Прил.6!K195</f>
        <v>0</v>
      </c>
      <c r="K113" s="180">
        <f>Прил.6!L195</f>
        <v>0</v>
      </c>
      <c r="L113" s="180">
        <f>Прил.6!M195</f>
        <v>0</v>
      </c>
      <c r="M113" s="180">
        <f>Прил.6!N195</f>
        <v>0</v>
      </c>
      <c r="N113" s="180">
        <f>Прил.6!O195</f>
        <v>0</v>
      </c>
      <c r="O113" s="180">
        <f>Прил.6!P195</f>
        <v>0</v>
      </c>
      <c r="P113" s="180">
        <f>Прил.6!Q195</f>
        <v>0</v>
      </c>
      <c r="Q113" s="180">
        <f>Прил.6!R195</f>
        <v>0</v>
      </c>
      <c r="R113" s="355">
        <f>Прил.6!S195</f>
        <v>0</v>
      </c>
      <c r="S113" s="180">
        <f>Прил.6!T195</f>
        <v>0</v>
      </c>
      <c r="T113" s="180">
        <f>Прил.6!U195</f>
        <v>0</v>
      </c>
      <c r="U113" s="180">
        <f>Прил.6!V195</f>
        <v>0</v>
      </c>
      <c r="V113" s="180">
        <f>Прил.6!W195</f>
        <v>0</v>
      </c>
      <c r="W113" s="180">
        <f>Прил.6!X195</f>
        <v>0</v>
      </c>
      <c r="X113" s="180">
        <f>Прил.6!Y195</f>
        <v>0</v>
      </c>
      <c r="Y113" s="180">
        <f>Прил.6!Z195</f>
        <v>0</v>
      </c>
      <c r="Z113" s="180">
        <f>Прил.6!AA195</f>
        <v>0</v>
      </c>
      <c r="AA113" s="180">
        <f>Прил.6!AB195</f>
        <v>0</v>
      </c>
      <c r="AB113" s="180">
        <f>Прил.6!AC195</f>
        <v>0</v>
      </c>
      <c r="AC113" s="180">
        <f>Прил.6!AD195</f>
        <v>0</v>
      </c>
      <c r="AD113" s="180">
        <f>Прил.6!AE195</f>
        <v>0</v>
      </c>
      <c r="AE113" s="180">
        <f>Прил.6!AF195</f>
        <v>0</v>
      </c>
      <c r="AF113" s="180">
        <f>Прил.6!AG195</f>
        <v>0</v>
      </c>
      <c r="AG113" s="180">
        <f>Прил.6!AH195</f>
        <v>0</v>
      </c>
      <c r="AH113" s="180">
        <f>Прил.6!AI195</f>
        <v>0</v>
      </c>
      <c r="AI113" s="180">
        <f>Прил.6!AJ195</f>
        <v>0</v>
      </c>
      <c r="AJ113" s="180">
        <f>Прил.6!AK195</f>
        <v>0</v>
      </c>
      <c r="AK113" s="180">
        <f>Прил.6!AL195</f>
        <v>0</v>
      </c>
      <c r="AL113" s="180">
        <f>Прил.6!AM195</f>
        <v>0</v>
      </c>
      <c r="AM113" s="103" t="str">
        <f t="shared" si="11"/>
        <v xml:space="preserve"> </v>
      </c>
      <c r="AN113" s="100">
        <f t="shared" si="15"/>
        <v>0</v>
      </c>
      <c r="AO113" s="348"/>
      <c r="AP113" s="166"/>
    </row>
    <row r="114" spans="1:42" s="32" customFormat="1" ht="15" hidden="1" x14ac:dyDescent="0.25">
      <c r="A114" s="115"/>
      <c r="B114" s="171" t="str">
        <f>Прил.6!B196</f>
        <v>Закупка товаров, работ и услуг для государственных (муниципальных) нужд</v>
      </c>
      <c r="C114" s="175"/>
      <c r="D114" s="175" t="str">
        <f>Прил.6!E196</f>
        <v>0611613</v>
      </c>
      <c r="E114" s="175" t="str">
        <f>Прил.6!F196</f>
        <v>200</v>
      </c>
      <c r="F114" s="180">
        <f>Прил.6!G196</f>
        <v>0</v>
      </c>
      <c r="G114" s="180">
        <f>Прил.6!H196</f>
        <v>0</v>
      </c>
      <c r="H114" s="180">
        <f>Прил.6!I196</f>
        <v>0</v>
      </c>
      <c r="I114" s="180">
        <f>Прил.6!J196</f>
        <v>0</v>
      </c>
      <c r="J114" s="180">
        <f>Прил.6!K196</f>
        <v>0</v>
      </c>
      <c r="K114" s="180">
        <f>Прил.6!L196</f>
        <v>0</v>
      </c>
      <c r="L114" s="180">
        <f>Прил.6!M196</f>
        <v>0</v>
      </c>
      <c r="M114" s="180">
        <f>Прил.6!N196</f>
        <v>0</v>
      </c>
      <c r="N114" s="180">
        <f>Прил.6!O196</f>
        <v>0</v>
      </c>
      <c r="O114" s="180">
        <f>Прил.6!P196</f>
        <v>0</v>
      </c>
      <c r="P114" s="180">
        <f>Прил.6!Q196</f>
        <v>0</v>
      </c>
      <c r="Q114" s="180">
        <f>Прил.6!R196</f>
        <v>0</v>
      </c>
      <c r="R114" s="355">
        <f>Прил.6!S196</f>
        <v>0</v>
      </c>
      <c r="S114" s="180">
        <f>Прил.6!T196</f>
        <v>0</v>
      </c>
      <c r="T114" s="180">
        <f>Прил.6!U196</f>
        <v>0</v>
      </c>
      <c r="U114" s="180">
        <f>Прил.6!V196</f>
        <v>0</v>
      </c>
      <c r="V114" s="180">
        <f>Прил.6!W196</f>
        <v>0</v>
      </c>
      <c r="W114" s="180">
        <f>Прил.6!X196</f>
        <v>0</v>
      </c>
      <c r="X114" s="180">
        <f>Прил.6!Y196</f>
        <v>0</v>
      </c>
      <c r="Y114" s="180">
        <f>Прил.6!Z196</f>
        <v>0</v>
      </c>
      <c r="Z114" s="180">
        <f>Прил.6!AA196</f>
        <v>0</v>
      </c>
      <c r="AA114" s="180">
        <f>Прил.6!AB196</f>
        <v>0</v>
      </c>
      <c r="AB114" s="180">
        <f>Прил.6!AC196</f>
        <v>0</v>
      </c>
      <c r="AC114" s="180">
        <f>Прил.6!AD196</f>
        <v>0</v>
      </c>
      <c r="AD114" s="180">
        <f>Прил.6!AE196</f>
        <v>0</v>
      </c>
      <c r="AE114" s="180">
        <f>Прил.6!AF196</f>
        <v>0</v>
      </c>
      <c r="AF114" s="180">
        <f>Прил.6!AG196</f>
        <v>0</v>
      </c>
      <c r="AG114" s="180">
        <f>Прил.6!AH196</f>
        <v>0</v>
      </c>
      <c r="AH114" s="180">
        <f>Прил.6!AI196</f>
        <v>0</v>
      </c>
      <c r="AI114" s="180">
        <f>Прил.6!AJ196</f>
        <v>0</v>
      </c>
      <c r="AJ114" s="180">
        <f>Прил.6!AK196</f>
        <v>0</v>
      </c>
      <c r="AK114" s="180">
        <f>Прил.6!AL196</f>
        <v>0</v>
      </c>
      <c r="AL114" s="180">
        <f>Прил.6!AM196</f>
        <v>0</v>
      </c>
      <c r="AM114" s="103" t="str">
        <f t="shared" si="11"/>
        <v xml:space="preserve"> </v>
      </c>
      <c r="AN114" s="100">
        <f t="shared" si="15"/>
        <v>0</v>
      </c>
      <c r="AO114" s="348"/>
      <c r="AP114" s="166"/>
    </row>
    <row r="115" spans="1:42" s="32" customFormat="1" ht="15" hidden="1" x14ac:dyDescent="0.25">
      <c r="A115" s="115"/>
      <c r="B115" s="171" t="str">
        <f>Прил.6!B197</f>
        <v>Иные закупки товаров, работ и услуг для обеспечения государственных (муниципальных) нужд</v>
      </c>
      <c r="C115" s="175"/>
      <c r="D115" s="175" t="str">
        <f>Прил.6!E197</f>
        <v>0611613</v>
      </c>
      <c r="E115" s="175" t="str">
        <f>Прил.6!F197</f>
        <v>240</v>
      </c>
      <c r="F115" s="283">
        <f>Прил.6!G197</f>
        <v>0</v>
      </c>
      <c r="G115" s="283">
        <f>Прил.6!H197</f>
        <v>0</v>
      </c>
      <c r="H115" s="180">
        <f>Прил.6!I197</f>
        <v>0</v>
      </c>
      <c r="I115" s="283">
        <f>Прил.6!J197</f>
        <v>0</v>
      </c>
      <c r="J115" s="283">
        <f>Прил.6!K197</f>
        <v>0</v>
      </c>
      <c r="K115" s="283">
        <f>Прил.6!L197</f>
        <v>0</v>
      </c>
      <c r="L115" s="283">
        <f>Прил.6!M197</f>
        <v>0</v>
      </c>
      <c r="M115" s="283">
        <f>Прил.6!N197</f>
        <v>0</v>
      </c>
      <c r="N115" s="283">
        <f>Прил.6!O197</f>
        <v>0</v>
      </c>
      <c r="O115" s="283">
        <f>Прил.6!P197</f>
        <v>0</v>
      </c>
      <c r="P115" s="283">
        <f>Прил.6!Q197</f>
        <v>0</v>
      </c>
      <c r="Q115" s="283">
        <f>Прил.6!R197</f>
        <v>0</v>
      </c>
      <c r="R115" s="355">
        <f>Прил.6!S197</f>
        <v>0</v>
      </c>
      <c r="S115" s="283">
        <f>Прил.6!T197</f>
        <v>0</v>
      </c>
      <c r="T115" s="283">
        <f>Прил.6!U197</f>
        <v>0</v>
      </c>
      <c r="U115" s="283">
        <f>Прил.6!V197</f>
        <v>0</v>
      </c>
      <c r="V115" s="283">
        <f>Прил.6!W197</f>
        <v>0</v>
      </c>
      <c r="W115" s="283">
        <f>Прил.6!X197</f>
        <v>0</v>
      </c>
      <c r="X115" s="283">
        <f>Прил.6!Y197</f>
        <v>0</v>
      </c>
      <c r="Y115" s="283">
        <f>Прил.6!Z197</f>
        <v>0</v>
      </c>
      <c r="Z115" s="283">
        <f>Прил.6!AA197</f>
        <v>0</v>
      </c>
      <c r="AA115" s="283">
        <f>Прил.6!AB197</f>
        <v>0</v>
      </c>
      <c r="AB115" s="283">
        <f>Прил.6!AC197</f>
        <v>0</v>
      </c>
      <c r="AC115" s="283">
        <f>Прил.6!AD197</f>
        <v>0</v>
      </c>
      <c r="AD115" s="283">
        <f>Прил.6!AE197</f>
        <v>0</v>
      </c>
      <c r="AE115" s="283">
        <f>Прил.6!AF197</f>
        <v>0</v>
      </c>
      <c r="AF115" s="283">
        <f>Прил.6!AG197</f>
        <v>0</v>
      </c>
      <c r="AG115" s="283">
        <f>Прил.6!AH197</f>
        <v>0</v>
      </c>
      <c r="AH115" s="283">
        <f>Прил.6!AI197</f>
        <v>0</v>
      </c>
      <c r="AI115" s="283">
        <f>Прил.6!AJ197</f>
        <v>0</v>
      </c>
      <c r="AJ115" s="283">
        <f>Прил.6!AK197</f>
        <v>0</v>
      </c>
      <c r="AK115" s="283">
        <f>Прил.6!AL197</f>
        <v>0</v>
      </c>
      <c r="AL115" s="283">
        <f>Прил.6!AM197</f>
        <v>0</v>
      </c>
      <c r="AM115" s="103" t="str">
        <f t="shared" si="11"/>
        <v xml:space="preserve"> </v>
      </c>
      <c r="AN115" s="100">
        <f t="shared" si="15"/>
        <v>0</v>
      </c>
      <c r="AO115" s="348"/>
      <c r="AP115" s="166"/>
    </row>
    <row r="116" spans="1:42" s="32" customFormat="1" ht="28.5" hidden="1" customHeight="1" x14ac:dyDescent="0.25">
      <c r="A116" s="115"/>
      <c r="B116" s="338" t="str">
        <f>Прил.6!B198</f>
        <v>Мероприятия по реализации проектов по благоустройству "Жители - за чистоту и благоустройство" в рамках подпрограммы «Поддержка муниципальных проектов и мероприятий по благоустройству территорий "государственной программы Красноярского края «Содействие развитию местного самоуправления»</v>
      </c>
      <c r="C116" s="175"/>
      <c r="D116" s="175" t="str">
        <f>Прил.6!E198</f>
        <v>0617741</v>
      </c>
      <c r="E116" s="175"/>
      <c r="F116" s="180">
        <f>Прил.6!G198</f>
        <v>0</v>
      </c>
      <c r="G116" s="180">
        <f>Прил.6!H198</f>
        <v>0</v>
      </c>
      <c r="H116" s="180">
        <f>Прил.6!I198</f>
        <v>0</v>
      </c>
      <c r="I116" s="180">
        <f>Прил.6!J198</f>
        <v>0</v>
      </c>
      <c r="J116" s="180">
        <f>Прил.6!K198</f>
        <v>0</v>
      </c>
      <c r="K116" s="180">
        <f>Прил.6!L198</f>
        <v>0</v>
      </c>
      <c r="L116" s="180">
        <f>Прил.6!M198</f>
        <v>0</v>
      </c>
      <c r="M116" s="180">
        <f>Прил.6!N198</f>
        <v>0</v>
      </c>
      <c r="N116" s="180">
        <f>Прил.6!O198</f>
        <v>0</v>
      </c>
      <c r="O116" s="175">
        <f>Прил.6!P198</f>
        <v>0</v>
      </c>
      <c r="P116" s="175">
        <f>Прил.6!Q198</f>
        <v>0</v>
      </c>
      <c r="Q116" s="175">
        <f>Прил.6!R198</f>
        <v>0</v>
      </c>
      <c r="R116" s="355">
        <f>Прил.6!S198</f>
        <v>0</v>
      </c>
      <c r="S116" s="175">
        <f>Прил.6!T198</f>
        <v>0</v>
      </c>
      <c r="T116" s="175">
        <f>Прил.6!U198</f>
        <v>0</v>
      </c>
      <c r="U116" s="175">
        <f>Прил.6!V198</f>
        <v>0</v>
      </c>
      <c r="V116" s="180">
        <f>Прил.6!W198</f>
        <v>0</v>
      </c>
      <c r="W116" s="175">
        <f>Прил.6!X198</f>
        <v>0</v>
      </c>
      <c r="X116" s="175">
        <f>Прил.6!Y198</f>
        <v>0</v>
      </c>
      <c r="Y116" s="175">
        <f>Прил.6!Z198</f>
        <v>0</v>
      </c>
      <c r="Z116" s="175">
        <f>Прил.6!AA198</f>
        <v>0</v>
      </c>
      <c r="AA116" s="175">
        <f>Прил.6!AB198</f>
        <v>0</v>
      </c>
      <c r="AB116" s="175">
        <f>Прил.6!AC198</f>
        <v>0</v>
      </c>
      <c r="AC116" s="175">
        <f>Прил.6!AD198</f>
        <v>0</v>
      </c>
      <c r="AD116" s="175">
        <f>Прил.6!AE198</f>
        <v>0</v>
      </c>
      <c r="AE116" s="175">
        <f>Прил.6!AF198</f>
        <v>0</v>
      </c>
      <c r="AF116" s="175">
        <f>Прил.6!AG198</f>
        <v>0</v>
      </c>
      <c r="AG116" s="175">
        <f>Прил.6!AH198</f>
        <v>0</v>
      </c>
      <c r="AH116" s="175">
        <f>Прил.6!AI198</f>
        <v>0</v>
      </c>
      <c r="AI116" s="175">
        <f>Прил.6!AJ198</f>
        <v>0</v>
      </c>
      <c r="AJ116" s="175">
        <f>Прил.6!AK198</f>
        <v>0</v>
      </c>
      <c r="AK116" s="175">
        <f>Прил.6!AL198</f>
        <v>0</v>
      </c>
      <c r="AL116" s="175">
        <f>Прил.6!AM198</f>
        <v>0</v>
      </c>
      <c r="AM116" s="103" t="str">
        <f t="shared" si="11"/>
        <v xml:space="preserve"> </v>
      </c>
      <c r="AN116" s="100">
        <f>J116-N116</f>
        <v>0</v>
      </c>
      <c r="AO116" s="348"/>
      <c r="AP116" s="166"/>
    </row>
    <row r="117" spans="1:42" s="32" customFormat="1" ht="15" hidden="1" x14ac:dyDescent="0.25">
      <c r="A117" s="115"/>
      <c r="B117" s="338" t="str">
        <f>Прил.6!B199</f>
        <v>Закупка товаров, работ и услуг для государственных (муниципальных) нужд</v>
      </c>
      <c r="C117" s="175"/>
      <c r="D117" s="175" t="str">
        <f>Прил.6!E199</f>
        <v>0617741</v>
      </c>
      <c r="E117" s="175" t="str">
        <f>Прил.6!F199</f>
        <v>200</v>
      </c>
      <c r="F117" s="180">
        <f>Прил.6!G199</f>
        <v>0</v>
      </c>
      <c r="G117" s="180">
        <f>Прил.6!H199</f>
        <v>0</v>
      </c>
      <c r="H117" s="180">
        <f>Прил.6!I199</f>
        <v>0</v>
      </c>
      <c r="I117" s="180">
        <f>Прил.6!J199</f>
        <v>0</v>
      </c>
      <c r="J117" s="180">
        <f>Прил.6!K199</f>
        <v>0</v>
      </c>
      <c r="K117" s="180">
        <f>Прил.6!L199</f>
        <v>0</v>
      </c>
      <c r="L117" s="180">
        <f>Прил.6!M199</f>
        <v>0</v>
      </c>
      <c r="M117" s="180">
        <f>Прил.6!N199</f>
        <v>0</v>
      </c>
      <c r="N117" s="180">
        <f>Прил.6!O199</f>
        <v>0</v>
      </c>
      <c r="O117" s="175">
        <f>Прил.6!P199</f>
        <v>0</v>
      </c>
      <c r="P117" s="175">
        <f>Прил.6!Q199</f>
        <v>0</v>
      </c>
      <c r="Q117" s="175">
        <f>Прил.6!R199</f>
        <v>0</v>
      </c>
      <c r="R117" s="355">
        <f>Прил.6!S199</f>
        <v>0</v>
      </c>
      <c r="S117" s="175">
        <f>Прил.6!T199</f>
        <v>0</v>
      </c>
      <c r="T117" s="175">
        <f>Прил.6!U199</f>
        <v>0</v>
      </c>
      <c r="U117" s="175">
        <f>Прил.6!V199</f>
        <v>0</v>
      </c>
      <c r="V117" s="180">
        <f>Прил.6!W199</f>
        <v>0</v>
      </c>
      <c r="W117" s="175">
        <f>Прил.6!X199</f>
        <v>0</v>
      </c>
      <c r="X117" s="175">
        <f>Прил.6!Y199</f>
        <v>0</v>
      </c>
      <c r="Y117" s="175">
        <f>Прил.6!Z199</f>
        <v>0</v>
      </c>
      <c r="Z117" s="175">
        <f>Прил.6!AA199</f>
        <v>0</v>
      </c>
      <c r="AA117" s="175">
        <f>Прил.6!AB199</f>
        <v>0</v>
      </c>
      <c r="AB117" s="175">
        <f>Прил.6!AC199</f>
        <v>0</v>
      </c>
      <c r="AC117" s="175">
        <f>Прил.6!AD199</f>
        <v>0</v>
      </c>
      <c r="AD117" s="175">
        <f>Прил.6!AE199</f>
        <v>0</v>
      </c>
      <c r="AE117" s="175">
        <f>Прил.6!AF199</f>
        <v>0</v>
      </c>
      <c r="AF117" s="175">
        <f>Прил.6!AG199</f>
        <v>0</v>
      </c>
      <c r="AG117" s="175">
        <f>Прил.6!AH199</f>
        <v>0</v>
      </c>
      <c r="AH117" s="175">
        <f>Прил.6!AI199</f>
        <v>0</v>
      </c>
      <c r="AI117" s="175">
        <f>Прил.6!AJ199</f>
        <v>0</v>
      </c>
      <c r="AJ117" s="175">
        <f>Прил.6!AK199</f>
        <v>0</v>
      </c>
      <c r="AK117" s="175">
        <f>Прил.6!AL199</f>
        <v>0</v>
      </c>
      <c r="AL117" s="175">
        <f>Прил.6!AM199</f>
        <v>0</v>
      </c>
      <c r="AM117" s="103" t="str">
        <f t="shared" si="11"/>
        <v xml:space="preserve"> </v>
      </c>
      <c r="AN117" s="100">
        <f t="shared" si="15"/>
        <v>0</v>
      </c>
      <c r="AO117" s="348"/>
      <c r="AP117" s="166"/>
    </row>
    <row r="118" spans="1:42" s="32" customFormat="1" ht="15" hidden="1" x14ac:dyDescent="0.25">
      <c r="A118" s="115"/>
      <c r="B118" s="338" t="str">
        <f>Прил.6!B200</f>
        <v>Иные закупки товаров, работ и услуг для обеспечения государственных (муниципальных) нужд</v>
      </c>
      <c r="C118" s="175"/>
      <c r="D118" s="175" t="str">
        <f>Прил.6!E200</f>
        <v>0617741</v>
      </c>
      <c r="E118" s="175" t="str">
        <f>Прил.6!F200</f>
        <v>240</v>
      </c>
      <c r="F118" s="283">
        <f>Прил.6!G200</f>
        <v>0</v>
      </c>
      <c r="G118" s="283">
        <f>Прил.6!H200</f>
        <v>0</v>
      </c>
      <c r="H118" s="283">
        <f>Прил.6!I200</f>
        <v>0</v>
      </c>
      <c r="I118" s="283">
        <f>Прил.6!J200</f>
        <v>0</v>
      </c>
      <c r="J118" s="283">
        <f>Прил.6!K200</f>
        <v>0</v>
      </c>
      <c r="K118" s="283">
        <f>Прил.6!L200</f>
        <v>0</v>
      </c>
      <c r="L118" s="283">
        <f>Прил.6!M200</f>
        <v>0</v>
      </c>
      <c r="M118" s="283">
        <f>Прил.6!N200</f>
        <v>0</v>
      </c>
      <c r="N118" s="283">
        <f>Прил.6!O200</f>
        <v>0</v>
      </c>
      <c r="O118" s="175">
        <f>Прил.6!P200</f>
        <v>0</v>
      </c>
      <c r="P118" s="175">
        <f>Прил.6!Q200</f>
        <v>0</v>
      </c>
      <c r="Q118" s="175">
        <f>Прил.6!R200</f>
        <v>0</v>
      </c>
      <c r="R118" s="355">
        <f>Прил.6!S200</f>
        <v>0</v>
      </c>
      <c r="S118" s="175">
        <f>Прил.6!T200</f>
        <v>0</v>
      </c>
      <c r="T118" s="175">
        <f>Прил.6!U200</f>
        <v>0</v>
      </c>
      <c r="U118" s="175">
        <f>Прил.6!V200</f>
        <v>0</v>
      </c>
      <c r="V118" s="180">
        <f>Прил.6!W200</f>
        <v>0</v>
      </c>
      <c r="W118" s="175">
        <f>Прил.6!X200</f>
        <v>0</v>
      </c>
      <c r="X118" s="175">
        <f>Прил.6!Y200</f>
        <v>0</v>
      </c>
      <c r="Y118" s="175">
        <f>Прил.6!Z200</f>
        <v>0</v>
      </c>
      <c r="Z118" s="175">
        <f>Прил.6!AA200</f>
        <v>0</v>
      </c>
      <c r="AA118" s="175">
        <f>Прил.6!AB200</f>
        <v>0</v>
      </c>
      <c r="AB118" s="175">
        <f>Прил.6!AC200</f>
        <v>0</v>
      </c>
      <c r="AC118" s="175">
        <f>Прил.6!AD200</f>
        <v>0</v>
      </c>
      <c r="AD118" s="175">
        <f>Прил.6!AE200</f>
        <v>0</v>
      </c>
      <c r="AE118" s="175">
        <f>Прил.6!AF200</f>
        <v>0</v>
      </c>
      <c r="AF118" s="175">
        <f>Прил.6!AG200</f>
        <v>0</v>
      </c>
      <c r="AG118" s="175">
        <f>Прил.6!AH200</f>
        <v>0</v>
      </c>
      <c r="AH118" s="175">
        <f>Прил.6!AI200</f>
        <v>0</v>
      </c>
      <c r="AI118" s="175">
        <f>Прил.6!AJ200</f>
        <v>0</v>
      </c>
      <c r="AJ118" s="175">
        <f>Прил.6!AK200</f>
        <v>0</v>
      </c>
      <c r="AK118" s="175">
        <f>Прил.6!AL200</f>
        <v>0</v>
      </c>
      <c r="AL118" s="175">
        <f>Прил.6!AM200</f>
        <v>0</v>
      </c>
      <c r="AM118" s="103" t="str">
        <f t="shared" si="11"/>
        <v xml:space="preserve"> </v>
      </c>
      <c r="AN118" s="100">
        <f>J118-N118</f>
        <v>0</v>
      </c>
      <c r="AO118" s="348"/>
      <c r="AP118" s="166"/>
    </row>
    <row r="119" spans="1:42" s="79" customFormat="1" ht="15" hidden="1" x14ac:dyDescent="0.25">
      <c r="A119" s="118"/>
      <c r="B119" s="171"/>
      <c r="C119" s="175"/>
      <c r="D119" s="175"/>
      <c r="E119" s="175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03" t="str">
        <f t="shared" si="11"/>
        <v xml:space="preserve"> </v>
      </c>
      <c r="AN119" s="100">
        <f t="shared" si="15"/>
        <v>0</v>
      </c>
      <c r="AO119" s="207"/>
      <c r="AP119" s="118"/>
    </row>
    <row r="120" spans="1:42" s="79" customFormat="1" ht="15" hidden="1" x14ac:dyDescent="0.25">
      <c r="A120" s="118"/>
      <c r="B120" s="171"/>
      <c r="C120" s="175"/>
      <c r="D120" s="175"/>
      <c r="E120" s="175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80"/>
      <c r="W120" s="180"/>
      <c r="X120" s="180"/>
      <c r="Y120" s="180"/>
      <c r="Z120" s="180"/>
      <c r="AA120" s="180"/>
      <c r="AB120" s="180"/>
      <c r="AC120" s="180"/>
      <c r="AD120" s="180"/>
      <c r="AE120" s="180"/>
      <c r="AF120" s="180"/>
      <c r="AG120" s="180"/>
      <c r="AH120" s="180"/>
      <c r="AI120" s="180"/>
      <c r="AJ120" s="180"/>
      <c r="AK120" s="180"/>
      <c r="AL120" s="180"/>
      <c r="AM120" s="103" t="str">
        <f t="shared" si="11"/>
        <v xml:space="preserve"> </v>
      </c>
      <c r="AN120" s="100">
        <f t="shared" si="15"/>
        <v>0</v>
      </c>
      <c r="AO120" s="207"/>
      <c r="AP120" s="118"/>
    </row>
    <row r="121" spans="1:42" s="104" customFormat="1" ht="15" x14ac:dyDescent="0.25">
      <c r="B121" s="171" t="str">
        <f>Прил.6!B87</f>
        <v>Подпрограмма "Улично-дорожная сеть села Хатанга"</v>
      </c>
      <c r="C121" s="312" t="str">
        <f>Прил.6!D87</f>
        <v>0409</v>
      </c>
      <c r="D121" s="175" t="str">
        <f>Прил.6!E87</f>
        <v>0620000</v>
      </c>
      <c r="E121" s="175"/>
      <c r="F121" s="180">
        <f>F123+F126+F129</f>
        <v>364900</v>
      </c>
      <c r="G121" s="315">
        <f t="shared" ref="G121:AL121" si="19">G123+G126+G129+G132</f>
        <v>637643.43000000005</v>
      </c>
      <c r="H121" s="315">
        <f t="shared" si="19"/>
        <v>0</v>
      </c>
      <c r="I121" s="315">
        <f t="shared" si="19"/>
        <v>12841</v>
      </c>
      <c r="J121" s="180">
        <f t="shared" si="19"/>
        <v>1015384.43</v>
      </c>
      <c r="K121" s="180">
        <f t="shared" si="19"/>
        <v>0</v>
      </c>
      <c r="L121" s="180">
        <f t="shared" si="19"/>
        <v>0</v>
      </c>
      <c r="M121" s="180">
        <f t="shared" si="19"/>
        <v>0</v>
      </c>
      <c r="N121" s="180">
        <f t="shared" si="19"/>
        <v>1015384.43</v>
      </c>
      <c r="O121" s="180">
        <f t="shared" si="19"/>
        <v>0</v>
      </c>
      <c r="P121" s="180">
        <f t="shared" si="19"/>
        <v>0</v>
      </c>
      <c r="Q121" s="180">
        <f t="shared" si="19"/>
        <v>350750</v>
      </c>
      <c r="R121" s="180">
        <f t="shared" si="19"/>
        <v>1366134.43</v>
      </c>
      <c r="S121" s="180">
        <f t="shared" si="19"/>
        <v>0</v>
      </c>
      <c r="T121" s="180">
        <f t="shared" si="19"/>
        <v>0</v>
      </c>
      <c r="U121" s="180">
        <f t="shared" si="19"/>
        <v>0</v>
      </c>
      <c r="V121" s="180">
        <f t="shared" si="19"/>
        <v>1366134.43</v>
      </c>
      <c r="W121" s="180">
        <f t="shared" si="19"/>
        <v>0</v>
      </c>
      <c r="X121" s="180">
        <f t="shared" si="19"/>
        <v>0</v>
      </c>
      <c r="Y121" s="180">
        <f t="shared" si="19"/>
        <v>0</v>
      </c>
      <c r="Z121" s="180">
        <f t="shared" si="19"/>
        <v>1366134.43</v>
      </c>
      <c r="AA121" s="180">
        <f t="shared" si="19"/>
        <v>0</v>
      </c>
      <c r="AB121" s="180">
        <f t="shared" si="19"/>
        <v>0</v>
      </c>
      <c r="AC121" s="180">
        <f t="shared" si="19"/>
        <v>0</v>
      </c>
      <c r="AD121" s="180">
        <f t="shared" si="19"/>
        <v>1366134.43</v>
      </c>
      <c r="AE121" s="180">
        <f t="shared" si="19"/>
        <v>0</v>
      </c>
      <c r="AF121" s="180">
        <f t="shared" si="19"/>
        <v>0</v>
      </c>
      <c r="AG121" s="180">
        <f t="shared" si="19"/>
        <v>0</v>
      </c>
      <c r="AH121" s="180">
        <f t="shared" si="19"/>
        <v>1366134.43</v>
      </c>
      <c r="AI121" s="180">
        <f t="shared" si="19"/>
        <v>0</v>
      </c>
      <c r="AJ121" s="180">
        <f t="shared" si="19"/>
        <v>0</v>
      </c>
      <c r="AK121" s="180">
        <f t="shared" si="19"/>
        <v>0</v>
      </c>
      <c r="AL121" s="180">
        <f t="shared" si="19"/>
        <v>1366134.43</v>
      </c>
      <c r="AM121" s="103">
        <f t="shared" si="11"/>
        <v>1</v>
      </c>
      <c r="AN121" s="100">
        <f t="shared" si="15"/>
        <v>0</v>
      </c>
      <c r="AO121" s="363">
        <f>F121/293569088.98*100</f>
        <v>0.12</v>
      </c>
      <c r="AP121" s="166">
        <f>J121-AL121</f>
        <v>-350750</v>
      </c>
    </row>
    <row r="122" spans="1:42" s="104" customFormat="1" ht="15" hidden="1" x14ac:dyDescent="0.25">
      <c r="A122" s="118"/>
      <c r="B122" s="171">
        <f>Прил.6!B187</f>
        <v>0</v>
      </c>
      <c r="C122" s="175">
        <f>Прил.6!D187</f>
        <v>0</v>
      </c>
      <c r="D122" s="175">
        <f>Прил.6!E187</f>
        <v>0</v>
      </c>
      <c r="E122" s="175"/>
      <c r="F122" s="180">
        <f>Прил.6!G187</f>
        <v>0</v>
      </c>
      <c r="G122" s="180">
        <f>Прил.6!H187</f>
        <v>0</v>
      </c>
      <c r="H122" s="180">
        <f>Прил.6!I187</f>
        <v>0</v>
      </c>
      <c r="I122" s="180">
        <f>Прил.6!J187</f>
        <v>0</v>
      </c>
      <c r="J122" s="180">
        <f>Прил.6!K187</f>
        <v>0</v>
      </c>
      <c r="K122" s="180">
        <f>Прил.6!L187</f>
        <v>0</v>
      </c>
      <c r="L122" s="180">
        <f>Прил.6!M187</f>
        <v>0</v>
      </c>
      <c r="M122" s="180">
        <f>Прил.6!N187</f>
        <v>0</v>
      </c>
      <c r="N122" s="180">
        <f>Прил.6!O187</f>
        <v>0</v>
      </c>
      <c r="O122" s="180">
        <f>Прил.6!P187</f>
        <v>0</v>
      </c>
      <c r="P122" s="180">
        <f>Прил.6!Q187</f>
        <v>0</v>
      </c>
      <c r="Q122" s="180">
        <f>Прил.6!R187</f>
        <v>0</v>
      </c>
      <c r="R122" s="180">
        <f>Прил.6!S187</f>
        <v>0</v>
      </c>
      <c r="S122" s="180">
        <f>Прил.6!T187</f>
        <v>0</v>
      </c>
      <c r="T122" s="180">
        <f>Прил.6!U187</f>
        <v>0</v>
      </c>
      <c r="U122" s="180">
        <f>Прил.6!V187</f>
        <v>0</v>
      </c>
      <c r="V122" s="180">
        <f>Прил.6!W187</f>
        <v>0</v>
      </c>
      <c r="W122" s="180">
        <f>Прил.6!X187</f>
        <v>0</v>
      </c>
      <c r="X122" s="180">
        <f>Прил.6!Y187</f>
        <v>0</v>
      </c>
      <c r="Y122" s="180">
        <f>Прил.6!Z187</f>
        <v>0</v>
      </c>
      <c r="Z122" s="180">
        <f>Прил.6!AA187</f>
        <v>0</v>
      </c>
      <c r="AA122" s="180">
        <f>Прил.6!AB187</f>
        <v>0</v>
      </c>
      <c r="AB122" s="180">
        <f>Прил.6!AC187</f>
        <v>0</v>
      </c>
      <c r="AC122" s="180">
        <f>Прил.6!AD187</f>
        <v>0</v>
      </c>
      <c r="AD122" s="180">
        <f>Прил.6!AE187</f>
        <v>0</v>
      </c>
      <c r="AE122" s="180">
        <f>Прил.6!AF187</f>
        <v>0</v>
      </c>
      <c r="AF122" s="180">
        <f>Прил.6!AG187</f>
        <v>0</v>
      </c>
      <c r="AG122" s="180">
        <f>Прил.6!AH187</f>
        <v>0</v>
      </c>
      <c r="AH122" s="180">
        <f>Прил.6!AI187</f>
        <v>0</v>
      </c>
      <c r="AI122" s="180">
        <f>Прил.6!AJ187</f>
        <v>0</v>
      </c>
      <c r="AJ122" s="180">
        <f>Прил.6!AK187</f>
        <v>0</v>
      </c>
      <c r="AK122" s="180">
        <f>Прил.6!AL187</f>
        <v>0</v>
      </c>
      <c r="AL122" s="180">
        <f>Прил.6!AM187</f>
        <v>0</v>
      </c>
      <c r="AM122" s="103" t="str">
        <f t="shared" si="11"/>
        <v xml:space="preserve"> </v>
      </c>
      <c r="AN122" s="100">
        <f t="shared" si="15"/>
        <v>0</v>
      </c>
      <c r="AO122" s="206">
        <f>F122/273486311.21*100</f>
        <v>0</v>
      </c>
      <c r="AP122" s="118"/>
    </row>
    <row r="123" spans="1:42" s="115" customFormat="1" ht="15" x14ac:dyDescent="0.25">
      <c r="A123" s="104"/>
      <c r="B123" s="171" t="str">
        <f>Прил.6!B88</f>
        <v>Ремонт и содержание автомобильных дорог общего пользования местного значения</v>
      </c>
      <c r="C123" s="175" t="str">
        <f>Прил.6!D88</f>
        <v>0409</v>
      </c>
      <c r="D123" s="175" t="str">
        <f>Прил.6!E88</f>
        <v>0621621</v>
      </c>
      <c r="E123" s="175"/>
      <c r="F123" s="180">
        <f>Прил.6!G88</f>
        <v>364900</v>
      </c>
      <c r="G123" s="180">
        <f>Прил.6!H88</f>
        <v>0</v>
      </c>
      <c r="H123" s="180">
        <f>Прил.6!I88</f>
        <v>0</v>
      </c>
      <c r="I123" s="180">
        <f>Прил.6!J88</f>
        <v>0</v>
      </c>
      <c r="J123" s="180">
        <f>Прил.6!K88</f>
        <v>364900</v>
      </c>
      <c r="K123" s="180">
        <f>Прил.6!L88</f>
        <v>0</v>
      </c>
      <c r="L123" s="180">
        <f>Прил.6!M88</f>
        <v>0</v>
      </c>
      <c r="M123" s="180">
        <f>Прил.6!N88</f>
        <v>0</v>
      </c>
      <c r="N123" s="180">
        <f>Прил.6!O88</f>
        <v>364900</v>
      </c>
      <c r="O123" s="180">
        <f>Прил.6!P88</f>
        <v>0</v>
      </c>
      <c r="P123" s="180">
        <f>Прил.6!Q88</f>
        <v>0</v>
      </c>
      <c r="Q123" s="180">
        <f>Прил.6!R88</f>
        <v>0</v>
      </c>
      <c r="R123" s="180">
        <f>Прил.6!S88</f>
        <v>364900</v>
      </c>
      <c r="S123" s="180">
        <f>Прил.6!T88</f>
        <v>0</v>
      </c>
      <c r="T123" s="180">
        <f>Прил.6!U88</f>
        <v>0</v>
      </c>
      <c r="U123" s="180">
        <f>Прил.6!V88</f>
        <v>0</v>
      </c>
      <c r="V123" s="180">
        <f>Прил.6!W88</f>
        <v>364900</v>
      </c>
      <c r="W123" s="180">
        <f>Прил.6!X88</f>
        <v>0</v>
      </c>
      <c r="X123" s="180">
        <f>Прил.6!Y88</f>
        <v>0</v>
      </c>
      <c r="Y123" s="180">
        <f>Прил.6!Z88</f>
        <v>0</v>
      </c>
      <c r="Z123" s="180">
        <f>Прил.6!AA88</f>
        <v>364900</v>
      </c>
      <c r="AA123" s="180">
        <f>Прил.6!AB88</f>
        <v>0</v>
      </c>
      <c r="AB123" s="180">
        <f>Прил.6!AC88</f>
        <v>0</v>
      </c>
      <c r="AC123" s="180">
        <f>Прил.6!AD88</f>
        <v>0</v>
      </c>
      <c r="AD123" s="180">
        <f>Прил.6!AE88</f>
        <v>364900</v>
      </c>
      <c r="AE123" s="180">
        <f>Прил.6!AF88</f>
        <v>0</v>
      </c>
      <c r="AF123" s="180">
        <f>Прил.6!AG88</f>
        <v>0</v>
      </c>
      <c r="AG123" s="180">
        <f>Прил.6!AH88</f>
        <v>0</v>
      </c>
      <c r="AH123" s="180">
        <f>Прил.6!AI88</f>
        <v>364900</v>
      </c>
      <c r="AI123" s="180">
        <f>Прил.6!AJ88</f>
        <v>0</v>
      </c>
      <c r="AJ123" s="180">
        <f>Прил.6!AK88</f>
        <v>0</v>
      </c>
      <c r="AK123" s="180">
        <f>Прил.6!AL88</f>
        <v>0</v>
      </c>
      <c r="AL123" s="180">
        <f>Прил.6!AM88</f>
        <v>364900</v>
      </c>
      <c r="AM123" s="103">
        <f t="shared" si="11"/>
        <v>1</v>
      </c>
      <c r="AN123" s="100">
        <f t="shared" si="15"/>
        <v>0</v>
      </c>
      <c r="AO123" s="363">
        <f>F123/293569088.98*100</f>
        <v>0.12</v>
      </c>
      <c r="AP123" s="166">
        <f t="shared" ref="AP123:AP134" si="20">J123-AL123</f>
        <v>0</v>
      </c>
    </row>
    <row r="124" spans="1:42" s="32" customFormat="1" ht="15" x14ac:dyDescent="0.25">
      <c r="A124" s="104"/>
      <c r="B124" s="171" t="str">
        <f>Прил.6!B89</f>
        <v>Закупка товаров, работ и услуг для государственных (муниципальных) нужд</v>
      </c>
      <c r="C124" s="175" t="str">
        <f>Прил.6!D89</f>
        <v>0409</v>
      </c>
      <c r="D124" s="175" t="str">
        <f>Прил.6!E89</f>
        <v>0621621</v>
      </c>
      <c r="E124" s="175" t="str">
        <f>Прил.6!F89</f>
        <v>200</v>
      </c>
      <c r="F124" s="180">
        <f>Прил.6!G89</f>
        <v>364900</v>
      </c>
      <c r="G124" s="180">
        <f>Прил.6!H89</f>
        <v>0</v>
      </c>
      <c r="H124" s="180">
        <f>Прил.6!I89</f>
        <v>0</v>
      </c>
      <c r="I124" s="180">
        <f>Прил.6!J89</f>
        <v>0</v>
      </c>
      <c r="J124" s="180">
        <f>Прил.6!K89</f>
        <v>364900</v>
      </c>
      <c r="K124" s="180">
        <f>Прил.6!L89</f>
        <v>0</v>
      </c>
      <c r="L124" s="180">
        <f>Прил.6!M89</f>
        <v>0</v>
      </c>
      <c r="M124" s="180">
        <f>Прил.6!N89</f>
        <v>0</v>
      </c>
      <c r="N124" s="180">
        <f>Прил.6!O89</f>
        <v>364900</v>
      </c>
      <c r="O124" s="180">
        <f>Прил.6!P89</f>
        <v>0</v>
      </c>
      <c r="P124" s="180">
        <f>Прил.6!Q89</f>
        <v>0</v>
      </c>
      <c r="Q124" s="180">
        <f>Прил.6!R89</f>
        <v>0</v>
      </c>
      <c r="R124" s="180">
        <f>Прил.6!S89</f>
        <v>364900</v>
      </c>
      <c r="S124" s="180">
        <f>Прил.6!T89</f>
        <v>0</v>
      </c>
      <c r="T124" s="180">
        <f>Прил.6!U89</f>
        <v>0</v>
      </c>
      <c r="U124" s="180">
        <f>Прил.6!V89</f>
        <v>0</v>
      </c>
      <c r="V124" s="180">
        <f>Прил.6!W89</f>
        <v>364900</v>
      </c>
      <c r="W124" s="180">
        <f>Прил.6!X89</f>
        <v>0</v>
      </c>
      <c r="X124" s="180">
        <f>Прил.6!Y89</f>
        <v>0</v>
      </c>
      <c r="Y124" s="180">
        <f>Прил.6!Z89</f>
        <v>0</v>
      </c>
      <c r="Z124" s="180">
        <f>Прил.6!AA89</f>
        <v>364900</v>
      </c>
      <c r="AA124" s="180">
        <f>Прил.6!AB89</f>
        <v>0</v>
      </c>
      <c r="AB124" s="180">
        <f>Прил.6!AC89</f>
        <v>0</v>
      </c>
      <c r="AC124" s="180">
        <f>Прил.6!AD89</f>
        <v>0</v>
      </c>
      <c r="AD124" s="180">
        <f>Прил.6!AE89</f>
        <v>364900</v>
      </c>
      <c r="AE124" s="180">
        <f>Прил.6!AF89</f>
        <v>0</v>
      </c>
      <c r="AF124" s="180">
        <f>Прил.6!AG89</f>
        <v>0</v>
      </c>
      <c r="AG124" s="180">
        <f>Прил.6!AH89</f>
        <v>0</v>
      </c>
      <c r="AH124" s="180">
        <f>Прил.6!AI89</f>
        <v>364900</v>
      </c>
      <c r="AI124" s="180">
        <f>Прил.6!AJ89</f>
        <v>0</v>
      </c>
      <c r="AJ124" s="180">
        <f>Прил.6!AK89</f>
        <v>0</v>
      </c>
      <c r="AK124" s="180">
        <f>Прил.6!AL89</f>
        <v>0</v>
      </c>
      <c r="AL124" s="180">
        <f>Прил.6!AM89</f>
        <v>364900</v>
      </c>
      <c r="AM124" s="103">
        <f t="shared" si="11"/>
        <v>1</v>
      </c>
      <c r="AN124" s="100">
        <f t="shared" si="15"/>
        <v>0</v>
      </c>
      <c r="AO124" s="363"/>
      <c r="AP124" s="166">
        <f t="shared" si="20"/>
        <v>0</v>
      </c>
    </row>
    <row r="125" spans="1:42" s="115" customFormat="1" ht="15" x14ac:dyDescent="0.25">
      <c r="B125" s="171" t="str">
        <f>Прил.6!B90</f>
        <v>Иные закупки товаров, работ и услуг для обеспечения государственных (муниципальных) нужд</v>
      </c>
      <c r="C125" s="175" t="str">
        <f>Прил.6!D90</f>
        <v>0409</v>
      </c>
      <c r="D125" s="175" t="str">
        <f>Прил.6!E90</f>
        <v>0621621</v>
      </c>
      <c r="E125" s="175" t="str">
        <f>Прил.6!F90</f>
        <v>240</v>
      </c>
      <c r="F125" s="283">
        <f>Прил.6!G90</f>
        <v>364900</v>
      </c>
      <c r="G125" s="283">
        <f>Прил.6!H90</f>
        <v>0</v>
      </c>
      <c r="H125" s="180">
        <f>Прил.6!I90</f>
        <v>0</v>
      </c>
      <c r="I125" s="283">
        <f>Прил.6!J90</f>
        <v>0</v>
      </c>
      <c r="J125" s="283">
        <f>Прил.6!K90</f>
        <v>364900</v>
      </c>
      <c r="K125" s="283">
        <f>Прил.6!L90</f>
        <v>0</v>
      </c>
      <c r="L125" s="283">
        <f>Прил.6!M90</f>
        <v>0</v>
      </c>
      <c r="M125" s="283">
        <f>Прил.6!N90</f>
        <v>0</v>
      </c>
      <c r="N125" s="283">
        <f>Прил.6!O90</f>
        <v>364900</v>
      </c>
      <c r="O125" s="283">
        <f>Прил.6!P90</f>
        <v>0</v>
      </c>
      <c r="P125" s="283">
        <f>Прил.6!Q90</f>
        <v>0</v>
      </c>
      <c r="Q125" s="283">
        <f>Прил.6!R90</f>
        <v>0</v>
      </c>
      <c r="R125" s="180">
        <f>Прил.6!S90</f>
        <v>364900</v>
      </c>
      <c r="S125" s="283">
        <f>Прил.6!T90</f>
        <v>0</v>
      </c>
      <c r="T125" s="283">
        <f>Прил.6!U90</f>
        <v>0</v>
      </c>
      <c r="U125" s="283">
        <f>Прил.6!V90</f>
        <v>0</v>
      </c>
      <c r="V125" s="283">
        <f>Прил.6!W90</f>
        <v>364900</v>
      </c>
      <c r="W125" s="283">
        <f>Прил.6!X90</f>
        <v>0</v>
      </c>
      <c r="X125" s="283">
        <f>Прил.6!Y90</f>
        <v>0</v>
      </c>
      <c r="Y125" s="283">
        <f>Прил.6!Z90</f>
        <v>0</v>
      </c>
      <c r="Z125" s="283">
        <f>Прил.6!AA90</f>
        <v>364900</v>
      </c>
      <c r="AA125" s="283">
        <f>Прил.6!AB90</f>
        <v>0</v>
      </c>
      <c r="AB125" s="283">
        <f>Прил.6!AC90</f>
        <v>0</v>
      </c>
      <c r="AC125" s="283">
        <f>Прил.6!AD90</f>
        <v>0</v>
      </c>
      <c r="AD125" s="283">
        <f>Прил.6!AE90</f>
        <v>364900</v>
      </c>
      <c r="AE125" s="283">
        <f>Прил.6!AF90</f>
        <v>0</v>
      </c>
      <c r="AF125" s="283">
        <f>Прил.6!AG90</f>
        <v>0</v>
      </c>
      <c r="AG125" s="283">
        <f>Прил.6!AH90</f>
        <v>0</v>
      </c>
      <c r="AH125" s="283">
        <f>Прил.6!AI90</f>
        <v>364900</v>
      </c>
      <c r="AI125" s="283">
        <f>Прил.6!AJ90</f>
        <v>0</v>
      </c>
      <c r="AJ125" s="283">
        <f>Прил.6!AK90</f>
        <v>0</v>
      </c>
      <c r="AK125" s="283">
        <f>Прил.6!AL90</f>
        <v>0</v>
      </c>
      <c r="AL125" s="283">
        <f>Прил.6!AM90</f>
        <v>364900</v>
      </c>
      <c r="AM125" s="103">
        <f t="shared" si="11"/>
        <v>1</v>
      </c>
      <c r="AN125" s="100">
        <f t="shared" si="15"/>
        <v>0</v>
      </c>
      <c r="AO125" s="363">
        <f>F125/293569088.98*100</f>
        <v>0.12</v>
      </c>
      <c r="AP125" s="166">
        <f t="shared" si="20"/>
        <v>0</v>
      </c>
    </row>
    <row r="126" spans="1:42" s="32" customFormat="1" ht="15.75" customHeight="1" x14ac:dyDescent="0.25">
      <c r="A126" s="104"/>
      <c r="B126" s="171" t="str">
        <f>Прил.6!B91</f>
        <v xml:space="preserve">Софинансирование расходов на содержание автомобильных дорог общего пользования местного значения городских округов, городских и сельских поселений </v>
      </c>
      <c r="C126" s="175" t="str">
        <f>Прил.6!D195</f>
        <v>0503</v>
      </c>
      <c r="D126" s="175" t="str">
        <f>Прил.6!E91</f>
        <v>0621622</v>
      </c>
      <c r="E126" s="175"/>
      <c r="F126" s="180">
        <f>Прил.6!G91</f>
        <v>0</v>
      </c>
      <c r="G126" s="180">
        <f>Прил.6!H91</f>
        <v>0</v>
      </c>
      <c r="H126" s="180">
        <f>Прил.6!I91</f>
        <v>0</v>
      </c>
      <c r="I126" s="180">
        <f>Прил.6!J91</f>
        <v>12841</v>
      </c>
      <c r="J126" s="180">
        <f>Прил.6!K91</f>
        <v>12841</v>
      </c>
      <c r="K126" s="180">
        <f>Прил.6!L91</f>
        <v>0</v>
      </c>
      <c r="L126" s="180">
        <f>Прил.6!M91</f>
        <v>0</v>
      </c>
      <c r="M126" s="180">
        <f>Прил.6!N91</f>
        <v>0</v>
      </c>
      <c r="N126" s="180">
        <f>Прил.6!O91</f>
        <v>12841</v>
      </c>
      <c r="O126" s="180">
        <f>Прил.6!P91</f>
        <v>0</v>
      </c>
      <c r="P126" s="180">
        <f>Прил.6!Q91</f>
        <v>0</v>
      </c>
      <c r="Q126" s="180">
        <f>Прил.6!R91</f>
        <v>0</v>
      </c>
      <c r="R126" s="180">
        <f>Прил.6!S91</f>
        <v>12841</v>
      </c>
      <c r="S126" s="180">
        <f>Прил.6!T91</f>
        <v>0</v>
      </c>
      <c r="T126" s="180">
        <f>Прил.6!U91</f>
        <v>0</v>
      </c>
      <c r="U126" s="180">
        <f>Прил.6!V91</f>
        <v>0</v>
      </c>
      <c r="V126" s="180">
        <f>Прил.6!W91</f>
        <v>12841</v>
      </c>
      <c r="W126" s="180">
        <f>Прил.6!X91</f>
        <v>0</v>
      </c>
      <c r="X126" s="180">
        <f>Прил.6!Y91</f>
        <v>0</v>
      </c>
      <c r="Y126" s="180">
        <f>Прил.6!Z91</f>
        <v>0</v>
      </c>
      <c r="Z126" s="180">
        <f>Прил.6!AA91</f>
        <v>12841</v>
      </c>
      <c r="AA126" s="180">
        <f>Прил.6!AB91</f>
        <v>0</v>
      </c>
      <c r="AB126" s="180">
        <f>Прил.6!AC91</f>
        <v>0</v>
      </c>
      <c r="AC126" s="180">
        <f>Прил.6!AD91</f>
        <v>0</v>
      </c>
      <c r="AD126" s="180">
        <f>Прил.6!AE91</f>
        <v>12841</v>
      </c>
      <c r="AE126" s="180">
        <f>Прил.6!AF91</f>
        <v>0</v>
      </c>
      <c r="AF126" s="180">
        <f>Прил.6!AG91</f>
        <v>0</v>
      </c>
      <c r="AG126" s="180">
        <f>Прил.6!AH91</f>
        <v>0</v>
      </c>
      <c r="AH126" s="180">
        <f>Прил.6!AI91</f>
        <v>12841</v>
      </c>
      <c r="AI126" s="180">
        <f>Прил.6!AJ91</f>
        <v>0</v>
      </c>
      <c r="AJ126" s="180">
        <f>Прил.6!AK91</f>
        <v>0</v>
      </c>
      <c r="AK126" s="180">
        <f>Прил.6!AL91</f>
        <v>0</v>
      </c>
      <c r="AL126" s="180">
        <f>Прил.6!AM91</f>
        <v>12841</v>
      </c>
      <c r="AM126" s="103">
        <f t="shared" si="11"/>
        <v>1</v>
      </c>
      <c r="AN126" s="100">
        <f t="shared" si="15"/>
        <v>0</v>
      </c>
      <c r="AO126" s="363">
        <f>F126/293569088.98*100</f>
        <v>0</v>
      </c>
      <c r="AP126" s="166">
        <f t="shared" si="20"/>
        <v>0</v>
      </c>
    </row>
    <row r="127" spans="1:42" s="104" customFormat="1" ht="14.25" customHeight="1" x14ac:dyDescent="0.25">
      <c r="B127" s="171" t="str">
        <f>Прил.6!B92</f>
        <v>Закупка товаров, работ и услуг для государственных (муниципальных) нужд</v>
      </c>
      <c r="C127" s="175" t="str">
        <f>Прил.6!D196</f>
        <v>0503</v>
      </c>
      <c r="D127" s="175" t="str">
        <f>Прил.6!E92</f>
        <v>0621622</v>
      </c>
      <c r="E127" s="175" t="str">
        <f>Прил.6!F92</f>
        <v>200</v>
      </c>
      <c r="F127" s="180">
        <f>Прил.6!G92</f>
        <v>0</v>
      </c>
      <c r="G127" s="180">
        <f>Прил.6!H92</f>
        <v>0</v>
      </c>
      <c r="H127" s="180">
        <f>Прил.6!I92</f>
        <v>0</v>
      </c>
      <c r="I127" s="180">
        <f>Прил.6!J92</f>
        <v>12841</v>
      </c>
      <c r="J127" s="180">
        <f>Прил.6!K92</f>
        <v>12841</v>
      </c>
      <c r="K127" s="180">
        <f>Прил.6!L92</f>
        <v>0</v>
      </c>
      <c r="L127" s="180">
        <f>Прил.6!M92</f>
        <v>0</v>
      </c>
      <c r="M127" s="180">
        <f>Прил.6!N92</f>
        <v>0</v>
      </c>
      <c r="N127" s="180">
        <f>Прил.6!O92</f>
        <v>12841</v>
      </c>
      <c r="O127" s="180">
        <f>Прил.6!P92</f>
        <v>0</v>
      </c>
      <c r="P127" s="180">
        <f>Прил.6!Q92</f>
        <v>0</v>
      </c>
      <c r="Q127" s="180">
        <f>Прил.6!R92</f>
        <v>0</v>
      </c>
      <c r="R127" s="180">
        <f>Прил.6!S92</f>
        <v>12841</v>
      </c>
      <c r="S127" s="180">
        <f>Прил.6!T92</f>
        <v>0</v>
      </c>
      <c r="T127" s="180">
        <f>Прил.6!U92</f>
        <v>0</v>
      </c>
      <c r="U127" s="180">
        <f>Прил.6!V92</f>
        <v>0</v>
      </c>
      <c r="V127" s="180">
        <f>Прил.6!W92</f>
        <v>12841</v>
      </c>
      <c r="W127" s="180">
        <f>Прил.6!X92</f>
        <v>0</v>
      </c>
      <c r="X127" s="180">
        <f>Прил.6!Y92</f>
        <v>0</v>
      </c>
      <c r="Y127" s="180">
        <f>Прил.6!Z92</f>
        <v>0</v>
      </c>
      <c r="Z127" s="180">
        <f>Прил.6!AA92</f>
        <v>12841</v>
      </c>
      <c r="AA127" s="180">
        <f>Прил.6!AB92</f>
        <v>0</v>
      </c>
      <c r="AB127" s="180">
        <f>Прил.6!AC92</f>
        <v>0</v>
      </c>
      <c r="AC127" s="180">
        <f>Прил.6!AD92</f>
        <v>0</v>
      </c>
      <c r="AD127" s="180">
        <f>Прил.6!AE92</f>
        <v>12841</v>
      </c>
      <c r="AE127" s="180">
        <f>Прил.6!AF92</f>
        <v>0</v>
      </c>
      <c r="AF127" s="180">
        <f>Прил.6!AG92</f>
        <v>0</v>
      </c>
      <c r="AG127" s="180">
        <f>Прил.6!AH92</f>
        <v>0</v>
      </c>
      <c r="AH127" s="180">
        <f>Прил.6!AI92</f>
        <v>12841</v>
      </c>
      <c r="AI127" s="180">
        <f>Прил.6!AJ92</f>
        <v>0</v>
      </c>
      <c r="AJ127" s="180">
        <f>Прил.6!AK92</f>
        <v>0</v>
      </c>
      <c r="AK127" s="180">
        <f>Прил.6!AL92</f>
        <v>0</v>
      </c>
      <c r="AL127" s="180">
        <f>Прил.6!AM92</f>
        <v>12841</v>
      </c>
      <c r="AM127" s="103">
        <f t="shared" si="11"/>
        <v>1</v>
      </c>
      <c r="AN127" s="100">
        <f t="shared" si="15"/>
        <v>0</v>
      </c>
      <c r="AO127" s="365"/>
      <c r="AP127" s="166">
        <f t="shared" si="20"/>
        <v>0</v>
      </c>
    </row>
    <row r="128" spans="1:42" s="104" customFormat="1" ht="14.25" customHeight="1" x14ac:dyDescent="0.25">
      <c r="A128" s="115"/>
      <c r="B128" s="171" t="str">
        <f>Прил.6!B93</f>
        <v>Иные закупки товаров, работ и услуг для обеспечения государственных (муниципальных) нужд</v>
      </c>
      <c r="C128" s="175" t="str">
        <f>Прил.6!D197</f>
        <v>0503</v>
      </c>
      <c r="D128" s="175" t="str">
        <f>Прил.6!E93</f>
        <v>0621622</v>
      </c>
      <c r="E128" s="175" t="str">
        <f>Прил.6!F93</f>
        <v>240</v>
      </c>
      <c r="F128" s="283">
        <f>Прил.6!G93</f>
        <v>0</v>
      </c>
      <c r="G128" s="283">
        <f>Прил.6!H93</f>
        <v>0</v>
      </c>
      <c r="H128" s="180">
        <f>Прил.6!I93</f>
        <v>0</v>
      </c>
      <c r="I128" s="283">
        <f>Прил.6!J93</f>
        <v>12841</v>
      </c>
      <c r="J128" s="283">
        <f>Прил.6!K93</f>
        <v>12841</v>
      </c>
      <c r="K128" s="283">
        <f>Прил.6!L93</f>
        <v>0</v>
      </c>
      <c r="L128" s="283">
        <f>Прил.6!M93</f>
        <v>0</v>
      </c>
      <c r="M128" s="283">
        <f>Прил.6!N93</f>
        <v>0</v>
      </c>
      <c r="N128" s="283">
        <f>Прил.6!O93</f>
        <v>12841</v>
      </c>
      <c r="O128" s="283">
        <f>Прил.6!P93</f>
        <v>0</v>
      </c>
      <c r="P128" s="283">
        <f>Прил.6!Q93</f>
        <v>0</v>
      </c>
      <c r="Q128" s="283">
        <f>Прил.6!R93</f>
        <v>0</v>
      </c>
      <c r="R128" s="180">
        <f>Прил.6!S93</f>
        <v>12841</v>
      </c>
      <c r="S128" s="283">
        <f>Прил.6!T93</f>
        <v>0</v>
      </c>
      <c r="T128" s="283">
        <f>Прил.6!U93</f>
        <v>0</v>
      </c>
      <c r="U128" s="283">
        <f>Прил.6!V93</f>
        <v>0</v>
      </c>
      <c r="V128" s="283">
        <f>Прил.6!W93</f>
        <v>12841</v>
      </c>
      <c r="W128" s="283">
        <f>Прил.6!X93</f>
        <v>0</v>
      </c>
      <c r="X128" s="283">
        <f>Прил.6!Y93</f>
        <v>0</v>
      </c>
      <c r="Y128" s="283">
        <f>Прил.6!Z93</f>
        <v>0</v>
      </c>
      <c r="Z128" s="283">
        <f>Прил.6!AA93</f>
        <v>12841</v>
      </c>
      <c r="AA128" s="283">
        <f>Прил.6!AB93</f>
        <v>0</v>
      </c>
      <c r="AB128" s="283">
        <f>Прил.6!AC93</f>
        <v>0</v>
      </c>
      <c r="AC128" s="283">
        <f>Прил.6!AD93</f>
        <v>0</v>
      </c>
      <c r="AD128" s="283">
        <f>Прил.6!AE93</f>
        <v>12841</v>
      </c>
      <c r="AE128" s="283">
        <f>Прил.6!AF93</f>
        <v>0</v>
      </c>
      <c r="AF128" s="283">
        <f>Прил.6!AG93</f>
        <v>0</v>
      </c>
      <c r="AG128" s="283">
        <f>Прил.6!AH93</f>
        <v>0</v>
      </c>
      <c r="AH128" s="283">
        <f>Прил.6!AI93</f>
        <v>12841</v>
      </c>
      <c r="AI128" s="283">
        <f>Прил.6!AJ93</f>
        <v>0</v>
      </c>
      <c r="AJ128" s="283">
        <f>Прил.6!AK93</f>
        <v>0</v>
      </c>
      <c r="AK128" s="283">
        <f>Прил.6!AL93</f>
        <v>0</v>
      </c>
      <c r="AL128" s="283">
        <f>Прил.6!AM93</f>
        <v>12841</v>
      </c>
      <c r="AM128" s="103">
        <f t="shared" si="11"/>
        <v>1</v>
      </c>
      <c r="AN128" s="100">
        <f t="shared" si="15"/>
        <v>0</v>
      </c>
      <c r="AO128" s="366"/>
      <c r="AP128" s="166">
        <f t="shared" si="20"/>
        <v>0</v>
      </c>
    </row>
    <row r="129" spans="1:42" s="115" customFormat="1" ht="13.5" customHeight="1" x14ac:dyDescent="0.25">
      <c r="A129" s="104"/>
      <c r="B129" s="338" t="str">
        <f>Прил.6!B94</f>
        <v>Расходы на приобретение и установку дорожных знаков в соответствии с Проектом организации дорожного движения и обусройства на улично-дорожной сети села Хатанга</v>
      </c>
      <c r="C129" s="175" t="str">
        <f>Прил.6!D198</f>
        <v>0503</v>
      </c>
      <c r="D129" s="175" t="str">
        <f>Прил.6!E94</f>
        <v>0621623</v>
      </c>
      <c r="E129" s="175"/>
      <c r="F129" s="180">
        <f>Прил.6!G94</f>
        <v>0</v>
      </c>
      <c r="G129" s="180">
        <f>Прил.6!H94</f>
        <v>0</v>
      </c>
      <c r="H129" s="180">
        <f>Прил.6!I94</f>
        <v>0</v>
      </c>
      <c r="I129" s="180">
        <f>Прил.6!J94</f>
        <v>0</v>
      </c>
      <c r="J129" s="180">
        <f>Прил.6!K94</f>
        <v>0</v>
      </c>
      <c r="K129" s="180">
        <f>Прил.6!L94</f>
        <v>0</v>
      </c>
      <c r="L129" s="180">
        <f>Прил.6!M94</f>
        <v>0</v>
      </c>
      <c r="M129" s="180">
        <f>Прил.6!N94</f>
        <v>0</v>
      </c>
      <c r="N129" s="180">
        <f>Прил.6!O94</f>
        <v>0</v>
      </c>
      <c r="O129" s="180">
        <f>Прил.6!P94</f>
        <v>0</v>
      </c>
      <c r="P129" s="180">
        <f>Прил.6!Q94</f>
        <v>0</v>
      </c>
      <c r="Q129" s="180">
        <f>Прил.6!R94</f>
        <v>350750</v>
      </c>
      <c r="R129" s="355">
        <f>Прил.6!S94</f>
        <v>350750</v>
      </c>
      <c r="S129" s="180">
        <f>Прил.6!T94</f>
        <v>0</v>
      </c>
      <c r="T129" s="180">
        <f>Прил.6!U94</f>
        <v>0</v>
      </c>
      <c r="U129" s="180">
        <f>Прил.6!V94</f>
        <v>0</v>
      </c>
      <c r="V129" s="180">
        <f>Прил.6!W94</f>
        <v>350750</v>
      </c>
      <c r="W129" s="180">
        <f>Прил.6!X94</f>
        <v>0</v>
      </c>
      <c r="X129" s="180">
        <f>Прил.6!Y94</f>
        <v>0</v>
      </c>
      <c r="Y129" s="180">
        <f>Прил.6!Z94</f>
        <v>0</v>
      </c>
      <c r="Z129" s="180">
        <f>Прил.6!AA94</f>
        <v>350750</v>
      </c>
      <c r="AA129" s="180">
        <f>Прил.6!AB94</f>
        <v>0</v>
      </c>
      <c r="AB129" s="180">
        <f>Прил.6!AC94</f>
        <v>0</v>
      </c>
      <c r="AC129" s="180">
        <f>Прил.6!AD94</f>
        <v>0</v>
      </c>
      <c r="AD129" s="180">
        <f>Прил.6!AE94</f>
        <v>350750</v>
      </c>
      <c r="AE129" s="180">
        <f>Прил.6!AF94</f>
        <v>0</v>
      </c>
      <c r="AF129" s="180">
        <f>Прил.6!AG94</f>
        <v>0</v>
      </c>
      <c r="AG129" s="180">
        <f>Прил.6!AH94</f>
        <v>0</v>
      </c>
      <c r="AH129" s="180">
        <f>Прил.6!AI94</f>
        <v>350750</v>
      </c>
      <c r="AI129" s="180">
        <f>Прил.6!AJ94</f>
        <v>0</v>
      </c>
      <c r="AJ129" s="180">
        <f>Прил.6!AK94</f>
        <v>0</v>
      </c>
      <c r="AK129" s="180">
        <f>Прил.6!AL94</f>
        <v>0</v>
      </c>
      <c r="AL129" s="180">
        <f>Прил.6!AM94</f>
        <v>350750</v>
      </c>
      <c r="AM129" s="103">
        <f>IF(SUM(R129)&gt;0,1," ")</f>
        <v>1</v>
      </c>
      <c r="AN129" s="100">
        <f>J129-N129</f>
        <v>0</v>
      </c>
      <c r="AO129" s="363"/>
      <c r="AP129" s="166"/>
    </row>
    <row r="130" spans="1:42" s="32" customFormat="1" ht="16.899999999999999" customHeight="1" x14ac:dyDescent="0.25">
      <c r="A130" s="115"/>
      <c r="B130" s="338" t="str">
        <f>Прил.6!B95</f>
        <v>Закупка товаров, работ и услуг для государственных (муниципальных) нужд</v>
      </c>
      <c r="C130" s="175" t="str">
        <f>Прил.6!D199</f>
        <v>0503</v>
      </c>
      <c r="D130" s="175" t="str">
        <f>Прил.6!E95</f>
        <v>0621623</v>
      </c>
      <c r="E130" s="175" t="str">
        <f>Прил.6!F95</f>
        <v>200</v>
      </c>
      <c r="F130" s="180">
        <f>Прил.6!G95</f>
        <v>0</v>
      </c>
      <c r="G130" s="180">
        <f>Прил.6!H95</f>
        <v>0</v>
      </c>
      <c r="H130" s="180">
        <f>Прил.6!I95</f>
        <v>0</v>
      </c>
      <c r="I130" s="180">
        <f>Прил.6!J95</f>
        <v>0</v>
      </c>
      <c r="J130" s="180">
        <f>Прил.6!K95</f>
        <v>0</v>
      </c>
      <c r="K130" s="180">
        <f>Прил.6!L95</f>
        <v>0</v>
      </c>
      <c r="L130" s="180">
        <f>Прил.6!M95</f>
        <v>0</v>
      </c>
      <c r="M130" s="180">
        <f>Прил.6!N95</f>
        <v>0</v>
      </c>
      <c r="N130" s="180">
        <f>Прил.6!O95</f>
        <v>0</v>
      </c>
      <c r="O130" s="180">
        <f>Прил.6!P95</f>
        <v>0</v>
      </c>
      <c r="P130" s="180">
        <f>Прил.6!Q95</f>
        <v>0</v>
      </c>
      <c r="Q130" s="180">
        <f>Прил.6!R95</f>
        <v>350750</v>
      </c>
      <c r="R130" s="355">
        <f>Прил.6!S95</f>
        <v>350750</v>
      </c>
      <c r="S130" s="180">
        <f>Прил.6!T95</f>
        <v>0</v>
      </c>
      <c r="T130" s="180">
        <f>Прил.6!U95</f>
        <v>0</v>
      </c>
      <c r="U130" s="180">
        <f>Прил.6!V95</f>
        <v>0</v>
      </c>
      <c r="V130" s="180">
        <f>Прил.6!W95</f>
        <v>350750</v>
      </c>
      <c r="W130" s="180">
        <f>Прил.6!X95</f>
        <v>0</v>
      </c>
      <c r="X130" s="180">
        <f>Прил.6!Y95</f>
        <v>0</v>
      </c>
      <c r="Y130" s="180">
        <f>Прил.6!Z95</f>
        <v>0</v>
      </c>
      <c r="Z130" s="180">
        <f>Прил.6!AA95</f>
        <v>350750</v>
      </c>
      <c r="AA130" s="180">
        <f>Прил.6!AB95</f>
        <v>0</v>
      </c>
      <c r="AB130" s="180">
        <f>Прил.6!AC95</f>
        <v>0</v>
      </c>
      <c r="AC130" s="180">
        <f>Прил.6!AD95</f>
        <v>0</v>
      </c>
      <c r="AD130" s="180">
        <f>Прил.6!AE95</f>
        <v>350750</v>
      </c>
      <c r="AE130" s="180">
        <f>Прил.6!AF95</f>
        <v>0</v>
      </c>
      <c r="AF130" s="180">
        <f>Прил.6!AG95</f>
        <v>0</v>
      </c>
      <c r="AG130" s="180">
        <f>Прил.6!AH95</f>
        <v>0</v>
      </c>
      <c r="AH130" s="180">
        <f>Прил.6!AI95</f>
        <v>350750</v>
      </c>
      <c r="AI130" s="180">
        <f>Прил.6!AJ95</f>
        <v>0</v>
      </c>
      <c r="AJ130" s="180">
        <f>Прил.6!AK95</f>
        <v>0</v>
      </c>
      <c r="AK130" s="180">
        <f>Прил.6!AL95</f>
        <v>0</v>
      </c>
      <c r="AL130" s="180">
        <f>Прил.6!AM95</f>
        <v>350750</v>
      </c>
      <c r="AM130" s="103">
        <f>IF(SUM(R130)&gt;0,1," ")</f>
        <v>1</v>
      </c>
      <c r="AN130" s="100">
        <f>J130-N130</f>
        <v>0</v>
      </c>
      <c r="AO130" s="366"/>
      <c r="AP130" s="166"/>
    </row>
    <row r="131" spans="1:42" s="115" customFormat="1" ht="16.899999999999999" customHeight="1" x14ac:dyDescent="0.25">
      <c r="A131" s="32"/>
      <c r="B131" s="338" t="str">
        <f>Прил.6!B96</f>
        <v>Иные закупки товаров, работ и услуг для обеспечения государственных (муниципальных) нужд</v>
      </c>
      <c r="C131" s="175" t="str">
        <f>Прил.6!D200</f>
        <v>0503</v>
      </c>
      <c r="D131" s="175" t="str">
        <f>Прил.6!E96</f>
        <v>0621623</v>
      </c>
      <c r="E131" s="175" t="str">
        <f>Прил.6!F96</f>
        <v>240</v>
      </c>
      <c r="F131" s="180">
        <f>Прил.6!G96</f>
        <v>0</v>
      </c>
      <c r="G131" s="180">
        <f>Прил.6!H96</f>
        <v>0</v>
      </c>
      <c r="H131" s="180">
        <f>Прил.6!I96</f>
        <v>0</v>
      </c>
      <c r="I131" s="180">
        <f>Прил.6!J96</f>
        <v>0</v>
      </c>
      <c r="J131" s="180">
        <f>Прил.6!K96</f>
        <v>0</v>
      </c>
      <c r="K131" s="180">
        <f>Прил.6!L96</f>
        <v>0</v>
      </c>
      <c r="L131" s="180">
        <f>Прил.6!M96</f>
        <v>0</v>
      </c>
      <c r="M131" s="180">
        <f>Прил.6!N96</f>
        <v>0</v>
      </c>
      <c r="N131" s="180">
        <f>Прил.6!O96</f>
        <v>0</v>
      </c>
      <c r="O131" s="180">
        <f>Прил.6!P96</f>
        <v>0</v>
      </c>
      <c r="P131" s="180">
        <f>Прил.6!Q96</f>
        <v>0</v>
      </c>
      <c r="Q131" s="180">
        <f>Прил.6!R96</f>
        <v>350750</v>
      </c>
      <c r="R131" s="355">
        <f>Прил.6!S96</f>
        <v>350750</v>
      </c>
      <c r="S131" s="180">
        <f>Прил.6!T96</f>
        <v>0</v>
      </c>
      <c r="T131" s="180">
        <f>Прил.6!U96</f>
        <v>0</v>
      </c>
      <c r="U131" s="180">
        <f>Прил.6!V96</f>
        <v>0</v>
      </c>
      <c r="V131" s="180">
        <f>Прил.6!W96</f>
        <v>350750</v>
      </c>
      <c r="W131" s="180">
        <f>Прил.6!X96</f>
        <v>0</v>
      </c>
      <c r="X131" s="180">
        <f>Прил.6!Y96</f>
        <v>0</v>
      </c>
      <c r="Y131" s="180">
        <f>Прил.6!Z96</f>
        <v>0</v>
      </c>
      <c r="Z131" s="180">
        <f>Прил.6!AA96</f>
        <v>350750</v>
      </c>
      <c r="AA131" s="180">
        <f>Прил.6!AB96</f>
        <v>0</v>
      </c>
      <c r="AB131" s="180">
        <f>Прил.6!AC96</f>
        <v>0</v>
      </c>
      <c r="AC131" s="180">
        <f>Прил.6!AD96</f>
        <v>0</v>
      </c>
      <c r="AD131" s="180">
        <f>Прил.6!AE96</f>
        <v>350750</v>
      </c>
      <c r="AE131" s="180">
        <f>Прил.6!AF96</f>
        <v>0</v>
      </c>
      <c r="AF131" s="180">
        <f>Прил.6!AG96</f>
        <v>0</v>
      </c>
      <c r="AG131" s="180">
        <f>Прил.6!AH96</f>
        <v>0</v>
      </c>
      <c r="AH131" s="180">
        <f>Прил.6!AI96</f>
        <v>350750</v>
      </c>
      <c r="AI131" s="180">
        <f>Прил.6!AJ96</f>
        <v>0</v>
      </c>
      <c r="AJ131" s="180">
        <f>Прил.6!AK96</f>
        <v>0</v>
      </c>
      <c r="AK131" s="180">
        <f>Прил.6!AL96</f>
        <v>0</v>
      </c>
      <c r="AL131" s="180">
        <f>Прил.6!AM96</f>
        <v>350750</v>
      </c>
      <c r="AM131" s="103">
        <f>IF(SUM(R131)&gt;0,1," ")</f>
        <v>1</v>
      </c>
      <c r="AN131" s="100">
        <f>J131-N131</f>
        <v>0</v>
      </c>
      <c r="AO131" s="363"/>
      <c r="AP131" s="166"/>
    </row>
    <row r="132" spans="1:42" s="115" customFormat="1" ht="30" customHeight="1" x14ac:dyDescent="0.25">
      <c r="A132" s="104"/>
      <c r="B132" s="338" t="str">
        <f>Прил.6!B97</f>
        <v>Расходы на содержание автомобильных дорог общего пользования местного значения городских округов, городских и сельских поселений в рамках подпрограммы "Дороги Красноярья" государственной программы Красноярского края "Развитие транспортной системы"</v>
      </c>
      <c r="C132" s="175" t="str">
        <f>Прил.6!D195</f>
        <v>0503</v>
      </c>
      <c r="D132" s="175" t="str">
        <f>Прил.6!E97</f>
        <v>0627508</v>
      </c>
      <c r="E132" s="175"/>
      <c r="F132" s="180">
        <f>Прил.6!G97</f>
        <v>0</v>
      </c>
      <c r="G132" s="180">
        <f>Прил.6!H97</f>
        <v>637643.43000000005</v>
      </c>
      <c r="H132" s="180">
        <f>Прил.6!I97</f>
        <v>0</v>
      </c>
      <c r="I132" s="180">
        <f>Прил.6!J97</f>
        <v>0</v>
      </c>
      <c r="J132" s="180">
        <f>Прил.6!K97</f>
        <v>637643.43000000005</v>
      </c>
      <c r="K132" s="180">
        <f>Прил.6!L97</f>
        <v>0</v>
      </c>
      <c r="L132" s="180">
        <f>Прил.6!M97</f>
        <v>0</v>
      </c>
      <c r="M132" s="180">
        <f>Прил.6!N97</f>
        <v>0</v>
      </c>
      <c r="N132" s="180">
        <f>Прил.6!O97</f>
        <v>637643.43000000005</v>
      </c>
      <c r="O132" s="180">
        <f>Прил.6!P97</f>
        <v>0</v>
      </c>
      <c r="P132" s="180">
        <f>Прил.6!Q97</f>
        <v>0</v>
      </c>
      <c r="Q132" s="180">
        <f>Прил.6!R97</f>
        <v>0</v>
      </c>
      <c r="R132" s="180">
        <f>Прил.6!S97</f>
        <v>637643.43000000005</v>
      </c>
      <c r="S132" s="180">
        <f>Прил.6!T97</f>
        <v>0</v>
      </c>
      <c r="T132" s="180">
        <f>Прил.6!U97</f>
        <v>0</v>
      </c>
      <c r="U132" s="180">
        <f>Прил.6!V97</f>
        <v>0</v>
      </c>
      <c r="V132" s="180">
        <f>Прил.6!W97</f>
        <v>637643.43000000005</v>
      </c>
      <c r="W132" s="180">
        <f>Прил.6!X97</f>
        <v>0</v>
      </c>
      <c r="X132" s="180">
        <f>Прил.6!Y97</f>
        <v>0</v>
      </c>
      <c r="Y132" s="180">
        <f>Прил.6!Z97</f>
        <v>0</v>
      </c>
      <c r="Z132" s="180">
        <f>Прил.6!AA97</f>
        <v>637643.43000000005</v>
      </c>
      <c r="AA132" s="180">
        <f>Прил.6!AB97</f>
        <v>0</v>
      </c>
      <c r="AB132" s="180">
        <f>Прил.6!AC97</f>
        <v>0</v>
      </c>
      <c r="AC132" s="180">
        <f>Прил.6!AD97</f>
        <v>0</v>
      </c>
      <c r="AD132" s="180">
        <f>Прил.6!AE97</f>
        <v>637643.43000000005</v>
      </c>
      <c r="AE132" s="180">
        <f>Прил.6!AF97</f>
        <v>0</v>
      </c>
      <c r="AF132" s="180">
        <f>Прил.6!AG97</f>
        <v>0</v>
      </c>
      <c r="AG132" s="180">
        <f>Прил.6!AH97</f>
        <v>0</v>
      </c>
      <c r="AH132" s="180">
        <f>Прил.6!AI97</f>
        <v>637643.43000000005</v>
      </c>
      <c r="AI132" s="180">
        <f>Прил.6!AJ97</f>
        <v>0</v>
      </c>
      <c r="AJ132" s="180">
        <f>Прил.6!AK97</f>
        <v>0</v>
      </c>
      <c r="AK132" s="180">
        <f>Прил.6!AL97</f>
        <v>0</v>
      </c>
      <c r="AL132" s="180">
        <f>Прил.6!AM97</f>
        <v>637643.43000000005</v>
      </c>
      <c r="AM132" s="103">
        <f>IF(SUM(R132)&gt;0,1," ")</f>
        <v>1</v>
      </c>
      <c r="AN132" s="100">
        <f t="shared" si="15"/>
        <v>0</v>
      </c>
      <c r="AO132" s="363"/>
      <c r="AP132" s="166">
        <f t="shared" si="20"/>
        <v>0</v>
      </c>
    </row>
    <row r="133" spans="1:42" s="32" customFormat="1" ht="16.899999999999999" customHeight="1" x14ac:dyDescent="0.25">
      <c r="A133" s="115"/>
      <c r="B133" s="338" t="str">
        <f>Прил.6!B98</f>
        <v>Закупка товаров, работ и услуг для государственных (муниципальных) нужд</v>
      </c>
      <c r="C133" s="175" t="str">
        <f>Прил.6!D196</f>
        <v>0503</v>
      </c>
      <c r="D133" s="175" t="str">
        <f>Прил.6!E98</f>
        <v>0627508</v>
      </c>
      <c r="E133" s="175" t="str">
        <f>Прил.6!F98</f>
        <v>200</v>
      </c>
      <c r="F133" s="180">
        <f>Прил.6!G98</f>
        <v>0</v>
      </c>
      <c r="G133" s="180">
        <f>Прил.6!H98</f>
        <v>637643.43000000005</v>
      </c>
      <c r="H133" s="180">
        <f>Прил.6!I98</f>
        <v>0</v>
      </c>
      <c r="I133" s="180">
        <f>Прил.6!J98</f>
        <v>0</v>
      </c>
      <c r="J133" s="180">
        <f>Прил.6!K98</f>
        <v>637643.43000000005</v>
      </c>
      <c r="K133" s="180">
        <f>Прил.6!L98</f>
        <v>0</v>
      </c>
      <c r="L133" s="180">
        <f>Прил.6!M98</f>
        <v>0</v>
      </c>
      <c r="M133" s="180">
        <f>Прил.6!N98</f>
        <v>0</v>
      </c>
      <c r="N133" s="180">
        <f>Прил.6!O98</f>
        <v>637643.43000000005</v>
      </c>
      <c r="O133" s="180">
        <f>Прил.6!P98</f>
        <v>0</v>
      </c>
      <c r="P133" s="180">
        <f>Прил.6!Q98</f>
        <v>0</v>
      </c>
      <c r="Q133" s="180">
        <f>Прил.6!R98</f>
        <v>0</v>
      </c>
      <c r="R133" s="180">
        <f>Прил.6!S98</f>
        <v>637643.43000000005</v>
      </c>
      <c r="S133" s="180">
        <f>Прил.6!T98</f>
        <v>0</v>
      </c>
      <c r="T133" s="180">
        <f>Прил.6!U98</f>
        <v>0</v>
      </c>
      <c r="U133" s="180">
        <f>Прил.6!V98</f>
        <v>0</v>
      </c>
      <c r="V133" s="180">
        <f>Прил.6!W98</f>
        <v>637643.43000000005</v>
      </c>
      <c r="W133" s="180">
        <f>Прил.6!X98</f>
        <v>0</v>
      </c>
      <c r="X133" s="180">
        <f>Прил.6!Y98</f>
        <v>0</v>
      </c>
      <c r="Y133" s="180">
        <f>Прил.6!Z98</f>
        <v>0</v>
      </c>
      <c r="Z133" s="180">
        <f>Прил.6!AA98</f>
        <v>637643.43000000005</v>
      </c>
      <c r="AA133" s="180">
        <f>Прил.6!AB98</f>
        <v>0</v>
      </c>
      <c r="AB133" s="180">
        <f>Прил.6!AC98</f>
        <v>0</v>
      </c>
      <c r="AC133" s="180">
        <f>Прил.6!AD98</f>
        <v>0</v>
      </c>
      <c r="AD133" s="180">
        <f>Прил.6!AE98</f>
        <v>637643.43000000005</v>
      </c>
      <c r="AE133" s="180">
        <f>Прил.6!AF98</f>
        <v>0</v>
      </c>
      <c r="AF133" s="180">
        <f>Прил.6!AG98</f>
        <v>0</v>
      </c>
      <c r="AG133" s="180">
        <f>Прил.6!AH98</f>
        <v>0</v>
      </c>
      <c r="AH133" s="180">
        <f>Прил.6!AI98</f>
        <v>637643.43000000005</v>
      </c>
      <c r="AI133" s="180">
        <f>Прил.6!AJ98</f>
        <v>0</v>
      </c>
      <c r="AJ133" s="180">
        <f>Прил.6!AK98</f>
        <v>0</v>
      </c>
      <c r="AK133" s="180">
        <f>Прил.6!AL98</f>
        <v>0</v>
      </c>
      <c r="AL133" s="180">
        <f>Прил.6!AM98</f>
        <v>637643.43000000005</v>
      </c>
      <c r="AM133" s="103">
        <f t="shared" si="11"/>
        <v>1</v>
      </c>
      <c r="AN133" s="100">
        <f t="shared" si="15"/>
        <v>0</v>
      </c>
      <c r="AO133" s="366"/>
      <c r="AP133" s="166">
        <f t="shared" si="20"/>
        <v>0</v>
      </c>
    </row>
    <row r="134" spans="1:42" s="115" customFormat="1" ht="16.899999999999999" customHeight="1" x14ac:dyDescent="0.25">
      <c r="A134" s="32"/>
      <c r="B134" s="338" t="str">
        <f>Прил.6!B99</f>
        <v>Иные закупки товаров, работ и услуг для обеспечения государственных (муниципальных) нужд</v>
      </c>
      <c r="C134" s="175" t="str">
        <f>Прил.6!D197</f>
        <v>0503</v>
      </c>
      <c r="D134" s="175" t="str">
        <f>Прил.6!E99</f>
        <v>0627508</v>
      </c>
      <c r="E134" s="175" t="str">
        <f>Прил.6!F99</f>
        <v>240</v>
      </c>
      <c r="F134" s="180">
        <f>Прил.6!G99</f>
        <v>0</v>
      </c>
      <c r="G134" s="180">
        <f>Прил.6!H99</f>
        <v>637643.43000000005</v>
      </c>
      <c r="H134" s="180">
        <f>Прил.6!I99</f>
        <v>0</v>
      </c>
      <c r="I134" s="180">
        <f>Прил.6!J99</f>
        <v>0</v>
      </c>
      <c r="J134" s="180">
        <f>Прил.6!K99</f>
        <v>637643.43000000005</v>
      </c>
      <c r="K134" s="180">
        <f>Прил.6!L99</f>
        <v>0</v>
      </c>
      <c r="L134" s="180">
        <f>Прил.6!M99</f>
        <v>0</v>
      </c>
      <c r="M134" s="180">
        <f>Прил.6!N99</f>
        <v>0</v>
      </c>
      <c r="N134" s="283">
        <f>Прил.6!O99</f>
        <v>637643.43000000005</v>
      </c>
      <c r="O134" s="283">
        <f>Прил.6!P99</f>
        <v>0</v>
      </c>
      <c r="P134" s="283">
        <f>Прил.6!Q99</f>
        <v>0</v>
      </c>
      <c r="Q134" s="283">
        <f>Прил.6!R99</f>
        <v>0</v>
      </c>
      <c r="R134" s="180">
        <f>Прил.6!S99</f>
        <v>637643.43000000005</v>
      </c>
      <c r="S134" s="283">
        <f>Прил.6!T99</f>
        <v>0</v>
      </c>
      <c r="T134" s="283">
        <f>Прил.6!U99</f>
        <v>0</v>
      </c>
      <c r="U134" s="283">
        <f>Прил.6!V99</f>
        <v>0</v>
      </c>
      <c r="V134" s="283">
        <f>Прил.6!W99</f>
        <v>637643.43000000005</v>
      </c>
      <c r="W134" s="283">
        <f>Прил.6!X99</f>
        <v>0</v>
      </c>
      <c r="X134" s="283">
        <f>Прил.6!Y99</f>
        <v>0</v>
      </c>
      <c r="Y134" s="283">
        <f>Прил.6!Z99</f>
        <v>0</v>
      </c>
      <c r="Z134" s="283">
        <f>Прил.6!AA99</f>
        <v>637643.43000000005</v>
      </c>
      <c r="AA134" s="283">
        <f>Прил.6!AB99</f>
        <v>0</v>
      </c>
      <c r="AB134" s="283">
        <f>Прил.6!AC99</f>
        <v>0</v>
      </c>
      <c r="AC134" s="283">
        <f>Прил.6!AD99</f>
        <v>0</v>
      </c>
      <c r="AD134" s="283">
        <f>Прил.6!AE99</f>
        <v>637643.43000000005</v>
      </c>
      <c r="AE134" s="283">
        <f>Прил.6!AF99</f>
        <v>0</v>
      </c>
      <c r="AF134" s="283">
        <f>Прил.6!AG99</f>
        <v>0</v>
      </c>
      <c r="AG134" s="283">
        <f>Прил.6!AH99</f>
        <v>0</v>
      </c>
      <c r="AH134" s="283">
        <f>Прил.6!AI99</f>
        <v>637643.43000000005</v>
      </c>
      <c r="AI134" s="283">
        <f>Прил.6!AJ99</f>
        <v>0</v>
      </c>
      <c r="AJ134" s="283">
        <f>Прил.6!AK99</f>
        <v>0</v>
      </c>
      <c r="AK134" s="283">
        <f>Прил.6!AL99</f>
        <v>0</v>
      </c>
      <c r="AL134" s="283">
        <f>Прил.6!AM99</f>
        <v>637643.43000000005</v>
      </c>
      <c r="AM134" s="103">
        <f t="shared" si="11"/>
        <v>1</v>
      </c>
      <c r="AN134" s="100">
        <f t="shared" si="15"/>
        <v>0</v>
      </c>
      <c r="AO134" s="363"/>
      <c r="AP134" s="166">
        <f t="shared" si="20"/>
        <v>0</v>
      </c>
    </row>
    <row r="135" spans="1:42" s="27" customFormat="1" ht="15" hidden="1" x14ac:dyDescent="0.25">
      <c r="A135" s="115"/>
      <c r="B135" s="171"/>
      <c r="C135" s="175">
        <f>Прил.6!D201</f>
        <v>0</v>
      </c>
      <c r="D135" s="175">
        <f>Прил.6!E100</f>
        <v>0</v>
      </c>
      <c r="E135" s="175"/>
      <c r="F135" s="180"/>
      <c r="G135" s="180">
        <f>Прил.6!H201</f>
        <v>0</v>
      </c>
      <c r="H135" s="180">
        <f>Прил.6!I201</f>
        <v>0</v>
      </c>
      <c r="I135" s="180">
        <f>Прил.6!J201</f>
        <v>0</v>
      </c>
      <c r="J135" s="180">
        <f>Прил.6!K201</f>
        <v>0</v>
      </c>
      <c r="K135" s="180">
        <f>Прил.6!L201</f>
        <v>0</v>
      </c>
      <c r="L135" s="180">
        <f>Прил.6!M201</f>
        <v>0</v>
      </c>
      <c r="M135" s="180">
        <f>Прил.6!N201</f>
        <v>0</v>
      </c>
      <c r="N135" s="180">
        <f>Прил.6!O201</f>
        <v>0</v>
      </c>
      <c r="O135" s="180">
        <f>Прил.6!P201</f>
        <v>0</v>
      </c>
      <c r="P135" s="180">
        <f>Прил.6!Q201</f>
        <v>0</v>
      </c>
      <c r="Q135" s="180">
        <f>Прил.6!R201</f>
        <v>0</v>
      </c>
      <c r="R135" s="180">
        <f>Прил.6!S201</f>
        <v>0</v>
      </c>
      <c r="S135" s="180">
        <f>Прил.6!T201</f>
        <v>0</v>
      </c>
      <c r="T135" s="180">
        <f>Прил.6!U201</f>
        <v>0</v>
      </c>
      <c r="U135" s="180">
        <f>Прил.6!V201</f>
        <v>0</v>
      </c>
      <c r="V135" s="180">
        <f>Прил.6!W201</f>
        <v>0</v>
      </c>
      <c r="W135" s="180">
        <f>Прил.6!X201</f>
        <v>0</v>
      </c>
      <c r="X135" s="180">
        <f>Прил.6!Y201</f>
        <v>0</v>
      </c>
      <c r="Y135" s="180">
        <f>Прил.6!Z201</f>
        <v>0</v>
      </c>
      <c r="Z135" s="180">
        <f>Прил.6!AA201</f>
        <v>0</v>
      </c>
      <c r="AA135" s="180">
        <f>Прил.6!AB201</f>
        <v>0</v>
      </c>
      <c r="AB135" s="180">
        <f>Прил.6!AC201</f>
        <v>0</v>
      </c>
      <c r="AC135" s="180">
        <f>Прил.6!AD201</f>
        <v>0</v>
      </c>
      <c r="AD135" s="180">
        <f>Прил.6!AE201</f>
        <v>0</v>
      </c>
      <c r="AE135" s="180">
        <f>Прил.6!AF201</f>
        <v>0</v>
      </c>
      <c r="AF135" s="180">
        <f>Прил.6!AG201</f>
        <v>0</v>
      </c>
      <c r="AG135" s="180">
        <f>Прил.6!AH201</f>
        <v>0</v>
      </c>
      <c r="AH135" s="180">
        <f>Прил.6!AI201</f>
        <v>0</v>
      </c>
      <c r="AI135" s="180">
        <f>Прил.6!AJ201</f>
        <v>0</v>
      </c>
      <c r="AJ135" s="180">
        <f>Прил.6!AK201</f>
        <v>0</v>
      </c>
      <c r="AK135" s="180">
        <f>Прил.6!AL201</f>
        <v>0</v>
      </c>
      <c r="AL135" s="180">
        <f>Прил.6!AM201</f>
        <v>0</v>
      </c>
      <c r="AM135" s="103" t="str">
        <f t="shared" si="11"/>
        <v xml:space="preserve"> </v>
      </c>
      <c r="AN135" s="100">
        <f t="shared" si="15"/>
        <v>0</v>
      </c>
      <c r="AO135" s="207"/>
      <c r="AP135" s="115"/>
    </row>
    <row r="136" spans="1:42" s="32" customFormat="1" ht="15" x14ac:dyDescent="0.25">
      <c r="B136" s="171" t="str">
        <f>Прил.6!B308</f>
        <v>Подпрограмма "Охрана водных ресурсов"</v>
      </c>
      <c r="C136" s="312" t="str">
        <f>Прил.6!D308</f>
        <v>0406</v>
      </c>
      <c r="D136" s="175" t="str">
        <f>Прил.6!E308</f>
        <v>0630000</v>
      </c>
      <c r="E136" s="175"/>
      <c r="F136" s="315">
        <f>Прил.6!G308</f>
        <v>0</v>
      </c>
      <c r="G136" s="315">
        <f>Прил.6!H308</f>
        <v>4294700</v>
      </c>
      <c r="H136" s="315">
        <f>Прил.6!I308</f>
        <v>0</v>
      </c>
      <c r="I136" s="315">
        <f>Прил.6!J308</f>
        <v>43800</v>
      </c>
      <c r="J136" s="180">
        <f>Прил.6!K308</f>
        <v>4338500</v>
      </c>
      <c r="K136" s="180">
        <f>Прил.6!L308</f>
        <v>0</v>
      </c>
      <c r="L136" s="180">
        <f>Прил.6!M308</f>
        <v>0</v>
      </c>
      <c r="M136" s="180">
        <f>Прил.6!N308</f>
        <v>0</v>
      </c>
      <c r="N136" s="180">
        <f>Прил.6!O308</f>
        <v>4338500</v>
      </c>
      <c r="O136" s="180">
        <f>Прил.6!P308</f>
        <v>0</v>
      </c>
      <c r="P136" s="180">
        <f>Прил.6!Q308</f>
        <v>0</v>
      </c>
      <c r="Q136" s="180">
        <f>Прил.6!R308</f>
        <v>0</v>
      </c>
      <c r="R136" s="180">
        <f>Прил.6!S308</f>
        <v>4338500</v>
      </c>
      <c r="S136" s="180">
        <f>Прил.6!T308</f>
        <v>0</v>
      </c>
      <c r="T136" s="180">
        <f>Прил.6!U308</f>
        <v>0</v>
      </c>
      <c r="U136" s="180">
        <f>Прил.6!V308</f>
        <v>0</v>
      </c>
      <c r="V136" s="180">
        <f>Прил.6!W308</f>
        <v>4338500</v>
      </c>
      <c r="W136" s="180">
        <f>Прил.6!X308</f>
        <v>0</v>
      </c>
      <c r="X136" s="180">
        <f>Прил.6!Y308</f>
        <v>0</v>
      </c>
      <c r="Y136" s="180">
        <f>Прил.6!Z308</f>
        <v>0</v>
      </c>
      <c r="Z136" s="180">
        <f>Прил.6!AA308</f>
        <v>4338500</v>
      </c>
      <c r="AA136" s="180">
        <f>Прил.6!AB308</f>
        <v>0</v>
      </c>
      <c r="AB136" s="180">
        <f>Прил.6!AC308</f>
        <v>0</v>
      </c>
      <c r="AC136" s="180">
        <f>Прил.6!AD308</f>
        <v>0</v>
      </c>
      <c r="AD136" s="180">
        <f>Прил.6!AE308</f>
        <v>4338500</v>
      </c>
      <c r="AE136" s="180">
        <f>Прил.6!AF308</f>
        <v>0</v>
      </c>
      <c r="AF136" s="180">
        <f>Прил.6!AG308</f>
        <v>0</v>
      </c>
      <c r="AG136" s="180">
        <f>Прил.6!AH308</f>
        <v>0</v>
      </c>
      <c r="AH136" s="180">
        <f>Прил.6!AI308</f>
        <v>4338500</v>
      </c>
      <c r="AI136" s="180">
        <f>Прил.6!AJ308</f>
        <v>0</v>
      </c>
      <c r="AJ136" s="180">
        <f>Прил.6!AK308</f>
        <v>0</v>
      </c>
      <c r="AK136" s="180">
        <f>Прил.6!AL308</f>
        <v>0</v>
      </c>
      <c r="AL136" s="180">
        <f>Прил.6!AM308</f>
        <v>4338500</v>
      </c>
      <c r="AM136" s="103">
        <f t="shared" si="11"/>
        <v>1</v>
      </c>
      <c r="AN136" s="100">
        <f t="shared" si="15"/>
        <v>0</v>
      </c>
      <c r="AO136" s="363">
        <f>F136/293569088.98*100</f>
        <v>0</v>
      </c>
      <c r="AP136" s="166">
        <f t="shared" ref="AP136:AP151" si="21">J136-AL136</f>
        <v>0</v>
      </c>
    </row>
    <row r="137" spans="1:42" s="32" customFormat="1" ht="28.5" customHeight="1" x14ac:dyDescent="0.25">
      <c r="B137" s="171" t="str">
        <f>Прил.6!B309</f>
        <v>Софинансирование расходов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</v>
      </c>
      <c r="C137" s="175" t="str">
        <f>Прил.6!D309</f>
        <v>0406</v>
      </c>
      <c r="D137" s="175" t="str">
        <f>Прил.6!E309</f>
        <v>0631631</v>
      </c>
      <c r="E137" s="175"/>
      <c r="F137" s="180">
        <f>Прил.6!G309</f>
        <v>0</v>
      </c>
      <c r="G137" s="180">
        <f>Прил.6!H309</f>
        <v>0</v>
      </c>
      <c r="H137" s="180">
        <f>Прил.6!I309</f>
        <v>0</v>
      </c>
      <c r="I137" s="180">
        <f>Прил.6!J309</f>
        <v>43800</v>
      </c>
      <c r="J137" s="180">
        <f>Прил.6!K309</f>
        <v>43800</v>
      </c>
      <c r="K137" s="180">
        <f>Прил.6!L309</f>
        <v>0</v>
      </c>
      <c r="L137" s="180">
        <f>Прил.6!M309</f>
        <v>0</v>
      </c>
      <c r="M137" s="180">
        <f>Прил.6!N309</f>
        <v>0</v>
      </c>
      <c r="N137" s="180">
        <f>Прил.6!O309</f>
        <v>43800</v>
      </c>
      <c r="O137" s="180">
        <f>Прил.6!P309</f>
        <v>0</v>
      </c>
      <c r="P137" s="180">
        <f>Прил.6!Q309</f>
        <v>0</v>
      </c>
      <c r="Q137" s="180">
        <f>Прил.6!R309</f>
        <v>0</v>
      </c>
      <c r="R137" s="180">
        <f>Прил.6!S309</f>
        <v>43800</v>
      </c>
      <c r="S137" s="180">
        <f>Прил.6!T309</f>
        <v>0</v>
      </c>
      <c r="T137" s="180">
        <f>Прил.6!U309</f>
        <v>0</v>
      </c>
      <c r="U137" s="180">
        <f>Прил.6!V309</f>
        <v>0</v>
      </c>
      <c r="V137" s="180">
        <f>Прил.6!W309</f>
        <v>43800</v>
      </c>
      <c r="W137" s="180">
        <f>Прил.6!X309</f>
        <v>0</v>
      </c>
      <c r="X137" s="180">
        <f>Прил.6!Y309</f>
        <v>0</v>
      </c>
      <c r="Y137" s="180">
        <f>Прил.6!Z309</f>
        <v>0</v>
      </c>
      <c r="Z137" s="180">
        <f>Прил.6!AA309</f>
        <v>43800</v>
      </c>
      <c r="AA137" s="180">
        <f>Прил.6!AB309</f>
        <v>0</v>
      </c>
      <c r="AB137" s="180">
        <f>Прил.6!AC309</f>
        <v>0</v>
      </c>
      <c r="AC137" s="180">
        <f>Прил.6!AD309</f>
        <v>0</v>
      </c>
      <c r="AD137" s="180">
        <f>Прил.6!AE309</f>
        <v>43800</v>
      </c>
      <c r="AE137" s="180">
        <f>Прил.6!AF309</f>
        <v>0</v>
      </c>
      <c r="AF137" s="180">
        <f>Прил.6!AG309</f>
        <v>0</v>
      </c>
      <c r="AG137" s="180">
        <f>Прил.6!AH309</f>
        <v>0</v>
      </c>
      <c r="AH137" s="180">
        <f>Прил.6!AI309</f>
        <v>43800</v>
      </c>
      <c r="AI137" s="180">
        <f>Прил.6!AJ309</f>
        <v>0</v>
      </c>
      <c r="AJ137" s="180">
        <f>Прил.6!AK309</f>
        <v>0</v>
      </c>
      <c r="AK137" s="180">
        <f>Прил.6!AL309</f>
        <v>0</v>
      </c>
      <c r="AL137" s="180">
        <f>Прил.6!AM309</f>
        <v>43800</v>
      </c>
      <c r="AM137" s="103">
        <f t="shared" ref="AM137:AM200" si="22">IF(SUM(R137)&gt;0,1," ")</f>
        <v>1</v>
      </c>
      <c r="AN137" s="100">
        <f t="shared" si="15"/>
        <v>0</v>
      </c>
      <c r="AO137" s="363">
        <f>F137/293569088.98*100</f>
        <v>0</v>
      </c>
      <c r="AP137" s="166">
        <f t="shared" si="21"/>
        <v>0</v>
      </c>
    </row>
    <row r="138" spans="1:42" s="32" customFormat="1" ht="15" x14ac:dyDescent="0.25">
      <c r="A138" s="104"/>
      <c r="B138" s="171" t="str">
        <f>Прил.6!B310</f>
        <v>Закупка товаров, работ и услуг для государственных (муниципальных) нужд</v>
      </c>
      <c r="C138" s="175" t="str">
        <f>Прил.6!D310</f>
        <v>0406</v>
      </c>
      <c r="D138" s="175" t="str">
        <f>Прил.6!E310</f>
        <v>0631631</v>
      </c>
      <c r="E138" s="175" t="str">
        <f>Прил.6!F310</f>
        <v>200</v>
      </c>
      <c r="F138" s="180">
        <f>Прил.6!G310</f>
        <v>0</v>
      </c>
      <c r="G138" s="180">
        <f>Прил.6!H310</f>
        <v>0</v>
      </c>
      <c r="H138" s="180">
        <f>Прил.6!I310</f>
        <v>0</v>
      </c>
      <c r="I138" s="180">
        <f>Прил.6!J310</f>
        <v>43800</v>
      </c>
      <c r="J138" s="180">
        <f>Прил.6!K310</f>
        <v>43800</v>
      </c>
      <c r="K138" s="180">
        <f>Прил.6!L310</f>
        <v>0</v>
      </c>
      <c r="L138" s="180">
        <f>Прил.6!M310</f>
        <v>0</v>
      </c>
      <c r="M138" s="180">
        <f>Прил.6!N310</f>
        <v>0</v>
      </c>
      <c r="N138" s="180">
        <f>Прил.6!O310</f>
        <v>43800</v>
      </c>
      <c r="O138" s="180">
        <f>Прил.6!P310</f>
        <v>0</v>
      </c>
      <c r="P138" s="180">
        <f>Прил.6!Q310</f>
        <v>0</v>
      </c>
      <c r="Q138" s="180">
        <f>Прил.6!R310</f>
        <v>0</v>
      </c>
      <c r="R138" s="180">
        <f>Прил.6!S310</f>
        <v>43800</v>
      </c>
      <c r="S138" s="180">
        <f>Прил.6!T310</f>
        <v>0</v>
      </c>
      <c r="T138" s="180">
        <f>Прил.6!U310</f>
        <v>0</v>
      </c>
      <c r="U138" s="180">
        <f>Прил.6!V310</f>
        <v>0</v>
      </c>
      <c r="V138" s="180">
        <f>Прил.6!W310</f>
        <v>43800</v>
      </c>
      <c r="W138" s="180">
        <f>Прил.6!X310</f>
        <v>0</v>
      </c>
      <c r="X138" s="180">
        <f>Прил.6!Y310</f>
        <v>0</v>
      </c>
      <c r="Y138" s="180">
        <f>Прил.6!Z310</f>
        <v>0</v>
      </c>
      <c r="Z138" s="180">
        <f>Прил.6!AA310</f>
        <v>43800</v>
      </c>
      <c r="AA138" s="180">
        <f>Прил.6!AB310</f>
        <v>0</v>
      </c>
      <c r="AB138" s="180">
        <f>Прил.6!AC310</f>
        <v>0</v>
      </c>
      <c r="AC138" s="180">
        <f>Прил.6!AD310</f>
        <v>0</v>
      </c>
      <c r="AD138" s="180">
        <f>Прил.6!AE310</f>
        <v>43800</v>
      </c>
      <c r="AE138" s="180">
        <f>Прил.6!AF310</f>
        <v>0</v>
      </c>
      <c r="AF138" s="180">
        <f>Прил.6!AG310</f>
        <v>0</v>
      </c>
      <c r="AG138" s="180">
        <f>Прил.6!AH310</f>
        <v>0</v>
      </c>
      <c r="AH138" s="180">
        <f>Прил.6!AI310</f>
        <v>43800</v>
      </c>
      <c r="AI138" s="180">
        <f>Прил.6!AJ310</f>
        <v>0</v>
      </c>
      <c r="AJ138" s="180">
        <f>Прил.6!AK310</f>
        <v>0</v>
      </c>
      <c r="AK138" s="180">
        <f>Прил.6!AL310</f>
        <v>0</v>
      </c>
      <c r="AL138" s="180">
        <f>Прил.6!AM310</f>
        <v>43800</v>
      </c>
      <c r="AM138" s="103">
        <f t="shared" si="22"/>
        <v>1</v>
      </c>
      <c r="AN138" s="100">
        <f t="shared" si="15"/>
        <v>0</v>
      </c>
      <c r="AO138" s="363"/>
      <c r="AP138" s="166">
        <f t="shared" si="21"/>
        <v>0</v>
      </c>
    </row>
    <row r="139" spans="1:42" s="104" customFormat="1" ht="15" x14ac:dyDescent="0.25">
      <c r="A139" s="115"/>
      <c r="B139" s="171" t="str">
        <f>Прил.6!B311</f>
        <v>Иные закупки товаров, работ и услуг для обеспечения государственных (муниципальных) нужд</v>
      </c>
      <c r="C139" s="175" t="str">
        <f>Прил.6!D311</f>
        <v>0406</v>
      </c>
      <c r="D139" s="175" t="str">
        <f>Прил.6!E311</f>
        <v>0631631</v>
      </c>
      <c r="E139" s="175" t="str">
        <f>Прил.6!F311</f>
        <v>240</v>
      </c>
      <c r="F139" s="283">
        <f>Прил.6!G311</f>
        <v>0</v>
      </c>
      <c r="G139" s="283">
        <f>Прил.6!H311</f>
        <v>0</v>
      </c>
      <c r="H139" s="180">
        <f>Прил.6!I311</f>
        <v>0</v>
      </c>
      <c r="I139" s="283">
        <f>Прил.6!J311</f>
        <v>43800</v>
      </c>
      <c r="J139" s="283">
        <f>Прил.6!K311</f>
        <v>43800</v>
      </c>
      <c r="K139" s="283">
        <f>Прил.6!L311</f>
        <v>0</v>
      </c>
      <c r="L139" s="283">
        <f>Прил.6!M311</f>
        <v>0</v>
      </c>
      <c r="M139" s="283">
        <f>Прил.6!N311</f>
        <v>0</v>
      </c>
      <c r="N139" s="283">
        <f>Прил.6!O311</f>
        <v>43800</v>
      </c>
      <c r="O139" s="283">
        <f>Прил.6!P311</f>
        <v>0</v>
      </c>
      <c r="P139" s="283">
        <f>Прил.6!Q311</f>
        <v>0</v>
      </c>
      <c r="Q139" s="283">
        <f>Прил.6!R311</f>
        <v>0</v>
      </c>
      <c r="R139" s="180">
        <f>Прил.6!S311</f>
        <v>43800</v>
      </c>
      <c r="S139" s="283">
        <f>Прил.6!T311</f>
        <v>0</v>
      </c>
      <c r="T139" s="283">
        <f>Прил.6!U311</f>
        <v>0</v>
      </c>
      <c r="U139" s="283">
        <f>Прил.6!V311</f>
        <v>0</v>
      </c>
      <c r="V139" s="283">
        <f>Прил.6!W311</f>
        <v>43800</v>
      </c>
      <c r="W139" s="283">
        <f>Прил.6!X311</f>
        <v>0</v>
      </c>
      <c r="X139" s="283">
        <f>Прил.6!Y311</f>
        <v>0</v>
      </c>
      <c r="Y139" s="283">
        <f>Прил.6!Z311</f>
        <v>0</v>
      </c>
      <c r="Z139" s="283">
        <f>Прил.6!AA311</f>
        <v>43800</v>
      </c>
      <c r="AA139" s="283">
        <f>Прил.6!AB311</f>
        <v>0</v>
      </c>
      <c r="AB139" s="283">
        <f>Прил.6!AC311</f>
        <v>0</v>
      </c>
      <c r="AC139" s="283">
        <f>Прил.6!AD311</f>
        <v>0</v>
      </c>
      <c r="AD139" s="283">
        <f>Прил.6!AE311</f>
        <v>43800</v>
      </c>
      <c r="AE139" s="283">
        <f>Прил.6!AF311</f>
        <v>0</v>
      </c>
      <c r="AF139" s="283">
        <f>Прил.6!AG311</f>
        <v>0</v>
      </c>
      <c r="AG139" s="283">
        <f>Прил.6!AH311</f>
        <v>0</v>
      </c>
      <c r="AH139" s="283">
        <f>Прил.6!AI311</f>
        <v>43800</v>
      </c>
      <c r="AI139" s="283">
        <f>Прил.6!AJ311</f>
        <v>0</v>
      </c>
      <c r="AJ139" s="283">
        <f>Прил.6!AK311</f>
        <v>0</v>
      </c>
      <c r="AK139" s="283">
        <f>Прил.6!AL311</f>
        <v>0</v>
      </c>
      <c r="AL139" s="283">
        <f>Прил.6!AM311</f>
        <v>43800</v>
      </c>
      <c r="AM139" s="103">
        <f t="shared" si="22"/>
        <v>1</v>
      </c>
      <c r="AN139" s="100">
        <f t="shared" si="15"/>
        <v>0</v>
      </c>
      <c r="AO139" s="348"/>
      <c r="AP139" s="166">
        <f t="shared" si="21"/>
        <v>0</v>
      </c>
    </row>
    <row r="140" spans="1:42" s="104" customFormat="1" ht="57" customHeight="1" x14ac:dyDescent="0.25">
      <c r="A140" s="115"/>
      <c r="B140" s="171" t="str">
        <f>Прил.6!B312</f>
        <v>Расходы по разработке проектно-сметной документации на капитальный ремонт гидротехнических сооружений, получение положительного заключения государственной экспертизы, разработку декларации безопасности, создание локальной системы оповещения на гидротехническом сооружении в рамках подпрограммы «Использование и охрана водных ресурсов Красноярского края» на 2014-2017 годы государственной программы Красноярского края «Охрана окружающей среды, воспроизводство природных ресурсов»</v>
      </c>
      <c r="C140" s="199" t="str">
        <f>Прил.6!D312</f>
        <v>0406</v>
      </c>
      <c r="D140" s="175" t="str">
        <f>Прил.6!E312</f>
        <v>0637496</v>
      </c>
      <c r="E140" s="175"/>
      <c r="F140" s="180">
        <f>Прил.6!G312</f>
        <v>0</v>
      </c>
      <c r="G140" s="180">
        <f>Прил.6!H312</f>
        <v>4294700</v>
      </c>
      <c r="H140" s="200">
        <f>Прил.6!I312</f>
        <v>0</v>
      </c>
      <c r="I140" s="180">
        <f>Прил.6!J312</f>
        <v>0</v>
      </c>
      <c r="J140" s="180">
        <f>Прил.6!K312</f>
        <v>4294700</v>
      </c>
      <c r="K140" s="180">
        <f>Прил.6!L312</f>
        <v>0</v>
      </c>
      <c r="L140" s="180">
        <f>Прил.6!M312</f>
        <v>0</v>
      </c>
      <c r="M140" s="180">
        <f>Прил.6!N312</f>
        <v>0</v>
      </c>
      <c r="N140" s="180">
        <f>Прил.6!O312</f>
        <v>4294700</v>
      </c>
      <c r="O140" s="180">
        <f>Прил.6!P312</f>
        <v>0</v>
      </c>
      <c r="P140" s="180">
        <f>Прил.6!Q312</f>
        <v>0</v>
      </c>
      <c r="Q140" s="180">
        <f>Прил.6!R312</f>
        <v>0</v>
      </c>
      <c r="R140" s="180">
        <f>Прил.6!S312</f>
        <v>4294700</v>
      </c>
      <c r="S140" s="180">
        <f>Прил.6!T312</f>
        <v>0</v>
      </c>
      <c r="T140" s="180">
        <f>Прил.6!U312</f>
        <v>0</v>
      </c>
      <c r="U140" s="180">
        <f>Прил.6!V312</f>
        <v>0</v>
      </c>
      <c r="V140" s="180">
        <f>Прил.6!W312</f>
        <v>4294700</v>
      </c>
      <c r="W140" s="180">
        <f>Прил.6!X312</f>
        <v>0</v>
      </c>
      <c r="X140" s="180">
        <f>Прил.6!Y312</f>
        <v>0</v>
      </c>
      <c r="Y140" s="180">
        <f>Прил.6!Z312</f>
        <v>0</v>
      </c>
      <c r="Z140" s="180">
        <f>Прил.6!AA312</f>
        <v>4294700</v>
      </c>
      <c r="AA140" s="180">
        <f>Прил.6!AB312</f>
        <v>0</v>
      </c>
      <c r="AB140" s="180">
        <f>Прил.6!AC312</f>
        <v>0</v>
      </c>
      <c r="AC140" s="180">
        <f>Прил.6!AD312</f>
        <v>0</v>
      </c>
      <c r="AD140" s="180">
        <f>Прил.6!AE312</f>
        <v>4294700</v>
      </c>
      <c r="AE140" s="180">
        <f>Прил.6!AF312</f>
        <v>0</v>
      </c>
      <c r="AF140" s="180">
        <f>Прил.6!AG312</f>
        <v>0</v>
      </c>
      <c r="AG140" s="180">
        <f>Прил.6!AH312</f>
        <v>0</v>
      </c>
      <c r="AH140" s="180">
        <f>Прил.6!AI312</f>
        <v>4294700</v>
      </c>
      <c r="AI140" s="180">
        <f>Прил.6!AJ312</f>
        <v>0</v>
      </c>
      <c r="AJ140" s="180">
        <f>Прил.6!AK312</f>
        <v>0</v>
      </c>
      <c r="AK140" s="180">
        <f>Прил.6!AL312</f>
        <v>0</v>
      </c>
      <c r="AL140" s="180">
        <f>Прил.6!AM312</f>
        <v>4294700</v>
      </c>
      <c r="AM140" s="103">
        <f t="shared" si="22"/>
        <v>1</v>
      </c>
      <c r="AN140" s="100">
        <f t="shared" si="15"/>
        <v>0</v>
      </c>
      <c r="AO140" s="363">
        <f>F140/293569088.98*100</f>
        <v>0</v>
      </c>
      <c r="AP140" s="166">
        <f t="shared" si="21"/>
        <v>0</v>
      </c>
    </row>
    <row r="141" spans="1:42" s="104" customFormat="1" ht="15" x14ac:dyDescent="0.25">
      <c r="A141" s="115"/>
      <c r="B141" s="171" t="str">
        <f>Прил.6!B313</f>
        <v>Закупка товаров, работ и услуг для государственных (муниципальных) нужд</v>
      </c>
      <c r="C141" s="199" t="str">
        <f>Прил.6!D313</f>
        <v>0406</v>
      </c>
      <c r="D141" s="175" t="str">
        <f>Прил.6!E313</f>
        <v>0637496</v>
      </c>
      <c r="E141" s="175" t="str">
        <f>Прил.6!F313</f>
        <v>200</v>
      </c>
      <c r="F141" s="180">
        <f>Прил.6!G313</f>
        <v>0</v>
      </c>
      <c r="G141" s="180">
        <f>Прил.6!H313</f>
        <v>4294700</v>
      </c>
      <c r="H141" s="200">
        <f>Прил.6!I313</f>
        <v>0</v>
      </c>
      <c r="I141" s="180">
        <f>Прил.6!J313</f>
        <v>0</v>
      </c>
      <c r="J141" s="180">
        <f>Прил.6!K313</f>
        <v>4294700</v>
      </c>
      <c r="K141" s="180">
        <f>Прил.6!L313</f>
        <v>0</v>
      </c>
      <c r="L141" s="180">
        <f>Прил.6!M313</f>
        <v>0</v>
      </c>
      <c r="M141" s="180">
        <f>Прил.6!N313</f>
        <v>0</v>
      </c>
      <c r="N141" s="180">
        <f>Прил.6!O313</f>
        <v>4294700</v>
      </c>
      <c r="O141" s="180">
        <f>Прил.6!P313</f>
        <v>0</v>
      </c>
      <c r="P141" s="180">
        <f>Прил.6!Q313</f>
        <v>0</v>
      </c>
      <c r="Q141" s="180">
        <f>Прил.6!R313</f>
        <v>0</v>
      </c>
      <c r="R141" s="180">
        <f>Прил.6!S313</f>
        <v>4294700</v>
      </c>
      <c r="S141" s="180">
        <f>Прил.6!T313</f>
        <v>0</v>
      </c>
      <c r="T141" s="180">
        <f>Прил.6!U313</f>
        <v>0</v>
      </c>
      <c r="U141" s="180">
        <f>Прил.6!V313</f>
        <v>0</v>
      </c>
      <c r="V141" s="180">
        <f>Прил.6!W313</f>
        <v>4294700</v>
      </c>
      <c r="W141" s="180">
        <f>Прил.6!X313</f>
        <v>0</v>
      </c>
      <c r="X141" s="180">
        <f>Прил.6!Y313</f>
        <v>0</v>
      </c>
      <c r="Y141" s="180">
        <f>Прил.6!Z313</f>
        <v>0</v>
      </c>
      <c r="Z141" s="180">
        <f>Прил.6!AA313</f>
        <v>4294700</v>
      </c>
      <c r="AA141" s="180">
        <f>Прил.6!AB313</f>
        <v>0</v>
      </c>
      <c r="AB141" s="180">
        <f>Прил.6!AC313</f>
        <v>0</v>
      </c>
      <c r="AC141" s="180">
        <f>Прил.6!AD313</f>
        <v>0</v>
      </c>
      <c r="AD141" s="180">
        <f>Прил.6!AE313</f>
        <v>4294700</v>
      </c>
      <c r="AE141" s="180">
        <f>Прил.6!AF313</f>
        <v>0</v>
      </c>
      <c r="AF141" s="180">
        <f>Прил.6!AG313</f>
        <v>0</v>
      </c>
      <c r="AG141" s="180">
        <f>Прил.6!AH313</f>
        <v>0</v>
      </c>
      <c r="AH141" s="180">
        <f>Прил.6!AI313</f>
        <v>4294700</v>
      </c>
      <c r="AI141" s="180">
        <f>Прил.6!AJ313</f>
        <v>0</v>
      </c>
      <c r="AJ141" s="180">
        <f>Прил.6!AK313</f>
        <v>0</v>
      </c>
      <c r="AK141" s="180">
        <f>Прил.6!AL313</f>
        <v>0</v>
      </c>
      <c r="AL141" s="180">
        <f>Прил.6!AM313</f>
        <v>4294700</v>
      </c>
      <c r="AM141" s="103">
        <f t="shared" si="22"/>
        <v>1</v>
      </c>
      <c r="AN141" s="100">
        <f t="shared" si="15"/>
        <v>0</v>
      </c>
      <c r="AO141" s="348"/>
      <c r="AP141" s="166">
        <f t="shared" si="21"/>
        <v>0</v>
      </c>
    </row>
    <row r="142" spans="1:42" s="104" customFormat="1" ht="15" x14ac:dyDescent="0.25">
      <c r="A142" s="115"/>
      <c r="B142" s="171" t="str">
        <f>Прил.6!B314</f>
        <v>Иные закупки товаров, работ и услуг для обеспечения государственных (муниципальных) нужд</v>
      </c>
      <c r="C142" s="199" t="str">
        <f>Прил.6!D314</f>
        <v>0406</v>
      </c>
      <c r="D142" s="175" t="str">
        <f>Прил.6!E314</f>
        <v>0637496</v>
      </c>
      <c r="E142" s="175" t="str">
        <f>Прил.6!F314</f>
        <v>240</v>
      </c>
      <c r="F142" s="283">
        <f>Прил.6!G314</f>
        <v>0</v>
      </c>
      <c r="G142" s="283">
        <f>Прил.6!H314</f>
        <v>4294700</v>
      </c>
      <c r="H142" s="200">
        <f>Прил.6!I314</f>
        <v>0</v>
      </c>
      <c r="I142" s="283">
        <f>Прил.6!J314</f>
        <v>0</v>
      </c>
      <c r="J142" s="283">
        <f>Прил.6!K314</f>
        <v>4294700</v>
      </c>
      <c r="K142" s="283">
        <f>Прил.6!L314</f>
        <v>0</v>
      </c>
      <c r="L142" s="283">
        <f>Прил.6!M314</f>
        <v>0</v>
      </c>
      <c r="M142" s="283">
        <f>Прил.6!N314</f>
        <v>0</v>
      </c>
      <c r="N142" s="283">
        <f>Прил.6!O314</f>
        <v>4294700</v>
      </c>
      <c r="O142" s="283">
        <f>Прил.6!P314</f>
        <v>0</v>
      </c>
      <c r="P142" s="283">
        <f>Прил.6!Q314</f>
        <v>0</v>
      </c>
      <c r="Q142" s="283">
        <f>Прил.6!R314</f>
        <v>0</v>
      </c>
      <c r="R142" s="180">
        <f>Прил.6!S314</f>
        <v>4294700</v>
      </c>
      <c r="S142" s="283">
        <f>Прил.6!T314</f>
        <v>0</v>
      </c>
      <c r="T142" s="283">
        <f>Прил.6!U314</f>
        <v>0</v>
      </c>
      <c r="U142" s="283">
        <f>Прил.6!V314</f>
        <v>0</v>
      </c>
      <c r="V142" s="283">
        <f>Прил.6!W314</f>
        <v>4294700</v>
      </c>
      <c r="W142" s="283">
        <f>Прил.6!X314</f>
        <v>0</v>
      </c>
      <c r="X142" s="283">
        <f>Прил.6!Y314</f>
        <v>0</v>
      </c>
      <c r="Y142" s="283">
        <f>Прил.6!Z314</f>
        <v>0</v>
      </c>
      <c r="Z142" s="283">
        <f>Прил.6!AA314</f>
        <v>4294700</v>
      </c>
      <c r="AA142" s="283">
        <f>Прил.6!AB314</f>
        <v>0</v>
      </c>
      <c r="AB142" s="283">
        <f>Прил.6!AC314</f>
        <v>0</v>
      </c>
      <c r="AC142" s="283">
        <f>Прил.6!AD314</f>
        <v>0</v>
      </c>
      <c r="AD142" s="283">
        <f>Прил.6!AE314</f>
        <v>4294700</v>
      </c>
      <c r="AE142" s="283">
        <f>Прил.6!AF314</f>
        <v>0</v>
      </c>
      <c r="AF142" s="283">
        <f>Прил.6!AG314</f>
        <v>0</v>
      </c>
      <c r="AG142" s="283">
        <f>Прил.6!AH314</f>
        <v>0</v>
      </c>
      <c r="AH142" s="283">
        <f>Прил.6!AI314</f>
        <v>4294700</v>
      </c>
      <c r="AI142" s="283">
        <f>Прил.6!AJ314</f>
        <v>0</v>
      </c>
      <c r="AJ142" s="283">
        <f>Прил.6!AK314</f>
        <v>0</v>
      </c>
      <c r="AK142" s="283">
        <f>Прил.6!AL314</f>
        <v>0</v>
      </c>
      <c r="AL142" s="283">
        <f>Прил.6!AM314</f>
        <v>4294700</v>
      </c>
      <c r="AM142" s="103">
        <f t="shared" si="22"/>
        <v>1</v>
      </c>
      <c r="AN142" s="100">
        <f t="shared" si="15"/>
        <v>0</v>
      </c>
      <c r="AO142" s="348"/>
      <c r="AP142" s="166">
        <f t="shared" si="21"/>
        <v>0</v>
      </c>
    </row>
    <row r="143" spans="1:42" s="104" customFormat="1" ht="16.5" customHeight="1" x14ac:dyDescent="0.25">
      <c r="A143" s="32"/>
      <c r="B143" s="81" t="str">
        <f>Прил.6!B137</f>
        <v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v>
      </c>
      <c r="C143" s="181" t="str">
        <f>Прил.6!D137</f>
        <v>0502</v>
      </c>
      <c r="D143" s="181" t="str">
        <f>Прил.6!E137</f>
        <v>0700000</v>
      </c>
      <c r="E143" s="181"/>
      <c r="F143" s="182">
        <f>F144+F156+F164+F172+F180+F148+F184+F188</f>
        <v>12614280</v>
      </c>
      <c r="G143" s="182">
        <f>G144+G156+G164+G172+G180+G148+G184+G188</f>
        <v>0</v>
      </c>
      <c r="H143" s="182">
        <f>H144+H156+H164+H172+H180+H148+H184+H188</f>
        <v>0</v>
      </c>
      <c r="I143" s="182">
        <f>I144+I156+I164+I172+I180+I148+I184+I18+I1495+I152</f>
        <v>1244612.32</v>
      </c>
      <c r="J143" s="182">
        <f>J144+J156+J164+J172+J180+J148+J184+J188+J152</f>
        <v>13858892.32</v>
      </c>
      <c r="K143" s="182">
        <f>K144+K156+K164+K172+K180+K148+K184+K188+K152</f>
        <v>0</v>
      </c>
      <c r="L143" s="182">
        <f>L144+L156+L164+L172+L180+L148+L184+L188+L152</f>
        <v>530530</v>
      </c>
      <c r="M143" s="182">
        <f>M144+M156+M164+M172+M180+M148+M184+M188+M152</f>
        <v>315046.26</v>
      </c>
      <c r="N143" s="182">
        <f>N144+N156+N164+N172+N180+N148+N184+N188+N152+N192</f>
        <v>21754908.579999998</v>
      </c>
      <c r="O143" s="182">
        <f t="shared" ref="O143:AL143" si="23">O144+O156+O164+O172+O180+O148+O184+O188+O152+O192</f>
        <v>0</v>
      </c>
      <c r="P143" s="182">
        <f t="shared" si="23"/>
        <v>0</v>
      </c>
      <c r="Q143" s="182">
        <f t="shared" si="23"/>
        <v>-15440000</v>
      </c>
      <c r="R143" s="182">
        <f t="shared" si="23"/>
        <v>6314908.5800000001</v>
      </c>
      <c r="S143" s="182">
        <f t="shared" si="23"/>
        <v>0</v>
      </c>
      <c r="T143" s="182">
        <f t="shared" si="23"/>
        <v>0</v>
      </c>
      <c r="U143" s="182">
        <f t="shared" si="23"/>
        <v>0</v>
      </c>
      <c r="V143" s="182">
        <f t="shared" si="23"/>
        <v>6314908.5800000001</v>
      </c>
      <c r="W143" s="182">
        <f t="shared" si="23"/>
        <v>0</v>
      </c>
      <c r="X143" s="182">
        <f t="shared" si="23"/>
        <v>0</v>
      </c>
      <c r="Y143" s="182">
        <f t="shared" si="23"/>
        <v>0</v>
      </c>
      <c r="Z143" s="182">
        <f t="shared" si="23"/>
        <v>6314908.5800000001</v>
      </c>
      <c r="AA143" s="182">
        <f t="shared" si="23"/>
        <v>0</v>
      </c>
      <c r="AB143" s="182">
        <f t="shared" si="23"/>
        <v>0</v>
      </c>
      <c r="AC143" s="182">
        <f t="shared" si="23"/>
        <v>0</v>
      </c>
      <c r="AD143" s="182">
        <f t="shared" si="23"/>
        <v>6314908.5800000001</v>
      </c>
      <c r="AE143" s="182">
        <f t="shared" si="23"/>
        <v>0</v>
      </c>
      <c r="AF143" s="182">
        <f t="shared" si="23"/>
        <v>0</v>
      </c>
      <c r="AG143" s="182">
        <f t="shared" si="23"/>
        <v>0</v>
      </c>
      <c r="AH143" s="182">
        <f t="shared" si="23"/>
        <v>6314908.5800000001</v>
      </c>
      <c r="AI143" s="182">
        <f t="shared" si="23"/>
        <v>0</v>
      </c>
      <c r="AJ143" s="182">
        <f t="shared" si="23"/>
        <v>0</v>
      </c>
      <c r="AK143" s="182">
        <f t="shared" si="23"/>
        <v>0</v>
      </c>
      <c r="AL143" s="182">
        <f t="shared" si="23"/>
        <v>6314908.5800000001</v>
      </c>
      <c r="AM143" s="103">
        <f t="shared" si="22"/>
        <v>1</v>
      </c>
      <c r="AN143" s="100">
        <f t="shared" si="15"/>
        <v>-7896016.2599999998</v>
      </c>
      <c r="AO143" s="363">
        <f>F143/293569088.98*100</f>
        <v>4.3</v>
      </c>
      <c r="AP143" s="166">
        <f t="shared" si="21"/>
        <v>7543983.7400000002</v>
      </c>
    </row>
    <row r="144" spans="1:42" s="115" customFormat="1" ht="15" x14ac:dyDescent="0.25">
      <c r="A144" s="104"/>
      <c r="B144" s="171" t="str">
        <f>Прил.6!B138</f>
        <v>Подпрограмма "Создание условий для обеспечения населения села Хатанга бытовыми услугами"</v>
      </c>
      <c r="C144" s="312" t="str">
        <f>Прил.6!D138</f>
        <v>0502</v>
      </c>
      <c r="D144" s="175" t="str">
        <f>Прил.6!E138</f>
        <v>0710000</v>
      </c>
      <c r="E144" s="175"/>
      <c r="F144" s="180">
        <f>Прил.6!G138</f>
        <v>4100350</v>
      </c>
      <c r="G144" s="180">
        <f>Прил.6!H138</f>
        <v>0</v>
      </c>
      <c r="H144" s="180">
        <f>Прил.6!I138</f>
        <v>0</v>
      </c>
      <c r="I144" s="180">
        <f>Прил.6!J138</f>
        <v>0</v>
      </c>
      <c r="J144" s="180">
        <f>Прил.6!K138</f>
        <v>4100350</v>
      </c>
      <c r="K144" s="180">
        <f>Прил.6!L138</f>
        <v>0</v>
      </c>
      <c r="L144" s="180">
        <f>Прил.6!M138</f>
        <v>0</v>
      </c>
      <c r="M144" s="180">
        <f>Прил.6!N138</f>
        <v>0</v>
      </c>
      <c r="N144" s="180">
        <f>Прил.6!O138</f>
        <v>4100350</v>
      </c>
      <c r="O144" s="180">
        <f>Прил.6!P138</f>
        <v>0</v>
      </c>
      <c r="P144" s="180">
        <f>Прил.6!Q138</f>
        <v>0</v>
      </c>
      <c r="Q144" s="180">
        <f>Прил.6!R138</f>
        <v>0</v>
      </c>
      <c r="R144" s="180">
        <f>Прил.6!S138</f>
        <v>4100350</v>
      </c>
      <c r="S144" s="180">
        <f>Прил.6!T138</f>
        <v>0</v>
      </c>
      <c r="T144" s="180">
        <f>Прил.6!U138</f>
        <v>0</v>
      </c>
      <c r="U144" s="180">
        <f>Прил.6!V138</f>
        <v>0</v>
      </c>
      <c r="V144" s="180">
        <f>Прил.6!W138</f>
        <v>4100350</v>
      </c>
      <c r="W144" s="180">
        <f>Прил.6!X138</f>
        <v>0</v>
      </c>
      <c r="X144" s="180">
        <f>Прил.6!Y138</f>
        <v>0</v>
      </c>
      <c r="Y144" s="180">
        <f>Прил.6!Z138</f>
        <v>0</v>
      </c>
      <c r="Z144" s="180">
        <f>Прил.6!AA138</f>
        <v>4100350</v>
      </c>
      <c r="AA144" s="180">
        <f>Прил.6!AB138</f>
        <v>0</v>
      </c>
      <c r="AB144" s="180">
        <f>Прил.6!AC138</f>
        <v>0</v>
      </c>
      <c r="AC144" s="180">
        <f>Прил.6!AD138</f>
        <v>0</v>
      </c>
      <c r="AD144" s="180">
        <f>Прил.6!AE138</f>
        <v>4100350</v>
      </c>
      <c r="AE144" s="180">
        <f>Прил.6!AF138</f>
        <v>0</v>
      </c>
      <c r="AF144" s="180">
        <f>Прил.6!AG138</f>
        <v>0</v>
      </c>
      <c r="AG144" s="180">
        <f>Прил.6!AH138</f>
        <v>0</v>
      </c>
      <c r="AH144" s="180">
        <f>Прил.6!AI138</f>
        <v>4100350</v>
      </c>
      <c r="AI144" s="180">
        <f>Прил.6!AJ138</f>
        <v>0</v>
      </c>
      <c r="AJ144" s="180">
        <f>Прил.6!AK138</f>
        <v>0</v>
      </c>
      <c r="AK144" s="180">
        <f>Прил.6!AL138</f>
        <v>0</v>
      </c>
      <c r="AL144" s="180">
        <f>Прил.6!AM138</f>
        <v>4100350</v>
      </c>
      <c r="AM144" s="103">
        <f t="shared" si="22"/>
        <v>1</v>
      </c>
      <c r="AN144" s="100">
        <f t="shared" si="15"/>
        <v>0</v>
      </c>
      <c r="AO144" s="363">
        <f>F144/293569088.98*100</f>
        <v>1.4</v>
      </c>
      <c r="AP144" s="166">
        <f t="shared" si="21"/>
        <v>0</v>
      </c>
    </row>
    <row r="145" spans="1:42" s="32" customFormat="1" ht="15" x14ac:dyDescent="0.25">
      <c r="A145" s="104"/>
      <c r="B145" s="171" t="str">
        <f>Прил.6!B139</f>
        <v>Возмещение части затрат, связанных с предоставлением населению услуг бани</v>
      </c>
      <c r="C145" s="175" t="str">
        <f>Прил.6!D139</f>
        <v>0502</v>
      </c>
      <c r="D145" s="175" t="str">
        <f>Прил.6!E139</f>
        <v>0711711</v>
      </c>
      <c r="E145" s="175"/>
      <c r="F145" s="180">
        <f>Прил.6!G139</f>
        <v>4100350</v>
      </c>
      <c r="G145" s="180">
        <f>Прил.6!H139</f>
        <v>0</v>
      </c>
      <c r="H145" s="180">
        <f>Прил.6!I139</f>
        <v>0</v>
      </c>
      <c r="I145" s="180">
        <f>Прил.6!J139</f>
        <v>0</v>
      </c>
      <c r="J145" s="180">
        <f>Прил.6!K139</f>
        <v>4100350</v>
      </c>
      <c r="K145" s="180">
        <f>Прил.6!L139</f>
        <v>0</v>
      </c>
      <c r="L145" s="180">
        <f>Прил.6!M139</f>
        <v>0</v>
      </c>
      <c r="M145" s="180">
        <f>Прил.6!N139</f>
        <v>0</v>
      </c>
      <c r="N145" s="180">
        <f>Прил.6!O139</f>
        <v>4100350</v>
      </c>
      <c r="O145" s="180">
        <f>Прил.6!P139</f>
        <v>0</v>
      </c>
      <c r="P145" s="180">
        <f>Прил.6!Q139</f>
        <v>0</v>
      </c>
      <c r="Q145" s="180">
        <f>Прил.6!R139</f>
        <v>0</v>
      </c>
      <c r="R145" s="180">
        <f>Прил.6!S139</f>
        <v>4100350</v>
      </c>
      <c r="S145" s="180">
        <f>Прил.6!T139</f>
        <v>0</v>
      </c>
      <c r="T145" s="180">
        <f>Прил.6!U139</f>
        <v>0</v>
      </c>
      <c r="U145" s="180">
        <f>Прил.6!V139</f>
        <v>0</v>
      </c>
      <c r="V145" s="180">
        <f>Прил.6!W139</f>
        <v>4100350</v>
      </c>
      <c r="W145" s="180">
        <f>Прил.6!X139</f>
        <v>0</v>
      </c>
      <c r="X145" s="180">
        <f>Прил.6!Y139</f>
        <v>0</v>
      </c>
      <c r="Y145" s="180">
        <f>Прил.6!Z139</f>
        <v>0</v>
      </c>
      <c r="Z145" s="180">
        <f>Прил.6!AA139</f>
        <v>4100350</v>
      </c>
      <c r="AA145" s="180">
        <f>Прил.6!AB139</f>
        <v>0</v>
      </c>
      <c r="AB145" s="180">
        <f>Прил.6!AC139</f>
        <v>0</v>
      </c>
      <c r="AC145" s="180">
        <f>Прил.6!AD139</f>
        <v>0</v>
      </c>
      <c r="AD145" s="180">
        <f>Прил.6!AE139</f>
        <v>4100350</v>
      </c>
      <c r="AE145" s="180">
        <f>Прил.6!AF139</f>
        <v>0</v>
      </c>
      <c r="AF145" s="180">
        <f>Прил.6!AG139</f>
        <v>0</v>
      </c>
      <c r="AG145" s="180">
        <f>Прил.6!AH139</f>
        <v>0</v>
      </c>
      <c r="AH145" s="180">
        <f>Прил.6!AI139</f>
        <v>4100350</v>
      </c>
      <c r="AI145" s="180">
        <f>Прил.6!AJ139</f>
        <v>0</v>
      </c>
      <c r="AJ145" s="180">
        <f>Прил.6!AK139</f>
        <v>0</v>
      </c>
      <c r="AK145" s="180">
        <f>Прил.6!AL139</f>
        <v>0</v>
      </c>
      <c r="AL145" s="180">
        <f>Прил.6!AM139</f>
        <v>4100350</v>
      </c>
      <c r="AM145" s="103">
        <f t="shared" si="22"/>
        <v>1</v>
      </c>
      <c r="AN145" s="100">
        <f t="shared" si="15"/>
        <v>0</v>
      </c>
      <c r="AO145" s="363">
        <f>F145/293569088.98*100</f>
        <v>1.4</v>
      </c>
      <c r="AP145" s="166">
        <f t="shared" si="21"/>
        <v>0</v>
      </c>
    </row>
    <row r="146" spans="1:42" s="115" customFormat="1" ht="15" x14ac:dyDescent="0.25">
      <c r="A146" s="32"/>
      <c r="B146" s="171" t="str">
        <f>Прил.6!B140</f>
        <v>Иные бюджетные ассигнования</v>
      </c>
      <c r="C146" s="175" t="str">
        <f>Прил.6!D140</f>
        <v>0502</v>
      </c>
      <c r="D146" s="175" t="str">
        <f>Прил.6!E140</f>
        <v>0711711</v>
      </c>
      <c r="E146" s="175" t="str">
        <f>Прил.6!F140</f>
        <v>800</v>
      </c>
      <c r="F146" s="180">
        <f>Прил.6!G140</f>
        <v>4100350</v>
      </c>
      <c r="G146" s="180">
        <f>Прил.6!H140</f>
        <v>0</v>
      </c>
      <c r="H146" s="180">
        <f>Прил.6!I140</f>
        <v>0</v>
      </c>
      <c r="I146" s="180">
        <f>Прил.6!J140</f>
        <v>0</v>
      </c>
      <c r="J146" s="180">
        <f>Прил.6!K140</f>
        <v>4100350</v>
      </c>
      <c r="K146" s="180">
        <f>Прил.6!L140</f>
        <v>0</v>
      </c>
      <c r="L146" s="180">
        <f>Прил.6!M140</f>
        <v>0</v>
      </c>
      <c r="M146" s="180">
        <f>Прил.6!N140</f>
        <v>0</v>
      </c>
      <c r="N146" s="180">
        <f>Прил.6!O140</f>
        <v>4100350</v>
      </c>
      <c r="O146" s="180">
        <f>Прил.6!P140</f>
        <v>0</v>
      </c>
      <c r="P146" s="180">
        <f>Прил.6!Q140</f>
        <v>0</v>
      </c>
      <c r="Q146" s="180">
        <f>Прил.6!R140</f>
        <v>0</v>
      </c>
      <c r="R146" s="180">
        <f>Прил.6!S140</f>
        <v>4100350</v>
      </c>
      <c r="S146" s="180">
        <f>Прил.6!T140</f>
        <v>0</v>
      </c>
      <c r="T146" s="180">
        <f>Прил.6!U140</f>
        <v>0</v>
      </c>
      <c r="U146" s="180">
        <f>Прил.6!V140</f>
        <v>0</v>
      </c>
      <c r="V146" s="180">
        <f>Прил.6!W140</f>
        <v>4100350</v>
      </c>
      <c r="W146" s="180">
        <f>Прил.6!X140</f>
        <v>0</v>
      </c>
      <c r="X146" s="180">
        <f>Прил.6!Y140</f>
        <v>0</v>
      </c>
      <c r="Y146" s="180">
        <f>Прил.6!Z140</f>
        <v>0</v>
      </c>
      <c r="Z146" s="180">
        <f>Прил.6!AA140</f>
        <v>4100350</v>
      </c>
      <c r="AA146" s="180">
        <f>Прил.6!AB140</f>
        <v>0</v>
      </c>
      <c r="AB146" s="180">
        <f>Прил.6!AC140</f>
        <v>0</v>
      </c>
      <c r="AC146" s="180">
        <f>Прил.6!AD140</f>
        <v>0</v>
      </c>
      <c r="AD146" s="180">
        <f>Прил.6!AE140</f>
        <v>4100350</v>
      </c>
      <c r="AE146" s="180">
        <f>Прил.6!AF140</f>
        <v>0</v>
      </c>
      <c r="AF146" s="180">
        <f>Прил.6!AG140</f>
        <v>0</v>
      </c>
      <c r="AG146" s="180">
        <f>Прил.6!AH140</f>
        <v>0</v>
      </c>
      <c r="AH146" s="180">
        <f>Прил.6!AI140</f>
        <v>4100350</v>
      </c>
      <c r="AI146" s="180">
        <f>Прил.6!AJ140</f>
        <v>0</v>
      </c>
      <c r="AJ146" s="180">
        <f>Прил.6!AK140</f>
        <v>0</v>
      </c>
      <c r="AK146" s="180">
        <f>Прил.6!AL140</f>
        <v>0</v>
      </c>
      <c r="AL146" s="180">
        <f>Прил.6!AM140</f>
        <v>4100350</v>
      </c>
      <c r="AM146" s="103">
        <f t="shared" si="22"/>
        <v>1</v>
      </c>
      <c r="AN146" s="100">
        <f t="shared" si="15"/>
        <v>0</v>
      </c>
      <c r="AO146" s="364"/>
      <c r="AP146" s="166">
        <f t="shared" si="21"/>
        <v>0</v>
      </c>
    </row>
    <row r="147" spans="1:42" s="32" customFormat="1" ht="17.25" customHeight="1" x14ac:dyDescent="0.25">
      <c r="A147" s="115"/>
      <c r="B147" s="171" t="str">
        <f>Прил.6!B141</f>
        <v>Субсидии юридическим лицам (кроме некоммерческих организаций), индивидуальным предпринимателям, физическим лицам</v>
      </c>
      <c r="C147" s="175" t="str">
        <f>Прил.6!D141</f>
        <v>0502</v>
      </c>
      <c r="D147" s="175" t="str">
        <f>Прил.6!E141</f>
        <v>0711711</v>
      </c>
      <c r="E147" s="175" t="str">
        <f>Прил.6!F141</f>
        <v>810</v>
      </c>
      <c r="F147" s="283">
        <f>Прил.6!G141</f>
        <v>4100350</v>
      </c>
      <c r="G147" s="283">
        <f>Прил.6!H141</f>
        <v>0</v>
      </c>
      <c r="H147" s="283">
        <f>Прил.6!I141</f>
        <v>0</v>
      </c>
      <c r="I147" s="283">
        <f>Прил.6!J141</f>
        <v>0</v>
      </c>
      <c r="J147" s="283">
        <f>Прил.6!K141</f>
        <v>4100350</v>
      </c>
      <c r="K147" s="283">
        <f>Прил.6!L141</f>
        <v>0</v>
      </c>
      <c r="L147" s="283">
        <f>Прил.6!M141</f>
        <v>0</v>
      </c>
      <c r="M147" s="283">
        <f>Прил.6!N141</f>
        <v>0</v>
      </c>
      <c r="N147" s="283">
        <f>Прил.6!O141</f>
        <v>4100350</v>
      </c>
      <c r="O147" s="283">
        <f>Прил.6!P141</f>
        <v>0</v>
      </c>
      <c r="P147" s="283">
        <f>Прил.6!Q141</f>
        <v>0</v>
      </c>
      <c r="Q147" s="283">
        <f>Прил.6!R141</f>
        <v>0</v>
      </c>
      <c r="R147" s="180">
        <f>Прил.6!S141</f>
        <v>4100350</v>
      </c>
      <c r="S147" s="283">
        <f>Прил.6!T141</f>
        <v>0</v>
      </c>
      <c r="T147" s="283">
        <f>Прил.6!U141</f>
        <v>0</v>
      </c>
      <c r="U147" s="283">
        <f>Прил.6!V141</f>
        <v>0</v>
      </c>
      <c r="V147" s="283">
        <f>Прил.6!W141</f>
        <v>4100350</v>
      </c>
      <c r="W147" s="283">
        <f>Прил.6!X141</f>
        <v>0</v>
      </c>
      <c r="X147" s="283">
        <f>Прил.6!Y141</f>
        <v>0</v>
      </c>
      <c r="Y147" s="283">
        <f>Прил.6!Z141</f>
        <v>0</v>
      </c>
      <c r="Z147" s="283">
        <f>Прил.6!AA141</f>
        <v>4100350</v>
      </c>
      <c r="AA147" s="283">
        <f>Прил.6!AB141</f>
        <v>0</v>
      </c>
      <c r="AB147" s="283">
        <f>Прил.6!AC141</f>
        <v>0</v>
      </c>
      <c r="AC147" s="283">
        <f>Прил.6!AD141</f>
        <v>0</v>
      </c>
      <c r="AD147" s="283">
        <f>Прил.6!AE141</f>
        <v>4100350</v>
      </c>
      <c r="AE147" s="283">
        <f>Прил.6!AF141</f>
        <v>0</v>
      </c>
      <c r="AF147" s="283">
        <f>Прил.6!AG141</f>
        <v>0</v>
      </c>
      <c r="AG147" s="283">
        <f>Прил.6!AH141</f>
        <v>0</v>
      </c>
      <c r="AH147" s="283">
        <f>Прил.6!AI141</f>
        <v>4100350</v>
      </c>
      <c r="AI147" s="283">
        <f>Прил.6!AJ141</f>
        <v>0</v>
      </c>
      <c r="AJ147" s="283">
        <f>Прил.6!AK141</f>
        <v>0</v>
      </c>
      <c r="AK147" s="283">
        <f>Прил.6!AL141</f>
        <v>0</v>
      </c>
      <c r="AL147" s="283">
        <f>Прил.6!AM141</f>
        <v>4100350</v>
      </c>
      <c r="AM147" s="103">
        <f t="shared" si="22"/>
        <v>1</v>
      </c>
      <c r="AN147" s="100">
        <f t="shared" si="15"/>
        <v>0</v>
      </c>
      <c r="AO147" s="363">
        <f>F147/293569088.98*100</f>
        <v>1.4</v>
      </c>
      <c r="AP147" s="166">
        <f t="shared" si="21"/>
        <v>0</v>
      </c>
    </row>
    <row r="148" spans="1:42" s="104" customFormat="1" ht="30" x14ac:dyDescent="0.25">
      <c r="B148" s="171" t="str">
        <f>Прил.6!B124</f>
        <v>Подпрограмма "Создание безопасных и комфортных условий проживания граждан в домах с печным отоплением"</v>
      </c>
      <c r="C148" s="312" t="str">
        <f>Прил.6!D204</f>
        <v>0505</v>
      </c>
      <c r="D148" s="273" t="str">
        <f>Прил.6!E124</f>
        <v>0720000</v>
      </c>
      <c r="E148" s="175"/>
      <c r="F148" s="323">
        <f>Прил.6!G124</f>
        <v>0</v>
      </c>
      <c r="G148" s="323">
        <f>Прил.6!H124</f>
        <v>0</v>
      </c>
      <c r="H148" s="323">
        <f>Прил.6!I124</f>
        <v>0</v>
      </c>
      <c r="I148" s="323">
        <f>Прил.6!J124</f>
        <v>313140</v>
      </c>
      <c r="J148" s="323">
        <f>Прил.6!K124</f>
        <v>313140</v>
      </c>
      <c r="K148" s="323">
        <f>Прил.6!L124</f>
        <v>0</v>
      </c>
      <c r="L148" s="323">
        <f>Прил.6!M124</f>
        <v>0</v>
      </c>
      <c r="M148" s="323">
        <f>Прил.6!N124</f>
        <v>0</v>
      </c>
      <c r="N148" s="180">
        <f>Прил.6!O124</f>
        <v>313140</v>
      </c>
      <c r="O148" s="180">
        <f>Прил.6!P124</f>
        <v>0</v>
      </c>
      <c r="P148" s="180">
        <f>Прил.6!Q124</f>
        <v>0</v>
      </c>
      <c r="Q148" s="180">
        <f>Прил.6!R124</f>
        <v>0</v>
      </c>
      <c r="R148" s="180">
        <f>Прил.6!S124</f>
        <v>313140</v>
      </c>
      <c r="S148" s="180">
        <f>Прил.6!T124</f>
        <v>0</v>
      </c>
      <c r="T148" s="180">
        <f>Прил.6!U124</f>
        <v>0</v>
      </c>
      <c r="U148" s="180">
        <f>Прил.6!V124</f>
        <v>0</v>
      </c>
      <c r="V148" s="180">
        <f>Прил.6!W124</f>
        <v>313140</v>
      </c>
      <c r="W148" s="180">
        <f>Прил.6!X124</f>
        <v>0</v>
      </c>
      <c r="X148" s="180">
        <f>Прил.6!Y124</f>
        <v>0</v>
      </c>
      <c r="Y148" s="180">
        <f>Прил.6!Z124</f>
        <v>0</v>
      </c>
      <c r="Z148" s="180">
        <f>Прил.6!AA124</f>
        <v>313140</v>
      </c>
      <c r="AA148" s="180">
        <f>Прил.6!AB124</f>
        <v>0</v>
      </c>
      <c r="AB148" s="180">
        <f>Прил.6!AC124</f>
        <v>0</v>
      </c>
      <c r="AC148" s="180">
        <f>Прил.6!AD124</f>
        <v>0</v>
      </c>
      <c r="AD148" s="180">
        <f>Прил.6!AE124</f>
        <v>313140</v>
      </c>
      <c r="AE148" s="180">
        <f>Прил.6!AF124</f>
        <v>0</v>
      </c>
      <c r="AF148" s="180">
        <f>Прил.6!AG124</f>
        <v>0</v>
      </c>
      <c r="AG148" s="180">
        <f>Прил.6!AH124</f>
        <v>0</v>
      </c>
      <c r="AH148" s="180">
        <f>Прил.6!AI124</f>
        <v>313140</v>
      </c>
      <c r="AI148" s="180">
        <f>Прил.6!AJ124</f>
        <v>0</v>
      </c>
      <c r="AJ148" s="180">
        <f>Прил.6!AK124</f>
        <v>0</v>
      </c>
      <c r="AK148" s="180">
        <f>Прил.6!AL124</f>
        <v>0</v>
      </c>
      <c r="AL148" s="180">
        <f>Прил.6!AM124</f>
        <v>313140</v>
      </c>
      <c r="AM148" s="103">
        <f t="shared" si="22"/>
        <v>1</v>
      </c>
      <c r="AN148" s="100">
        <f t="shared" si="15"/>
        <v>0</v>
      </c>
      <c r="AO148" s="363">
        <f>F148/293569088.98*100</f>
        <v>0</v>
      </c>
      <c r="AP148" s="166">
        <f t="shared" si="21"/>
        <v>0</v>
      </c>
    </row>
    <row r="149" spans="1:42" s="104" customFormat="1" ht="15" x14ac:dyDescent="0.25">
      <c r="B149" s="171" t="str">
        <f>Прил.6!B125</f>
        <v>На выполнение ремонта печного оборудования и остекления оконных блоков в домах</v>
      </c>
      <c r="C149" s="269" t="str">
        <f>Прил.6!D205</f>
        <v>0505</v>
      </c>
      <c r="D149" s="273" t="str">
        <f>Прил.6!E125</f>
        <v>0721721</v>
      </c>
      <c r="E149" s="175"/>
      <c r="F149" s="289">
        <f>Прил.6!G125</f>
        <v>0</v>
      </c>
      <c r="G149" s="289">
        <f>Прил.6!H125</f>
        <v>0</v>
      </c>
      <c r="H149" s="289">
        <f>Прил.6!I125</f>
        <v>0</v>
      </c>
      <c r="I149" s="289">
        <f>Прил.6!J125</f>
        <v>313140</v>
      </c>
      <c r="J149" s="289">
        <f>Прил.6!K125</f>
        <v>313140</v>
      </c>
      <c r="K149" s="289">
        <f>Прил.6!L125</f>
        <v>0</v>
      </c>
      <c r="L149" s="289">
        <f>Прил.6!M125</f>
        <v>0</v>
      </c>
      <c r="M149" s="289">
        <f>Прил.6!N125</f>
        <v>0</v>
      </c>
      <c r="N149" s="180">
        <f>Прил.6!O125</f>
        <v>313140</v>
      </c>
      <c r="O149" s="180">
        <f>Прил.6!P125</f>
        <v>0</v>
      </c>
      <c r="P149" s="180">
        <f>Прил.6!Q125</f>
        <v>0</v>
      </c>
      <c r="Q149" s="180">
        <f>Прил.6!R125</f>
        <v>0</v>
      </c>
      <c r="R149" s="180">
        <f>Прил.6!S125</f>
        <v>313140</v>
      </c>
      <c r="S149" s="180">
        <f>Прил.6!T125</f>
        <v>0</v>
      </c>
      <c r="T149" s="180">
        <f>Прил.6!U125</f>
        <v>0</v>
      </c>
      <c r="U149" s="180">
        <f>Прил.6!V125</f>
        <v>0</v>
      </c>
      <c r="V149" s="180">
        <f>Прил.6!W125</f>
        <v>313140</v>
      </c>
      <c r="W149" s="180">
        <f>Прил.6!X125</f>
        <v>0</v>
      </c>
      <c r="X149" s="180">
        <f>Прил.6!Y125</f>
        <v>0</v>
      </c>
      <c r="Y149" s="180">
        <f>Прил.6!Z125</f>
        <v>0</v>
      </c>
      <c r="Z149" s="180">
        <f>Прил.6!AA125</f>
        <v>313140</v>
      </c>
      <c r="AA149" s="180">
        <f>Прил.6!AB125</f>
        <v>0</v>
      </c>
      <c r="AB149" s="180">
        <f>Прил.6!AC125</f>
        <v>0</v>
      </c>
      <c r="AC149" s="180">
        <f>Прил.6!AD125</f>
        <v>0</v>
      </c>
      <c r="AD149" s="180">
        <f>Прил.6!AE125</f>
        <v>313140</v>
      </c>
      <c r="AE149" s="180">
        <f>Прил.6!AF125</f>
        <v>0</v>
      </c>
      <c r="AF149" s="180">
        <f>Прил.6!AG125</f>
        <v>0</v>
      </c>
      <c r="AG149" s="180">
        <f>Прил.6!AH125</f>
        <v>0</v>
      </c>
      <c r="AH149" s="180">
        <f>Прил.6!AI125</f>
        <v>313140</v>
      </c>
      <c r="AI149" s="180">
        <f>Прил.6!AJ125</f>
        <v>0</v>
      </c>
      <c r="AJ149" s="180">
        <f>Прил.6!AK125</f>
        <v>0</v>
      </c>
      <c r="AK149" s="180">
        <f>Прил.6!AL125</f>
        <v>0</v>
      </c>
      <c r="AL149" s="180">
        <f>Прил.6!AM125</f>
        <v>313140</v>
      </c>
      <c r="AM149" s="103">
        <f t="shared" si="22"/>
        <v>1</v>
      </c>
      <c r="AN149" s="100">
        <f t="shared" si="15"/>
        <v>0</v>
      </c>
      <c r="AO149" s="363">
        <f>F149/293569088.98*100</f>
        <v>0</v>
      </c>
      <c r="AP149" s="166">
        <f t="shared" si="21"/>
        <v>0</v>
      </c>
    </row>
    <row r="150" spans="1:42" s="115" customFormat="1" ht="15" x14ac:dyDescent="0.25">
      <c r="A150" s="104"/>
      <c r="B150" s="171" t="str">
        <f>Прил.6!B126</f>
        <v>Закупка товаров, работ и услуг для государственных (муниципальных) нужд</v>
      </c>
      <c r="C150" s="269" t="str">
        <f>Прил.6!D206</f>
        <v>0505</v>
      </c>
      <c r="D150" s="273" t="str">
        <f>Прил.6!E126</f>
        <v>0721721</v>
      </c>
      <c r="E150" s="273" t="str">
        <f>Прил.6!F126</f>
        <v>200</v>
      </c>
      <c r="F150" s="289">
        <f>Прил.6!G126</f>
        <v>0</v>
      </c>
      <c r="G150" s="289">
        <f>Прил.6!H126</f>
        <v>0</v>
      </c>
      <c r="H150" s="289">
        <f>Прил.6!I126</f>
        <v>0</v>
      </c>
      <c r="I150" s="289">
        <f>Прил.6!J126</f>
        <v>313140</v>
      </c>
      <c r="J150" s="289">
        <f>Прил.6!K126</f>
        <v>313140</v>
      </c>
      <c r="K150" s="289">
        <f>Прил.6!L126</f>
        <v>0</v>
      </c>
      <c r="L150" s="289">
        <f>Прил.6!M126</f>
        <v>0</v>
      </c>
      <c r="M150" s="289">
        <f>Прил.6!N126</f>
        <v>0</v>
      </c>
      <c r="N150" s="180">
        <f>Прил.6!O126</f>
        <v>313140</v>
      </c>
      <c r="O150" s="180">
        <f>Прил.6!P126</f>
        <v>0</v>
      </c>
      <c r="P150" s="180">
        <f>Прил.6!Q126</f>
        <v>0</v>
      </c>
      <c r="Q150" s="180">
        <f>Прил.6!R126</f>
        <v>0</v>
      </c>
      <c r="R150" s="180">
        <f>Прил.6!S126</f>
        <v>313140</v>
      </c>
      <c r="S150" s="180">
        <f>Прил.6!T126</f>
        <v>0</v>
      </c>
      <c r="T150" s="180">
        <f>Прил.6!U126</f>
        <v>0</v>
      </c>
      <c r="U150" s="180">
        <f>Прил.6!V126</f>
        <v>0</v>
      </c>
      <c r="V150" s="180">
        <f>Прил.6!W126</f>
        <v>313140</v>
      </c>
      <c r="W150" s="180">
        <f>Прил.6!X126</f>
        <v>0</v>
      </c>
      <c r="X150" s="180">
        <f>Прил.6!Y126</f>
        <v>0</v>
      </c>
      <c r="Y150" s="180">
        <f>Прил.6!Z126</f>
        <v>0</v>
      </c>
      <c r="Z150" s="180">
        <f>Прил.6!AA126</f>
        <v>313140</v>
      </c>
      <c r="AA150" s="180">
        <f>Прил.6!AB126</f>
        <v>0</v>
      </c>
      <c r="AB150" s="180">
        <f>Прил.6!AC126</f>
        <v>0</v>
      </c>
      <c r="AC150" s="180">
        <f>Прил.6!AD126</f>
        <v>0</v>
      </c>
      <c r="AD150" s="180">
        <f>Прил.6!AE126</f>
        <v>313140</v>
      </c>
      <c r="AE150" s="180">
        <f>Прил.6!AF126</f>
        <v>0</v>
      </c>
      <c r="AF150" s="180">
        <f>Прил.6!AG126</f>
        <v>0</v>
      </c>
      <c r="AG150" s="180">
        <f>Прил.6!AH126</f>
        <v>0</v>
      </c>
      <c r="AH150" s="180">
        <f>Прил.6!AI126</f>
        <v>313140</v>
      </c>
      <c r="AI150" s="180">
        <f>Прил.6!AJ126</f>
        <v>0</v>
      </c>
      <c r="AJ150" s="180">
        <f>Прил.6!AK126</f>
        <v>0</v>
      </c>
      <c r="AK150" s="180">
        <f>Прил.6!AL126</f>
        <v>0</v>
      </c>
      <c r="AL150" s="180">
        <f>Прил.6!AM126</f>
        <v>313140</v>
      </c>
      <c r="AM150" s="103">
        <f t="shared" si="22"/>
        <v>1</v>
      </c>
      <c r="AN150" s="100">
        <f t="shared" si="15"/>
        <v>0</v>
      </c>
      <c r="AO150" s="365"/>
      <c r="AP150" s="166">
        <f t="shared" si="21"/>
        <v>0</v>
      </c>
    </row>
    <row r="151" spans="1:42" s="32" customFormat="1" ht="15" x14ac:dyDescent="0.25">
      <c r="A151" s="115"/>
      <c r="B151" s="171" t="str">
        <f>Прил.6!B127</f>
        <v>Иные закупки товаров, работ и услуг для обеспечения государственных (муниципальных) нужд</v>
      </c>
      <c r="C151" s="269" t="str">
        <f>Прил.6!D207</f>
        <v>0505</v>
      </c>
      <c r="D151" s="273" t="str">
        <f>Прил.6!E127</f>
        <v>0721721</v>
      </c>
      <c r="E151" s="273" t="str">
        <f>Прил.6!F127</f>
        <v>240</v>
      </c>
      <c r="F151" s="289">
        <f>Прил.6!G127</f>
        <v>0</v>
      </c>
      <c r="G151" s="289">
        <f>Прил.6!H127</f>
        <v>0</v>
      </c>
      <c r="H151" s="289">
        <f>Прил.6!I127</f>
        <v>0</v>
      </c>
      <c r="I151" s="289">
        <f>Прил.6!J127</f>
        <v>313140</v>
      </c>
      <c r="J151" s="289">
        <f>Прил.6!K127</f>
        <v>313140</v>
      </c>
      <c r="K151" s="289">
        <f>Прил.6!L127</f>
        <v>0</v>
      </c>
      <c r="L151" s="289">
        <f>Прил.6!M127</f>
        <v>0</v>
      </c>
      <c r="M151" s="289">
        <f>Прил.6!N127</f>
        <v>0</v>
      </c>
      <c r="N151" s="283">
        <f>Прил.6!O127</f>
        <v>313140</v>
      </c>
      <c r="O151" s="283">
        <f>Прил.6!P127</f>
        <v>0</v>
      </c>
      <c r="P151" s="283">
        <f>Прил.6!Q127</f>
        <v>0</v>
      </c>
      <c r="Q151" s="283">
        <f>Прил.6!R127</f>
        <v>0</v>
      </c>
      <c r="R151" s="180">
        <f>Прил.6!S127</f>
        <v>313140</v>
      </c>
      <c r="S151" s="283">
        <f>Прил.6!T127</f>
        <v>0</v>
      </c>
      <c r="T151" s="283">
        <f>Прил.6!U127</f>
        <v>0</v>
      </c>
      <c r="U151" s="283">
        <f>Прил.6!V127</f>
        <v>0</v>
      </c>
      <c r="V151" s="283">
        <f>Прил.6!W127</f>
        <v>313140</v>
      </c>
      <c r="W151" s="283">
        <f>Прил.6!X127</f>
        <v>0</v>
      </c>
      <c r="X151" s="283">
        <f>Прил.6!Y127</f>
        <v>0</v>
      </c>
      <c r="Y151" s="283">
        <f>Прил.6!Z127</f>
        <v>0</v>
      </c>
      <c r="Z151" s="283">
        <f>Прил.6!AA127</f>
        <v>313140</v>
      </c>
      <c r="AA151" s="283">
        <f>Прил.6!AB127</f>
        <v>0</v>
      </c>
      <c r="AB151" s="283">
        <f>Прил.6!AC127</f>
        <v>0</v>
      </c>
      <c r="AC151" s="283">
        <f>Прил.6!AD127</f>
        <v>0</v>
      </c>
      <c r="AD151" s="283">
        <f>Прил.6!AE127</f>
        <v>313140</v>
      </c>
      <c r="AE151" s="283">
        <f>Прил.6!AF127</f>
        <v>0</v>
      </c>
      <c r="AF151" s="283">
        <f>Прил.6!AG127</f>
        <v>0</v>
      </c>
      <c r="AG151" s="283">
        <f>Прил.6!AH127</f>
        <v>0</v>
      </c>
      <c r="AH151" s="283">
        <f>Прил.6!AI127</f>
        <v>313140</v>
      </c>
      <c r="AI151" s="283">
        <f>Прил.6!AJ127</f>
        <v>0</v>
      </c>
      <c r="AJ151" s="283">
        <f>Прил.6!AK127</f>
        <v>0</v>
      </c>
      <c r="AK151" s="283">
        <f>Прил.6!AL127</f>
        <v>0</v>
      </c>
      <c r="AL151" s="283">
        <f>Прил.6!AM127</f>
        <v>313140</v>
      </c>
      <c r="AM151" s="103">
        <f t="shared" si="22"/>
        <v>1</v>
      </c>
      <c r="AN151" s="100">
        <f t="shared" si="15"/>
        <v>0</v>
      </c>
      <c r="AO151" s="366"/>
      <c r="AP151" s="166">
        <f t="shared" si="21"/>
        <v>0</v>
      </c>
    </row>
    <row r="152" spans="1:42" s="32" customFormat="1" ht="15" hidden="1" x14ac:dyDescent="0.25">
      <c r="A152" s="115"/>
      <c r="B152" s="171" t="str">
        <f>Прил.6!B128</f>
        <v>Подпрограмма "Уличное освещение и улучшение условий проживания населения"</v>
      </c>
      <c r="C152" s="269"/>
      <c r="D152" s="409" t="str">
        <f>Прил.6!E128</f>
        <v>0750000</v>
      </c>
      <c r="E152" s="273"/>
      <c r="F152" s="270">
        <f>Прил.6!G128</f>
        <v>0</v>
      </c>
      <c r="G152" s="270">
        <f>Прил.6!H128</f>
        <v>0</v>
      </c>
      <c r="H152" s="270">
        <f>Прил.6!I128</f>
        <v>0</v>
      </c>
      <c r="I152" s="270">
        <f>Прил.6!J128</f>
        <v>0</v>
      </c>
      <c r="J152" s="270">
        <f>Прил.6!K128</f>
        <v>0</v>
      </c>
      <c r="K152" s="270">
        <f>Прил.6!L128</f>
        <v>0</v>
      </c>
      <c r="L152" s="270">
        <f>Прил.6!M128</f>
        <v>0</v>
      </c>
      <c r="M152" s="270">
        <f>Прил.6!N128</f>
        <v>0</v>
      </c>
      <c r="N152" s="270">
        <f>Прил.6!O128</f>
        <v>0</v>
      </c>
      <c r="O152" s="270">
        <f>Прил.6!P128</f>
        <v>0</v>
      </c>
      <c r="P152" s="270">
        <f>Прил.6!Q128</f>
        <v>0</v>
      </c>
      <c r="Q152" s="270">
        <f>Прил.6!R128</f>
        <v>0</v>
      </c>
      <c r="R152" s="270">
        <f>Прил.6!S128</f>
        <v>0</v>
      </c>
      <c r="S152" s="270">
        <f>Прил.6!T128</f>
        <v>0</v>
      </c>
      <c r="T152" s="270">
        <f>Прил.6!U128</f>
        <v>0</v>
      </c>
      <c r="U152" s="270">
        <f>Прил.6!V128</f>
        <v>0</v>
      </c>
      <c r="V152" s="270">
        <f>Прил.6!W128</f>
        <v>0</v>
      </c>
      <c r="W152" s="270">
        <f>Прил.6!X128</f>
        <v>0</v>
      </c>
      <c r="X152" s="270">
        <f>Прил.6!Y128</f>
        <v>0</v>
      </c>
      <c r="Y152" s="270">
        <f>Прил.6!Z128</f>
        <v>0</v>
      </c>
      <c r="Z152" s="270">
        <f>Прил.6!AA128</f>
        <v>0</v>
      </c>
      <c r="AA152" s="270">
        <f>Прил.6!AB128</f>
        <v>0</v>
      </c>
      <c r="AB152" s="270">
        <f>Прил.6!AC128</f>
        <v>0</v>
      </c>
      <c r="AC152" s="270">
        <f>Прил.6!AD128</f>
        <v>0</v>
      </c>
      <c r="AD152" s="270">
        <f>Прил.6!AE128</f>
        <v>0</v>
      </c>
      <c r="AE152" s="270">
        <f>Прил.6!AF128</f>
        <v>0</v>
      </c>
      <c r="AF152" s="270">
        <f>Прил.6!AG128</f>
        <v>0</v>
      </c>
      <c r="AG152" s="270">
        <f>Прил.6!AH128</f>
        <v>0</v>
      </c>
      <c r="AH152" s="270">
        <f>Прил.6!AI128</f>
        <v>0</v>
      </c>
      <c r="AI152" s="270">
        <f>Прил.6!AJ128</f>
        <v>0</v>
      </c>
      <c r="AJ152" s="270">
        <f>Прил.6!AK128</f>
        <v>0</v>
      </c>
      <c r="AK152" s="270">
        <f>Прил.6!AL128</f>
        <v>0</v>
      </c>
      <c r="AL152" s="270">
        <f>Прил.6!AM128</f>
        <v>0</v>
      </c>
      <c r="AM152" s="103" t="str">
        <f t="shared" si="22"/>
        <v xml:space="preserve"> </v>
      </c>
      <c r="AN152" s="100"/>
      <c r="AO152" s="366"/>
      <c r="AP152" s="166"/>
    </row>
    <row r="153" spans="1:42" s="115" customFormat="1" ht="15" hidden="1" x14ac:dyDescent="0.25">
      <c r="A153" s="104"/>
      <c r="B153" s="171" t="str">
        <f>Прил.6!B129</f>
        <v>Подключение новых жилых домов в поселках к электросетям</v>
      </c>
      <c r="C153" s="269" t="str">
        <f>Прил.6!D208</f>
        <v>0505</v>
      </c>
      <c r="D153" s="409" t="str">
        <f>Прил.6!E129</f>
        <v>0751752</v>
      </c>
      <c r="E153" s="409"/>
      <c r="F153" s="270">
        <f>Прил.6!G129</f>
        <v>0</v>
      </c>
      <c r="G153" s="270">
        <f>Прил.6!H129</f>
        <v>0</v>
      </c>
      <c r="H153" s="270">
        <f>Прил.6!I129</f>
        <v>0</v>
      </c>
      <c r="I153" s="270">
        <f>Прил.6!J129</f>
        <v>0</v>
      </c>
      <c r="J153" s="270">
        <f>Прил.6!K129</f>
        <v>0</v>
      </c>
      <c r="K153" s="270">
        <f>Прил.6!L129</f>
        <v>0</v>
      </c>
      <c r="L153" s="270">
        <f>Прил.6!M129</f>
        <v>0</v>
      </c>
      <c r="M153" s="270">
        <f>Прил.6!N129</f>
        <v>0</v>
      </c>
      <c r="N153" s="270">
        <f>Прил.6!O129</f>
        <v>0</v>
      </c>
      <c r="O153" s="270">
        <f>Прил.6!P129</f>
        <v>0</v>
      </c>
      <c r="P153" s="270">
        <f>Прил.6!Q129</f>
        <v>0</v>
      </c>
      <c r="Q153" s="270">
        <f>Прил.6!R129</f>
        <v>0</v>
      </c>
      <c r="R153" s="270">
        <f>Прил.6!S129</f>
        <v>0</v>
      </c>
      <c r="S153" s="270">
        <f>Прил.6!T129</f>
        <v>0</v>
      </c>
      <c r="T153" s="270">
        <f>Прил.6!U129</f>
        <v>0</v>
      </c>
      <c r="U153" s="270">
        <f>Прил.6!V129</f>
        <v>0</v>
      </c>
      <c r="V153" s="270">
        <f>Прил.6!W129</f>
        <v>0</v>
      </c>
      <c r="W153" s="270">
        <f>Прил.6!X129</f>
        <v>0</v>
      </c>
      <c r="X153" s="270">
        <f>Прил.6!Y129</f>
        <v>0</v>
      </c>
      <c r="Y153" s="270">
        <f>Прил.6!Z129</f>
        <v>0</v>
      </c>
      <c r="Z153" s="270">
        <f>Прил.6!AA129</f>
        <v>0</v>
      </c>
      <c r="AA153" s="270">
        <f>Прил.6!AB129</f>
        <v>0</v>
      </c>
      <c r="AB153" s="270">
        <f>Прил.6!AC129</f>
        <v>0</v>
      </c>
      <c r="AC153" s="270">
        <f>Прил.6!AD129</f>
        <v>0</v>
      </c>
      <c r="AD153" s="270">
        <f>Прил.6!AE129</f>
        <v>0</v>
      </c>
      <c r="AE153" s="270">
        <f>Прил.6!AF129</f>
        <v>0</v>
      </c>
      <c r="AF153" s="270">
        <f>Прил.6!AG129</f>
        <v>0</v>
      </c>
      <c r="AG153" s="270">
        <f>Прил.6!AH129</f>
        <v>0</v>
      </c>
      <c r="AH153" s="270">
        <f>Прил.6!AI129</f>
        <v>0</v>
      </c>
      <c r="AI153" s="270">
        <f>Прил.6!AJ129</f>
        <v>0</v>
      </c>
      <c r="AJ153" s="270">
        <f>Прил.6!AK129</f>
        <v>0</v>
      </c>
      <c r="AK153" s="270">
        <f>Прил.6!AL129</f>
        <v>0</v>
      </c>
      <c r="AL153" s="270">
        <f>Прил.6!AM129</f>
        <v>0</v>
      </c>
      <c r="AM153" s="103" t="str">
        <f t="shared" si="22"/>
        <v xml:space="preserve"> </v>
      </c>
      <c r="AN153" s="100">
        <f t="shared" si="15"/>
        <v>0</v>
      </c>
      <c r="AO153" s="206"/>
      <c r="AP153" s="104"/>
    </row>
    <row r="154" spans="1:42" s="79" customFormat="1" ht="15" hidden="1" x14ac:dyDescent="0.25">
      <c r="A154" s="118"/>
      <c r="B154" s="171" t="str">
        <f>Прил.6!B130</f>
        <v>Иные бюджетные ассигнования</v>
      </c>
      <c r="C154" s="269" t="str">
        <f>Прил.6!D209</f>
        <v>0505</v>
      </c>
      <c r="D154" s="409" t="str">
        <f>Прил.6!E130</f>
        <v>0751752</v>
      </c>
      <c r="E154" s="409" t="str">
        <f>Прил.6!F130</f>
        <v>800</v>
      </c>
      <c r="F154" s="270">
        <f>Прил.6!G130</f>
        <v>0</v>
      </c>
      <c r="G154" s="270">
        <f>Прил.6!H130</f>
        <v>0</v>
      </c>
      <c r="H154" s="270">
        <f>Прил.6!I130</f>
        <v>0</v>
      </c>
      <c r="I154" s="270">
        <f>Прил.6!J130</f>
        <v>0</v>
      </c>
      <c r="J154" s="270">
        <f>Прил.6!K130</f>
        <v>0</v>
      </c>
      <c r="K154" s="270">
        <f>Прил.6!L130</f>
        <v>0</v>
      </c>
      <c r="L154" s="270">
        <f>Прил.6!M130</f>
        <v>0</v>
      </c>
      <c r="M154" s="270">
        <f>Прил.6!N130</f>
        <v>0</v>
      </c>
      <c r="N154" s="270">
        <f>Прил.6!O130</f>
        <v>0</v>
      </c>
      <c r="O154" s="270">
        <f>Прил.6!P130</f>
        <v>0</v>
      </c>
      <c r="P154" s="270">
        <f>Прил.6!Q130</f>
        <v>0</v>
      </c>
      <c r="Q154" s="270">
        <f>Прил.6!R130</f>
        <v>0</v>
      </c>
      <c r="R154" s="270">
        <f>Прил.6!S130</f>
        <v>0</v>
      </c>
      <c r="S154" s="270">
        <f>Прил.6!T130</f>
        <v>0</v>
      </c>
      <c r="T154" s="270">
        <f>Прил.6!U130</f>
        <v>0</v>
      </c>
      <c r="U154" s="270">
        <f>Прил.6!V130</f>
        <v>0</v>
      </c>
      <c r="V154" s="270">
        <f>Прил.6!W130</f>
        <v>0</v>
      </c>
      <c r="W154" s="270">
        <f>Прил.6!X130</f>
        <v>0</v>
      </c>
      <c r="X154" s="270">
        <f>Прил.6!Y130</f>
        <v>0</v>
      </c>
      <c r="Y154" s="270">
        <f>Прил.6!Z130</f>
        <v>0</v>
      </c>
      <c r="Z154" s="270">
        <f>Прил.6!AA130</f>
        <v>0</v>
      </c>
      <c r="AA154" s="270">
        <f>Прил.6!AB130</f>
        <v>0</v>
      </c>
      <c r="AB154" s="270">
        <f>Прил.6!AC130</f>
        <v>0</v>
      </c>
      <c r="AC154" s="270">
        <f>Прил.6!AD130</f>
        <v>0</v>
      </c>
      <c r="AD154" s="270">
        <f>Прил.6!AE130</f>
        <v>0</v>
      </c>
      <c r="AE154" s="270">
        <f>Прил.6!AF130</f>
        <v>0</v>
      </c>
      <c r="AF154" s="270">
        <f>Прил.6!AG130</f>
        <v>0</v>
      </c>
      <c r="AG154" s="270">
        <f>Прил.6!AH130</f>
        <v>0</v>
      </c>
      <c r="AH154" s="270">
        <f>Прил.6!AI130</f>
        <v>0</v>
      </c>
      <c r="AI154" s="270">
        <f>Прил.6!AJ130</f>
        <v>0</v>
      </c>
      <c r="AJ154" s="270">
        <f>Прил.6!AK130</f>
        <v>0</v>
      </c>
      <c r="AK154" s="270">
        <f>Прил.6!AL130</f>
        <v>0</v>
      </c>
      <c r="AL154" s="270">
        <f>Прил.6!AM130</f>
        <v>0</v>
      </c>
      <c r="AM154" s="103" t="str">
        <f t="shared" si="22"/>
        <v xml:space="preserve"> </v>
      </c>
      <c r="AN154" s="100">
        <f t="shared" si="15"/>
        <v>0</v>
      </c>
      <c r="AO154" s="209"/>
      <c r="AP154" s="119"/>
    </row>
    <row r="155" spans="1:42" s="118" customFormat="1" ht="15" hidden="1" customHeight="1" x14ac:dyDescent="0.25">
      <c r="A155" s="32"/>
      <c r="B155" s="171" t="str">
        <f>Прил.6!B131</f>
        <v>Субсидии юридическим лицам (кроме некоммерческих организаций), индивидуальным предпринимателям, физическим лицам</v>
      </c>
      <c r="C155" s="269" t="str">
        <f>Прил.6!D210</f>
        <v>0505</v>
      </c>
      <c r="D155" s="409" t="str">
        <f>Прил.6!E131</f>
        <v>0751752</v>
      </c>
      <c r="E155" s="409" t="str">
        <f>Прил.6!F131</f>
        <v>810</v>
      </c>
      <c r="F155" s="270">
        <f>Прил.6!G131</f>
        <v>0</v>
      </c>
      <c r="G155" s="270">
        <f>Прил.6!H131</f>
        <v>0</v>
      </c>
      <c r="H155" s="270">
        <f>Прил.6!I131</f>
        <v>0</v>
      </c>
      <c r="I155" s="270">
        <f>Прил.6!J131</f>
        <v>0</v>
      </c>
      <c r="J155" s="270">
        <f>Прил.6!K131</f>
        <v>0</v>
      </c>
      <c r="K155" s="270">
        <f>Прил.6!L131</f>
        <v>0</v>
      </c>
      <c r="L155" s="270">
        <f>Прил.6!M131</f>
        <v>0</v>
      </c>
      <c r="M155" s="270">
        <f>Прил.6!N131</f>
        <v>0</v>
      </c>
      <c r="N155" s="270">
        <f>Прил.6!O131</f>
        <v>0</v>
      </c>
      <c r="O155" s="270">
        <f>Прил.6!P131</f>
        <v>0</v>
      </c>
      <c r="P155" s="270">
        <f>Прил.6!Q131</f>
        <v>0</v>
      </c>
      <c r="Q155" s="270">
        <f>Прил.6!R131</f>
        <v>0</v>
      </c>
      <c r="R155" s="270">
        <f>Прил.6!S131</f>
        <v>0</v>
      </c>
      <c r="S155" s="270">
        <f>Прил.6!T131</f>
        <v>0</v>
      </c>
      <c r="T155" s="270">
        <f>Прил.6!U131</f>
        <v>0</v>
      </c>
      <c r="U155" s="270">
        <f>Прил.6!V131</f>
        <v>0</v>
      </c>
      <c r="V155" s="270">
        <f>Прил.6!W131</f>
        <v>0</v>
      </c>
      <c r="W155" s="270">
        <f>Прил.6!X131</f>
        <v>0</v>
      </c>
      <c r="X155" s="270">
        <f>Прил.6!Y131</f>
        <v>0</v>
      </c>
      <c r="Y155" s="270">
        <f>Прил.6!Z131</f>
        <v>0</v>
      </c>
      <c r="Z155" s="270">
        <f>Прил.6!AA131</f>
        <v>0</v>
      </c>
      <c r="AA155" s="270">
        <f>Прил.6!AB131</f>
        <v>0</v>
      </c>
      <c r="AB155" s="270">
        <f>Прил.6!AC131</f>
        <v>0</v>
      </c>
      <c r="AC155" s="270">
        <f>Прил.6!AD131</f>
        <v>0</v>
      </c>
      <c r="AD155" s="270">
        <f>Прил.6!AE131</f>
        <v>0</v>
      </c>
      <c r="AE155" s="270">
        <f>Прил.6!AF131</f>
        <v>0</v>
      </c>
      <c r="AF155" s="270">
        <f>Прил.6!AG131</f>
        <v>0</v>
      </c>
      <c r="AG155" s="270">
        <f>Прил.6!AH131</f>
        <v>0</v>
      </c>
      <c r="AH155" s="270">
        <f>Прил.6!AI131</f>
        <v>0</v>
      </c>
      <c r="AI155" s="270">
        <f>Прил.6!AJ131</f>
        <v>0</v>
      </c>
      <c r="AJ155" s="270">
        <f>Прил.6!AK131</f>
        <v>0</v>
      </c>
      <c r="AK155" s="270">
        <f>Прил.6!AL131</f>
        <v>0</v>
      </c>
      <c r="AL155" s="270">
        <f>Прил.6!AM131</f>
        <v>0</v>
      </c>
      <c r="AM155" s="103" t="str">
        <f t="shared" si="22"/>
        <v xml:space="preserve"> </v>
      </c>
      <c r="AN155" s="100">
        <f t="shared" si="15"/>
        <v>0</v>
      </c>
      <c r="AO155" s="206"/>
      <c r="AP155" s="32"/>
    </row>
    <row r="156" spans="1:42" s="104" customFormat="1" ht="15" hidden="1" x14ac:dyDescent="0.25">
      <c r="B156" s="171" t="str">
        <f>Прил.6!B212</f>
        <v>Подпрограмма "Повышение энергетической эффективности муниципальных учреждений"</v>
      </c>
      <c r="C156" s="312" t="str">
        <f>Прил.6!D212</f>
        <v>0505</v>
      </c>
      <c r="D156" s="175" t="str">
        <f>Прил.6!E212</f>
        <v>0730000</v>
      </c>
      <c r="E156" s="175"/>
      <c r="F156" s="315">
        <f>Прил.6!G212</f>
        <v>0</v>
      </c>
      <c r="G156" s="315">
        <f>Прил.6!H212</f>
        <v>0</v>
      </c>
      <c r="H156" s="315">
        <f>Прил.6!I212</f>
        <v>0</v>
      </c>
      <c r="I156" s="315">
        <f>Прил.6!J212</f>
        <v>0</v>
      </c>
      <c r="J156" s="315">
        <f>Прил.6!K212</f>
        <v>0</v>
      </c>
      <c r="K156" s="315">
        <f>Прил.6!L212</f>
        <v>0</v>
      </c>
      <c r="L156" s="315">
        <f>Прил.6!M212</f>
        <v>0</v>
      </c>
      <c r="M156" s="315">
        <f>Прил.6!N212</f>
        <v>0</v>
      </c>
      <c r="N156" s="315">
        <f>Прил.6!O212</f>
        <v>0</v>
      </c>
      <c r="O156" s="315">
        <f>Прил.6!P212</f>
        <v>0</v>
      </c>
      <c r="P156" s="315">
        <f>Прил.6!Q212</f>
        <v>0</v>
      </c>
      <c r="Q156" s="315">
        <f>Прил.6!R212</f>
        <v>0</v>
      </c>
      <c r="R156" s="355">
        <f>Прил.6!S212</f>
        <v>0</v>
      </c>
      <c r="S156" s="315">
        <f>Прил.6!T212</f>
        <v>0</v>
      </c>
      <c r="T156" s="315">
        <f>Прил.6!U212</f>
        <v>0</v>
      </c>
      <c r="U156" s="315">
        <f>Прил.6!V212</f>
        <v>0</v>
      </c>
      <c r="V156" s="180">
        <f>Прил.6!W212</f>
        <v>0</v>
      </c>
      <c r="W156" s="315">
        <f>Прил.6!X212</f>
        <v>0</v>
      </c>
      <c r="X156" s="315">
        <f>Прил.6!Y212</f>
        <v>0</v>
      </c>
      <c r="Y156" s="315">
        <f>Прил.6!Z212</f>
        <v>0</v>
      </c>
      <c r="Z156" s="315">
        <f>Прил.6!AA212</f>
        <v>0</v>
      </c>
      <c r="AA156" s="315">
        <f>Прил.6!AB212</f>
        <v>0</v>
      </c>
      <c r="AB156" s="315">
        <f>Прил.6!AC212</f>
        <v>0</v>
      </c>
      <c r="AC156" s="315">
        <f>Прил.6!AD212</f>
        <v>0</v>
      </c>
      <c r="AD156" s="315">
        <f>Прил.6!AE212</f>
        <v>0</v>
      </c>
      <c r="AE156" s="315">
        <f>Прил.6!AF212</f>
        <v>0</v>
      </c>
      <c r="AF156" s="315">
        <f>Прил.6!AG212</f>
        <v>0</v>
      </c>
      <c r="AG156" s="315">
        <f>Прил.6!AH212</f>
        <v>0</v>
      </c>
      <c r="AH156" s="315">
        <f>Прил.6!AI212</f>
        <v>0</v>
      </c>
      <c r="AI156" s="315">
        <f>Прил.6!AJ212</f>
        <v>0</v>
      </c>
      <c r="AJ156" s="315">
        <f>Прил.6!AK212</f>
        <v>0</v>
      </c>
      <c r="AK156" s="315">
        <f>Прил.6!AL212</f>
        <v>0</v>
      </c>
      <c r="AL156" s="315">
        <f>Прил.6!AM212</f>
        <v>0</v>
      </c>
      <c r="AM156" s="103" t="str">
        <f t="shared" si="22"/>
        <v xml:space="preserve"> </v>
      </c>
      <c r="AN156" s="100">
        <f t="shared" si="15"/>
        <v>0</v>
      </c>
      <c r="AO156" s="363">
        <f>F156/293569088.98*100</f>
        <v>0</v>
      </c>
      <c r="AP156" s="166"/>
    </row>
    <row r="157" spans="1:42" s="104" customFormat="1" ht="15" hidden="1" x14ac:dyDescent="0.25">
      <c r="B157" s="171" t="str">
        <f>Прил.6!B213</f>
        <v>Повышение эффективности использования энергетических ресурсов муниципальными учреждениями</v>
      </c>
      <c r="C157" s="269" t="str">
        <f>Прил.6!D213</f>
        <v>0505</v>
      </c>
      <c r="D157" s="175" t="str">
        <f>Прил.6!E213</f>
        <v>0731731</v>
      </c>
      <c r="E157" s="175"/>
      <c r="F157" s="270">
        <f>Прил.6!G213</f>
        <v>0</v>
      </c>
      <c r="G157" s="270">
        <f>Прил.6!H213</f>
        <v>0</v>
      </c>
      <c r="H157" s="270">
        <f>Прил.6!I213</f>
        <v>0</v>
      </c>
      <c r="I157" s="270">
        <f>Прил.6!J213</f>
        <v>0</v>
      </c>
      <c r="J157" s="270">
        <f>Прил.6!K213</f>
        <v>0</v>
      </c>
      <c r="K157" s="180">
        <f>Прил.6!L213</f>
        <v>0</v>
      </c>
      <c r="L157" s="180">
        <f>Прил.6!M213</f>
        <v>0</v>
      </c>
      <c r="M157" s="180">
        <f>Прил.6!N213</f>
        <v>0</v>
      </c>
      <c r="N157" s="180">
        <f>Прил.6!O213</f>
        <v>0</v>
      </c>
      <c r="O157" s="180">
        <f>Прил.6!P213</f>
        <v>0</v>
      </c>
      <c r="P157" s="180">
        <f>Прил.6!Q213</f>
        <v>0</v>
      </c>
      <c r="Q157" s="180">
        <f>Прил.6!R213</f>
        <v>0</v>
      </c>
      <c r="R157" s="355">
        <f>Прил.6!S213</f>
        <v>0</v>
      </c>
      <c r="S157" s="180">
        <f>Прил.6!T213</f>
        <v>0</v>
      </c>
      <c r="T157" s="180">
        <f>Прил.6!U213</f>
        <v>0</v>
      </c>
      <c r="U157" s="180">
        <f>Прил.6!V213</f>
        <v>0</v>
      </c>
      <c r="V157" s="180">
        <f>Прил.6!W213</f>
        <v>0</v>
      </c>
      <c r="W157" s="180">
        <f>Прил.6!X213</f>
        <v>0</v>
      </c>
      <c r="X157" s="180">
        <f>Прил.6!Y213</f>
        <v>0</v>
      </c>
      <c r="Y157" s="180">
        <f>Прил.6!Z213</f>
        <v>0</v>
      </c>
      <c r="Z157" s="180">
        <f>Прил.6!AA213</f>
        <v>0</v>
      </c>
      <c r="AA157" s="180">
        <f>Прил.6!AB213</f>
        <v>0</v>
      </c>
      <c r="AB157" s="180">
        <f>Прил.6!AC213</f>
        <v>0</v>
      </c>
      <c r="AC157" s="180">
        <f>Прил.6!AD213</f>
        <v>0</v>
      </c>
      <c r="AD157" s="180">
        <f>Прил.6!AE213</f>
        <v>0</v>
      </c>
      <c r="AE157" s="180">
        <f>Прил.6!AF213</f>
        <v>0</v>
      </c>
      <c r="AF157" s="180">
        <f>Прил.6!AG213</f>
        <v>0</v>
      </c>
      <c r="AG157" s="180">
        <f>Прил.6!AH213</f>
        <v>0</v>
      </c>
      <c r="AH157" s="180">
        <f>Прил.6!AI213</f>
        <v>0</v>
      </c>
      <c r="AI157" s="180">
        <f>Прил.6!AJ213</f>
        <v>0</v>
      </c>
      <c r="AJ157" s="180">
        <f>Прил.6!AK213</f>
        <v>0</v>
      </c>
      <c r="AK157" s="180">
        <f>Прил.6!AL213</f>
        <v>0</v>
      </c>
      <c r="AL157" s="180">
        <f>Прил.6!AM213</f>
        <v>0</v>
      </c>
      <c r="AM157" s="103" t="str">
        <f t="shared" si="22"/>
        <v xml:space="preserve"> </v>
      </c>
      <c r="AN157" s="100">
        <f t="shared" si="15"/>
        <v>0</v>
      </c>
      <c r="AO157" s="363">
        <f>F157/293569088.98*100</f>
        <v>0</v>
      </c>
      <c r="AP157" s="166"/>
    </row>
    <row r="158" spans="1:42" s="115" customFormat="1" ht="15" hidden="1" x14ac:dyDescent="0.25">
      <c r="A158" s="104"/>
      <c r="B158" s="171" t="str">
        <f>Прил.6!B214</f>
        <v>Закупка товаров, работ и услуг для государственных (муниципальных) нужд</v>
      </c>
      <c r="C158" s="269" t="str">
        <f>Прил.6!D214</f>
        <v>0505</v>
      </c>
      <c r="D158" s="175" t="str">
        <f>Прил.6!E214</f>
        <v>0731731</v>
      </c>
      <c r="E158" s="175" t="str">
        <f>Прил.6!F214</f>
        <v>200</v>
      </c>
      <c r="F158" s="270">
        <f>Прил.6!G214</f>
        <v>0</v>
      </c>
      <c r="G158" s="270">
        <f>Прил.6!H214</f>
        <v>0</v>
      </c>
      <c r="H158" s="270">
        <f>Прил.6!I214</f>
        <v>0</v>
      </c>
      <c r="I158" s="270">
        <f>Прил.6!J214</f>
        <v>0</v>
      </c>
      <c r="J158" s="270">
        <f>Прил.6!K214</f>
        <v>0</v>
      </c>
      <c r="K158" s="180">
        <f>Прил.6!L214</f>
        <v>0</v>
      </c>
      <c r="L158" s="180">
        <f>Прил.6!M214</f>
        <v>0</v>
      </c>
      <c r="M158" s="180">
        <f>Прил.6!N214</f>
        <v>0</v>
      </c>
      <c r="N158" s="180">
        <f>Прил.6!O214</f>
        <v>0</v>
      </c>
      <c r="O158" s="180">
        <f>Прил.6!P214</f>
        <v>0</v>
      </c>
      <c r="P158" s="180">
        <f>Прил.6!Q214</f>
        <v>0</v>
      </c>
      <c r="Q158" s="180">
        <f>Прил.6!R214</f>
        <v>0</v>
      </c>
      <c r="R158" s="355">
        <f>Прил.6!S214</f>
        <v>0</v>
      </c>
      <c r="S158" s="180">
        <f>Прил.6!T214</f>
        <v>0</v>
      </c>
      <c r="T158" s="180">
        <f>Прил.6!U214</f>
        <v>0</v>
      </c>
      <c r="U158" s="180">
        <f>Прил.6!V214</f>
        <v>0</v>
      </c>
      <c r="V158" s="180">
        <f>Прил.6!W214</f>
        <v>0</v>
      </c>
      <c r="W158" s="180">
        <f>Прил.6!X214</f>
        <v>0</v>
      </c>
      <c r="X158" s="180">
        <f>Прил.6!Y214</f>
        <v>0</v>
      </c>
      <c r="Y158" s="180">
        <f>Прил.6!Z214</f>
        <v>0</v>
      </c>
      <c r="Z158" s="180">
        <f>Прил.6!AA214</f>
        <v>0</v>
      </c>
      <c r="AA158" s="180">
        <f>Прил.6!AB214</f>
        <v>0</v>
      </c>
      <c r="AB158" s="180">
        <f>Прил.6!AC214</f>
        <v>0</v>
      </c>
      <c r="AC158" s="180">
        <f>Прил.6!AD214</f>
        <v>0</v>
      </c>
      <c r="AD158" s="180">
        <f>Прил.6!AE214</f>
        <v>0</v>
      </c>
      <c r="AE158" s="180">
        <f>Прил.6!AF214</f>
        <v>0</v>
      </c>
      <c r="AF158" s="180">
        <f>Прил.6!AG214</f>
        <v>0</v>
      </c>
      <c r="AG158" s="180">
        <f>Прил.6!AH214</f>
        <v>0</v>
      </c>
      <c r="AH158" s="180">
        <f>Прил.6!AI214</f>
        <v>0</v>
      </c>
      <c r="AI158" s="180">
        <f>Прил.6!AJ214</f>
        <v>0</v>
      </c>
      <c r="AJ158" s="180">
        <f>Прил.6!AK214</f>
        <v>0</v>
      </c>
      <c r="AK158" s="180">
        <f>Прил.6!AL214</f>
        <v>0</v>
      </c>
      <c r="AL158" s="180">
        <f>Прил.6!AM214</f>
        <v>0</v>
      </c>
      <c r="AM158" s="103" t="str">
        <f t="shared" si="22"/>
        <v xml:space="preserve"> </v>
      </c>
      <c r="AN158" s="100">
        <f t="shared" ref="AN158:AN240" si="24">J158-N158</f>
        <v>0</v>
      </c>
      <c r="AO158" s="363">
        <f>F158/293569088.98*100</f>
        <v>0</v>
      </c>
      <c r="AP158" s="166"/>
    </row>
    <row r="159" spans="1:42" s="32" customFormat="1" ht="15" hidden="1" x14ac:dyDescent="0.25">
      <c r="A159" s="115"/>
      <c r="B159" s="171" t="str">
        <f>Прил.6!B215</f>
        <v>Иные закупки товаров, работ и услуг для обеспечения государственных (муниципальных) нужд</v>
      </c>
      <c r="C159" s="269" t="str">
        <f>Прил.6!D215</f>
        <v>0505</v>
      </c>
      <c r="D159" s="175" t="str">
        <f>Прил.6!E215</f>
        <v>0731731</v>
      </c>
      <c r="E159" s="175" t="str">
        <f>Прил.6!F215</f>
        <v>240</v>
      </c>
      <c r="F159" s="289">
        <f>Прил.6!G215</f>
        <v>0</v>
      </c>
      <c r="G159" s="289">
        <f>Прил.6!H215</f>
        <v>0</v>
      </c>
      <c r="H159" s="289">
        <f>Прил.6!I215</f>
        <v>0</v>
      </c>
      <c r="I159" s="289">
        <f>Прил.6!J215</f>
        <v>0</v>
      </c>
      <c r="J159" s="289">
        <f>Прил.6!K215</f>
        <v>0</v>
      </c>
      <c r="K159" s="283">
        <f>Прил.6!L215</f>
        <v>0</v>
      </c>
      <c r="L159" s="283">
        <f>Прил.6!M215</f>
        <v>0</v>
      </c>
      <c r="M159" s="283">
        <f>Прил.6!N215</f>
        <v>0</v>
      </c>
      <c r="N159" s="283">
        <f>Прил.6!O215</f>
        <v>0</v>
      </c>
      <c r="O159" s="283">
        <f>Прил.6!P215</f>
        <v>0</v>
      </c>
      <c r="P159" s="283">
        <f>Прил.6!Q215</f>
        <v>0</v>
      </c>
      <c r="Q159" s="283">
        <f>Прил.6!R215</f>
        <v>0</v>
      </c>
      <c r="R159" s="355">
        <f>Прил.6!S215</f>
        <v>0</v>
      </c>
      <c r="S159" s="283">
        <f>Прил.6!T215</f>
        <v>0</v>
      </c>
      <c r="T159" s="283">
        <f>Прил.6!U215</f>
        <v>0</v>
      </c>
      <c r="U159" s="283">
        <f>Прил.6!V215</f>
        <v>0</v>
      </c>
      <c r="V159" s="283">
        <f>Прил.6!W215</f>
        <v>0</v>
      </c>
      <c r="W159" s="283">
        <f>Прил.6!X215</f>
        <v>0</v>
      </c>
      <c r="X159" s="283">
        <f>Прил.6!Y215</f>
        <v>0</v>
      </c>
      <c r="Y159" s="283">
        <f>Прил.6!Z215</f>
        <v>0</v>
      </c>
      <c r="Z159" s="283">
        <f>Прил.6!AA215</f>
        <v>0</v>
      </c>
      <c r="AA159" s="283">
        <f>Прил.6!AB215</f>
        <v>0</v>
      </c>
      <c r="AB159" s="283">
        <f>Прил.6!AC215</f>
        <v>0</v>
      </c>
      <c r="AC159" s="283">
        <f>Прил.6!AD215</f>
        <v>0</v>
      </c>
      <c r="AD159" s="283">
        <f>Прил.6!AE215</f>
        <v>0</v>
      </c>
      <c r="AE159" s="283">
        <f>Прил.6!AF215</f>
        <v>0</v>
      </c>
      <c r="AF159" s="283">
        <f>Прил.6!AG215</f>
        <v>0</v>
      </c>
      <c r="AG159" s="283">
        <f>Прил.6!AH215</f>
        <v>0</v>
      </c>
      <c r="AH159" s="283">
        <f>Прил.6!AI215</f>
        <v>0</v>
      </c>
      <c r="AI159" s="283">
        <f>Прил.6!AJ215</f>
        <v>0</v>
      </c>
      <c r="AJ159" s="283">
        <f>Прил.6!AK215</f>
        <v>0</v>
      </c>
      <c r="AK159" s="283">
        <f>Прил.6!AL215</f>
        <v>0</v>
      </c>
      <c r="AL159" s="283">
        <f>Прил.6!AM215</f>
        <v>0</v>
      </c>
      <c r="AM159" s="103" t="str">
        <f t="shared" si="22"/>
        <v xml:space="preserve"> </v>
      </c>
      <c r="AN159" s="100">
        <f t="shared" si="24"/>
        <v>0</v>
      </c>
      <c r="AO159" s="363">
        <f>F159/293569088.98*100</f>
        <v>0</v>
      </c>
      <c r="AP159" s="166"/>
    </row>
    <row r="160" spans="1:42" s="115" customFormat="1" ht="30" hidden="1" x14ac:dyDescent="0.25">
      <c r="A160" s="104"/>
      <c r="B160" s="268" t="str">
        <f>Прил.6!B216</f>
        <v>Предоставление субсидий бюджетным, автономным учреждениям и иным некоммерческим организациям</v>
      </c>
      <c r="C160" s="269" t="str">
        <f>Прил.6!D216</f>
        <v>0505</v>
      </c>
      <c r="D160" s="269" t="str">
        <f>Прил.6!E216</f>
        <v>0731731</v>
      </c>
      <c r="E160" s="269" t="str">
        <f>Прил.6!F216</f>
        <v>600</v>
      </c>
      <c r="F160" s="270">
        <f>Прил.6!G216</f>
        <v>0</v>
      </c>
      <c r="G160" s="270">
        <f>Прил.6!H216</f>
        <v>0</v>
      </c>
      <c r="H160" s="270">
        <f>Прил.6!I216</f>
        <v>0</v>
      </c>
      <c r="I160" s="270">
        <f>Прил.6!J216</f>
        <v>0</v>
      </c>
      <c r="J160" s="270">
        <f>Прил.6!K216</f>
        <v>0</v>
      </c>
      <c r="K160" s="180">
        <f>Прил.6!L216</f>
        <v>0</v>
      </c>
      <c r="L160" s="180">
        <f>Прил.6!M216</f>
        <v>0</v>
      </c>
      <c r="M160" s="180">
        <f>Прил.6!N216</f>
        <v>0</v>
      </c>
      <c r="N160" s="180">
        <f>Прил.6!O216</f>
        <v>0</v>
      </c>
      <c r="O160" s="180">
        <f>Прил.6!P216</f>
        <v>0</v>
      </c>
      <c r="P160" s="180">
        <f>Прил.6!Q216</f>
        <v>0</v>
      </c>
      <c r="Q160" s="180">
        <f>Прил.6!R216</f>
        <v>0</v>
      </c>
      <c r="R160" s="180">
        <f>Прил.6!S216</f>
        <v>0</v>
      </c>
      <c r="S160" s="180">
        <f>Прил.6!T216</f>
        <v>0</v>
      </c>
      <c r="T160" s="180">
        <f>Прил.6!U216</f>
        <v>0</v>
      </c>
      <c r="U160" s="180">
        <f>Прил.6!V216</f>
        <v>0</v>
      </c>
      <c r="V160" s="180">
        <f>Прил.6!W216</f>
        <v>0</v>
      </c>
      <c r="W160" s="180">
        <f>Прил.6!X216</f>
        <v>0</v>
      </c>
      <c r="X160" s="180">
        <f>Прил.6!Y216</f>
        <v>0</v>
      </c>
      <c r="Y160" s="180">
        <f>Прил.6!Z216</f>
        <v>0</v>
      </c>
      <c r="Z160" s="180">
        <f>Прил.6!AA216</f>
        <v>0</v>
      </c>
      <c r="AA160" s="180">
        <f>Прил.6!AB216</f>
        <v>0</v>
      </c>
      <c r="AB160" s="180">
        <f>Прил.6!AC216</f>
        <v>0</v>
      </c>
      <c r="AC160" s="180">
        <f>Прил.6!AD216</f>
        <v>0</v>
      </c>
      <c r="AD160" s="180">
        <f>Прил.6!AE216</f>
        <v>0</v>
      </c>
      <c r="AE160" s="180">
        <f>Прил.6!AF216</f>
        <v>0</v>
      </c>
      <c r="AF160" s="180">
        <f>Прил.6!AG216</f>
        <v>0</v>
      </c>
      <c r="AG160" s="180">
        <f>Прил.6!AH216</f>
        <v>0</v>
      </c>
      <c r="AH160" s="180">
        <f>Прил.6!AI216</f>
        <v>0</v>
      </c>
      <c r="AI160" s="180">
        <f>Прил.6!AJ216</f>
        <v>0</v>
      </c>
      <c r="AJ160" s="180">
        <f>Прил.6!AK216</f>
        <v>0</v>
      </c>
      <c r="AK160" s="180">
        <f>Прил.6!AL216</f>
        <v>0</v>
      </c>
      <c r="AL160" s="180">
        <f>Прил.6!AM216</f>
        <v>0</v>
      </c>
      <c r="AM160" s="103" t="str">
        <f t="shared" si="22"/>
        <v xml:space="preserve"> </v>
      </c>
      <c r="AN160" s="100">
        <f t="shared" si="24"/>
        <v>0</v>
      </c>
      <c r="AO160" s="206"/>
      <c r="AP160" s="104"/>
    </row>
    <row r="161" spans="1:42" s="79" customFormat="1" ht="30" hidden="1" x14ac:dyDescent="0.25">
      <c r="A161" s="118"/>
      <c r="B161" s="268" t="str">
        <f>Прил.6!B217</f>
        <v>Субсидии некоммерческим организациям (за исключением государственных (муниципальных) учреждений)</v>
      </c>
      <c r="C161" s="269" t="str">
        <f>Прил.6!D217</f>
        <v>0505</v>
      </c>
      <c r="D161" s="269" t="str">
        <f>Прил.6!E217</f>
        <v>0731731</v>
      </c>
      <c r="E161" s="269" t="str">
        <f>Прил.6!F217</f>
        <v>630</v>
      </c>
      <c r="F161" s="270">
        <f>Прил.6!G217</f>
        <v>0</v>
      </c>
      <c r="G161" s="270">
        <f>Прил.6!H217</f>
        <v>0</v>
      </c>
      <c r="H161" s="270">
        <f>Прил.6!I217</f>
        <v>0</v>
      </c>
      <c r="I161" s="270">
        <f>Прил.6!J217</f>
        <v>0</v>
      </c>
      <c r="J161" s="270">
        <f>Прил.6!K217</f>
        <v>0</v>
      </c>
      <c r="K161" s="180">
        <f>Прил.6!L217</f>
        <v>0</v>
      </c>
      <c r="L161" s="180">
        <f>Прил.6!M217</f>
        <v>0</v>
      </c>
      <c r="M161" s="180">
        <f>Прил.6!N217</f>
        <v>0</v>
      </c>
      <c r="N161" s="180">
        <f>Прил.6!O217</f>
        <v>0</v>
      </c>
      <c r="O161" s="180">
        <f>Прил.6!P217</f>
        <v>0</v>
      </c>
      <c r="P161" s="180">
        <f>Прил.6!Q217</f>
        <v>0</v>
      </c>
      <c r="Q161" s="180">
        <f>Прил.6!R217</f>
        <v>0</v>
      </c>
      <c r="R161" s="180">
        <f>Прил.6!S217</f>
        <v>0</v>
      </c>
      <c r="S161" s="180">
        <f>Прил.6!T217</f>
        <v>0</v>
      </c>
      <c r="T161" s="180">
        <f>Прил.6!U217</f>
        <v>0</v>
      </c>
      <c r="U161" s="180">
        <f>Прил.6!V217</f>
        <v>0</v>
      </c>
      <c r="V161" s="180">
        <f>Прил.6!W217</f>
        <v>0</v>
      </c>
      <c r="W161" s="180">
        <f>Прил.6!X217</f>
        <v>0</v>
      </c>
      <c r="X161" s="180">
        <f>Прил.6!Y217</f>
        <v>0</v>
      </c>
      <c r="Y161" s="180">
        <f>Прил.6!Z217</f>
        <v>0</v>
      </c>
      <c r="Z161" s="180">
        <f>Прил.6!AA217</f>
        <v>0</v>
      </c>
      <c r="AA161" s="180">
        <f>Прил.6!AB217</f>
        <v>0</v>
      </c>
      <c r="AB161" s="180">
        <f>Прил.6!AC217</f>
        <v>0</v>
      </c>
      <c r="AC161" s="180">
        <f>Прил.6!AD217</f>
        <v>0</v>
      </c>
      <c r="AD161" s="180">
        <f>Прил.6!AE217</f>
        <v>0</v>
      </c>
      <c r="AE161" s="180">
        <f>Прил.6!AF217</f>
        <v>0</v>
      </c>
      <c r="AF161" s="180">
        <f>Прил.6!AG217</f>
        <v>0</v>
      </c>
      <c r="AG161" s="180">
        <f>Прил.6!AH217</f>
        <v>0</v>
      </c>
      <c r="AH161" s="180">
        <f>Прил.6!AI217</f>
        <v>0</v>
      </c>
      <c r="AI161" s="180">
        <f>Прил.6!AJ217</f>
        <v>0</v>
      </c>
      <c r="AJ161" s="180">
        <f>Прил.6!AK217</f>
        <v>0</v>
      </c>
      <c r="AK161" s="180">
        <f>Прил.6!AL217</f>
        <v>0</v>
      </c>
      <c r="AL161" s="180">
        <f>Прил.6!AM217</f>
        <v>0</v>
      </c>
      <c r="AM161" s="103" t="str">
        <f t="shared" si="22"/>
        <v xml:space="preserve"> </v>
      </c>
      <c r="AN161" s="100">
        <f t="shared" si="24"/>
        <v>0</v>
      </c>
      <c r="AO161" s="209"/>
      <c r="AP161" s="119"/>
    </row>
    <row r="162" spans="1:42" s="118" customFormat="1" ht="15" hidden="1" x14ac:dyDescent="0.25">
      <c r="A162" s="32"/>
      <c r="B162" s="268" t="str">
        <f>Прил.6!B218</f>
        <v>Иные бюджетные ассигнования</v>
      </c>
      <c r="C162" s="269" t="str">
        <f>Прил.6!D218</f>
        <v>0505</v>
      </c>
      <c r="D162" s="269" t="str">
        <f>Прил.6!E218</f>
        <v>0731731</v>
      </c>
      <c r="E162" s="269" t="str">
        <f>Прил.6!F218</f>
        <v>800</v>
      </c>
      <c r="F162" s="270">
        <f>Прил.6!G218</f>
        <v>0</v>
      </c>
      <c r="G162" s="270">
        <f>Прил.6!H218</f>
        <v>0</v>
      </c>
      <c r="H162" s="270">
        <f>Прил.6!I218</f>
        <v>0</v>
      </c>
      <c r="I162" s="270">
        <f>Прил.6!J218</f>
        <v>0</v>
      </c>
      <c r="J162" s="270">
        <f>Прил.6!K218</f>
        <v>0</v>
      </c>
      <c r="K162" s="180">
        <f>Прил.6!L218</f>
        <v>0</v>
      </c>
      <c r="L162" s="180">
        <f>Прил.6!M218</f>
        <v>0</v>
      </c>
      <c r="M162" s="180">
        <f>Прил.6!N218</f>
        <v>0</v>
      </c>
      <c r="N162" s="180">
        <f>Прил.6!O218</f>
        <v>0</v>
      </c>
      <c r="O162" s="180">
        <f>Прил.6!P218</f>
        <v>0</v>
      </c>
      <c r="P162" s="180">
        <f>Прил.6!Q218</f>
        <v>0</v>
      </c>
      <c r="Q162" s="180">
        <f>Прил.6!R218</f>
        <v>0</v>
      </c>
      <c r="R162" s="180">
        <f>Прил.6!S218</f>
        <v>0</v>
      </c>
      <c r="S162" s="180">
        <f>Прил.6!T218</f>
        <v>0</v>
      </c>
      <c r="T162" s="180">
        <f>Прил.6!U218</f>
        <v>0</v>
      </c>
      <c r="U162" s="180">
        <f>Прил.6!V218</f>
        <v>0</v>
      </c>
      <c r="V162" s="180">
        <f>Прил.6!W218</f>
        <v>0</v>
      </c>
      <c r="W162" s="180">
        <f>Прил.6!X218</f>
        <v>0</v>
      </c>
      <c r="X162" s="180">
        <f>Прил.6!Y218</f>
        <v>0</v>
      </c>
      <c r="Y162" s="180">
        <f>Прил.6!Z218</f>
        <v>0</v>
      </c>
      <c r="Z162" s="180">
        <f>Прил.6!AA218</f>
        <v>0</v>
      </c>
      <c r="AA162" s="180">
        <f>Прил.6!AB218</f>
        <v>0</v>
      </c>
      <c r="AB162" s="180">
        <f>Прил.6!AC218</f>
        <v>0</v>
      </c>
      <c r="AC162" s="180">
        <f>Прил.6!AD218</f>
        <v>0</v>
      </c>
      <c r="AD162" s="180">
        <f>Прил.6!AE218</f>
        <v>0</v>
      </c>
      <c r="AE162" s="180">
        <f>Прил.6!AF218</f>
        <v>0</v>
      </c>
      <c r="AF162" s="180">
        <f>Прил.6!AG218</f>
        <v>0</v>
      </c>
      <c r="AG162" s="180">
        <f>Прил.6!AH218</f>
        <v>0</v>
      </c>
      <c r="AH162" s="180">
        <f>Прил.6!AI218</f>
        <v>0</v>
      </c>
      <c r="AI162" s="180">
        <f>Прил.6!AJ218</f>
        <v>0</v>
      </c>
      <c r="AJ162" s="180">
        <f>Прил.6!AK218</f>
        <v>0</v>
      </c>
      <c r="AK162" s="180">
        <f>Прил.6!AL218</f>
        <v>0</v>
      </c>
      <c r="AL162" s="180">
        <f>Прил.6!AM218</f>
        <v>0</v>
      </c>
      <c r="AM162" s="103" t="str">
        <f t="shared" si="22"/>
        <v xml:space="preserve"> </v>
      </c>
      <c r="AN162" s="100">
        <f t="shared" si="24"/>
        <v>0</v>
      </c>
      <c r="AO162" s="206"/>
      <c r="AP162" s="32"/>
    </row>
    <row r="163" spans="1:42" s="118" customFormat="1" ht="30" hidden="1" x14ac:dyDescent="0.25">
      <c r="A163" s="115"/>
      <c r="B163" s="268" t="str">
        <f>Прил.6!B219</f>
        <v>Субсидии юридическим лицам (кроме некоммерческих организаций), индивидуальным предпринимателям, физическим лицам</v>
      </c>
      <c r="C163" s="269" t="str">
        <f>Прил.6!D219</f>
        <v>0505</v>
      </c>
      <c r="D163" s="269" t="str">
        <f>Прил.6!E219</f>
        <v>0731731</v>
      </c>
      <c r="E163" s="269" t="str">
        <f>Прил.6!F219</f>
        <v>810</v>
      </c>
      <c r="F163" s="270">
        <f>Прил.6!G219</f>
        <v>0</v>
      </c>
      <c r="G163" s="270">
        <f>Прил.6!H219</f>
        <v>0</v>
      </c>
      <c r="H163" s="270">
        <f>Прил.6!I219</f>
        <v>0</v>
      </c>
      <c r="I163" s="270">
        <f>Прил.6!J219</f>
        <v>0</v>
      </c>
      <c r="J163" s="270">
        <f>Прил.6!K219</f>
        <v>0</v>
      </c>
      <c r="K163" s="180">
        <f>Прил.6!L219</f>
        <v>0</v>
      </c>
      <c r="L163" s="180">
        <f>Прил.6!M219</f>
        <v>0</v>
      </c>
      <c r="M163" s="180">
        <f>Прил.6!N219</f>
        <v>0</v>
      </c>
      <c r="N163" s="180">
        <f>Прил.6!O219</f>
        <v>0</v>
      </c>
      <c r="O163" s="180">
        <f>Прил.6!P219</f>
        <v>0</v>
      </c>
      <c r="P163" s="180">
        <f>Прил.6!Q219</f>
        <v>0</v>
      </c>
      <c r="Q163" s="180">
        <f>Прил.6!R219</f>
        <v>0</v>
      </c>
      <c r="R163" s="180">
        <f>Прил.6!S219</f>
        <v>0</v>
      </c>
      <c r="S163" s="180">
        <f>Прил.6!T219</f>
        <v>0</v>
      </c>
      <c r="T163" s="180">
        <f>Прил.6!U219</f>
        <v>0</v>
      </c>
      <c r="U163" s="180">
        <f>Прил.6!V219</f>
        <v>0</v>
      </c>
      <c r="V163" s="180">
        <f>Прил.6!W219</f>
        <v>0</v>
      </c>
      <c r="W163" s="180">
        <f>Прил.6!X219</f>
        <v>0</v>
      </c>
      <c r="X163" s="180">
        <f>Прил.6!Y219</f>
        <v>0</v>
      </c>
      <c r="Y163" s="180">
        <f>Прил.6!Z219</f>
        <v>0</v>
      </c>
      <c r="Z163" s="180">
        <f>Прил.6!AA219</f>
        <v>0</v>
      </c>
      <c r="AA163" s="180">
        <f>Прил.6!AB219</f>
        <v>0</v>
      </c>
      <c r="AB163" s="180">
        <f>Прил.6!AC219</f>
        <v>0</v>
      </c>
      <c r="AC163" s="180">
        <f>Прил.6!AD219</f>
        <v>0</v>
      </c>
      <c r="AD163" s="180">
        <f>Прил.6!AE219</f>
        <v>0</v>
      </c>
      <c r="AE163" s="180">
        <f>Прил.6!AF219</f>
        <v>0</v>
      </c>
      <c r="AF163" s="180">
        <f>Прил.6!AG219</f>
        <v>0</v>
      </c>
      <c r="AG163" s="180">
        <f>Прил.6!AH219</f>
        <v>0</v>
      </c>
      <c r="AH163" s="180">
        <f>Прил.6!AI219</f>
        <v>0</v>
      </c>
      <c r="AI163" s="180">
        <f>Прил.6!AJ219</f>
        <v>0</v>
      </c>
      <c r="AJ163" s="180">
        <f>Прил.6!AK219</f>
        <v>0</v>
      </c>
      <c r="AK163" s="180">
        <f>Прил.6!AL219</f>
        <v>0</v>
      </c>
      <c r="AL163" s="180">
        <f>Прил.6!AM219</f>
        <v>0</v>
      </c>
      <c r="AM163" s="103" t="str">
        <f t="shared" si="22"/>
        <v xml:space="preserve"> </v>
      </c>
      <c r="AN163" s="100">
        <f t="shared" si="24"/>
        <v>0</v>
      </c>
      <c r="AO163" s="207"/>
      <c r="AP163" s="115"/>
    </row>
    <row r="164" spans="1:42" s="104" customFormat="1" ht="15" hidden="1" x14ac:dyDescent="0.25">
      <c r="B164" s="171" t="str">
        <f>Прил.6!B220</f>
        <v>Подпрограмма "Оформление права муниципальной собственности на электрические сети"</v>
      </c>
      <c r="C164" s="312" t="str">
        <f>Прил.6!D236</f>
        <v>0505</v>
      </c>
      <c r="D164" s="175" t="str">
        <f>Прил.6!E220</f>
        <v>0740000</v>
      </c>
      <c r="E164" s="175"/>
      <c r="F164" s="315">
        <f>Прил.6!G220</f>
        <v>0</v>
      </c>
      <c r="G164" s="315">
        <f>Прил.6!H220</f>
        <v>0</v>
      </c>
      <c r="H164" s="315">
        <f>Прил.6!I220</f>
        <v>0</v>
      </c>
      <c r="I164" s="315">
        <f>Прил.6!J220</f>
        <v>0</v>
      </c>
      <c r="J164" s="315">
        <f>Прил.6!K220</f>
        <v>0</v>
      </c>
      <c r="K164" s="315">
        <f>Прил.6!L220</f>
        <v>0</v>
      </c>
      <c r="L164" s="315">
        <f>Прил.6!M220</f>
        <v>0</v>
      </c>
      <c r="M164" s="315">
        <f>Прил.6!N220</f>
        <v>0</v>
      </c>
      <c r="N164" s="315">
        <f>Прил.6!O220</f>
        <v>0</v>
      </c>
      <c r="O164" s="315">
        <f>Прил.6!P220</f>
        <v>0</v>
      </c>
      <c r="P164" s="315">
        <f>Прил.6!Q220</f>
        <v>0</v>
      </c>
      <c r="Q164" s="315">
        <f>Прил.6!R220</f>
        <v>0</v>
      </c>
      <c r="R164" s="355">
        <f>Прил.6!S220</f>
        <v>0</v>
      </c>
      <c r="S164" s="315">
        <f>Прил.6!T220</f>
        <v>0</v>
      </c>
      <c r="T164" s="315">
        <f>Прил.6!U220</f>
        <v>0</v>
      </c>
      <c r="U164" s="315">
        <f>Прил.6!V220</f>
        <v>0</v>
      </c>
      <c r="V164" s="180">
        <f>Прил.6!W220</f>
        <v>0</v>
      </c>
      <c r="W164" s="315">
        <f>Прил.6!X220</f>
        <v>0</v>
      </c>
      <c r="X164" s="315">
        <f>Прил.6!Y220</f>
        <v>0</v>
      </c>
      <c r="Y164" s="315">
        <f>Прил.6!Z220</f>
        <v>0</v>
      </c>
      <c r="Z164" s="315">
        <f>Прил.6!AA220</f>
        <v>0</v>
      </c>
      <c r="AA164" s="315">
        <f>Прил.6!AB220</f>
        <v>0</v>
      </c>
      <c r="AB164" s="315">
        <f>Прил.6!AC220</f>
        <v>0</v>
      </c>
      <c r="AC164" s="315">
        <f>Прил.6!AD220</f>
        <v>0</v>
      </c>
      <c r="AD164" s="315">
        <f>Прил.6!AE220</f>
        <v>0</v>
      </c>
      <c r="AE164" s="315">
        <f>Прил.6!AF220</f>
        <v>0</v>
      </c>
      <c r="AF164" s="315">
        <f>Прил.6!AG220</f>
        <v>0</v>
      </c>
      <c r="AG164" s="315">
        <f>Прил.6!AH220</f>
        <v>0</v>
      </c>
      <c r="AH164" s="315">
        <f>Прил.6!AI220</f>
        <v>0</v>
      </c>
      <c r="AI164" s="315">
        <f>Прил.6!AJ220</f>
        <v>0</v>
      </c>
      <c r="AJ164" s="315">
        <f>Прил.6!AK220</f>
        <v>0</v>
      </c>
      <c r="AK164" s="315">
        <f>Прил.6!AL220</f>
        <v>0</v>
      </c>
      <c r="AL164" s="315">
        <f>Прил.6!AM220</f>
        <v>0</v>
      </c>
      <c r="AM164" s="103" t="str">
        <f t="shared" si="22"/>
        <v xml:space="preserve"> </v>
      </c>
      <c r="AN164" s="100">
        <f t="shared" si="24"/>
        <v>0</v>
      </c>
      <c r="AO164" s="363">
        <f>F164/293569088.98*100</f>
        <v>0</v>
      </c>
      <c r="AP164" s="166"/>
    </row>
    <row r="165" spans="1:42" s="104" customFormat="1" ht="15" hidden="1" x14ac:dyDescent="0.25">
      <c r="B165" s="171" t="str">
        <f>Прил.6!B221</f>
        <v>Оформление права собственности сельского поселения Хатанга на электрические сети</v>
      </c>
      <c r="C165" s="269" t="str">
        <f>Прил.6!D237</f>
        <v>0505</v>
      </c>
      <c r="D165" s="175" t="str">
        <f>Прил.6!E221</f>
        <v>0741741</v>
      </c>
      <c r="E165" s="175"/>
      <c r="F165" s="270">
        <f>Прил.6!G221</f>
        <v>0</v>
      </c>
      <c r="G165" s="270">
        <f>Прил.6!H221</f>
        <v>0</v>
      </c>
      <c r="H165" s="270">
        <f>Прил.6!I221</f>
        <v>0</v>
      </c>
      <c r="I165" s="270">
        <f>Прил.6!J221</f>
        <v>0</v>
      </c>
      <c r="J165" s="270">
        <f>Прил.6!K221</f>
        <v>0</v>
      </c>
      <c r="K165" s="180">
        <f>Прил.6!L221</f>
        <v>0</v>
      </c>
      <c r="L165" s="180">
        <f>Прил.6!M221</f>
        <v>0</v>
      </c>
      <c r="M165" s="180">
        <f>Прил.6!N221</f>
        <v>0</v>
      </c>
      <c r="N165" s="180">
        <f>Прил.6!O221</f>
        <v>0</v>
      </c>
      <c r="O165" s="180">
        <f>Прил.6!P221</f>
        <v>0</v>
      </c>
      <c r="P165" s="180">
        <f>Прил.6!Q221</f>
        <v>0</v>
      </c>
      <c r="Q165" s="180">
        <f>Прил.6!R221</f>
        <v>0</v>
      </c>
      <c r="R165" s="355">
        <f>Прил.6!S221</f>
        <v>0</v>
      </c>
      <c r="S165" s="180">
        <f>Прил.6!T221</f>
        <v>0</v>
      </c>
      <c r="T165" s="180">
        <f>Прил.6!U221</f>
        <v>0</v>
      </c>
      <c r="U165" s="180">
        <f>Прил.6!V221</f>
        <v>0</v>
      </c>
      <c r="V165" s="180">
        <f>Прил.6!W221</f>
        <v>0</v>
      </c>
      <c r="W165" s="180">
        <f>Прил.6!X221</f>
        <v>0</v>
      </c>
      <c r="X165" s="180">
        <f>Прил.6!Y221</f>
        <v>0</v>
      </c>
      <c r="Y165" s="180">
        <f>Прил.6!Z221</f>
        <v>0</v>
      </c>
      <c r="Z165" s="180">
        <f>Прил.6!AA221</f>
        <v>0</v>
      </c>
      <c r="AA165" s="180">
        <f>Прил.6!AB221</f>
        <v>0</v>
      </c>
      <c r="AB165" s="180">
        <f>Прил.6!AC221</f>
        <v>0</v>
      </c>
      <c r="AC165" s="180">
        <f>Прил.6!AD221</f>
        <v>0</v>
      </c>
      <c r="AD165" s="180">
        <f>Прил.6!AE221</f>
        <v>0</v>
      </c>
      <c r="AE165" s="180">
        <f>Прил.6!AF221</f>
        <v>0</v>
      </c>
      <c r="AF165" s="180">
        <f>Прил.6!AG221</f>
        <v>0</v>
      </c>
      <c r="AG165" s="180">
        <f>Прил.6!AH221</f>
        <v>0</v>
      </c>
      <c r="AH165" s="180">
        <f>Прил.6!AI221</f>
        <v>0</v>
      </c>
      <c r="AI165" s="180">
        <f>Прил.6!AJ221</f>
        <v>0</v>
      </c>
      <c r="AJ165" s="180">
        <f>Прил.6!AK221</f>
        <v>0</v>
      </c>
      <c r="AK165" s="180">
        <f>Прил.6!AL221</f>
        <v>0</v>
      </c>
      <c r="AL165" s="180">
        <f>Прил.6!AM221</f>
        <v>0</v>
      </c>
      <c r="AM165" s="103" t="str">
        <f t="shared" si="22"/>
        <v xml:space="preserve"> </v>
      </c>
      <c r="AN165" s="100">
        <f t="shared" si="24"/>
        <v>0</v>
      </c>
      <c r="AO165" s="365"/>
      <c r="AP165" s="166"/>
    </row>
    <row r="166" spans="1:42" s="139" customFormat="1" ht="15" hidden="1" x14ac:dyDescent="0.25">
      <c r="A166" s="115"/>
      <c r="B166" s="268" t="str">
        <f>Прил.6!B222</f>
        <v>Закупка товаров, работ и услуг для государственных (муниципальных) нужд</v>
      </c>
      <c r="C166" s="269" t="str">
        <f>Прил.6!D238</f>
        <v>0505</v>
      </c>
      <c r="D166" s="269" t="str">
        <f>Прил.6!E222</f>
        <v>0741741</v>
      </c>
      <c r="E166" s="269" t="str">
        <f>Прил.6!F222</f>
        <v>200</v>
      </c>
      <c r="F166" s="270">
        <f>Прил.6!G222</f>
        <v>0</v>
      </c>
      <c r="G166" s="270">
        <f>Прил.6!H222</f>
        <v>0</v>
      </c>
      <c r="H166" s="270">
        <f>Прил.6!I222</f>
        <v>0</v>
      </c>
      <c r="I166" s="270">
        <f>Прил.6!J222</f>
        <v>0</v>
      </c>
      <c r="J166" s="270">
        <f>Прил.6!K222</f>
        <v>0</v>
      </c>
      <c r="K166" s="180">
        <f>Прил.6!L238</f>
        <v>0</v>
      </c>
      <c r="L166" s="180">
        <f>Прил.6!M238</f>
        <v>0</v>
      </c>
      <c r="M166" s="180">
        <f>Прил.6!N238</f>
        <v>0</v>
      </c>
      <c r="N166" s="180">
        <f>Прил.6!O238</f>
        <v>0</v>
      </c>
      <c r="O166" s="180">
        <f>Прил.6!P238</f>
        <v>0</v>
      </c>
      <c r="P166" s="180">
        <f>Прил.6!Q238</f>
        <v>0</v>
      </c>
      <c r="Q166" s="180">
        <f>Прил.6!R238</f>
        <v>0</v>
      </c>
      <c r="R166" s="180">
        <f>Прил.6!S238</f>
        <v>0</v>
      </c>
      <c r="S166" s="180">
        <f>Прил.6!T238</f>
        <v>0</v>
      </c>
      <c r="T166" s="180">
        <f>Прил.6!U238</f>
        <v>0</v>
      </c>
      <c r="U166" s="180">
        <f>Прил.6!V238</f>
        <v>0</v>
      </c>
      <c r="V166" s="180">
        <f>Прил.6!W238</f>
        <v>0</v>
      </c>
      <c r="W166" s="180">
        <f>Прил.6!X238</f>
        <v>0</v>
      </c>
      <c r="X166" s="180">
        <f>Прил.6!Y238</f>
        <v>0</v>
      </c>
      <c r="Y166" s="180">
        <f>Прил.6!Z238</f>
        <v>0</v>
      </c>
      <c r="Z166" s="180">
        <f>Прил.6!AA238</f>
        <v>0</v>
      </c>
      <c r="AA166" s="180">
        <f>Прил.6!AB238</f>
        <v>0</v>
      </c>
      <c r="AB166" s="180">
        <f>Прил.6!AC238</f>
        <v>0</v>
      </c>
      <c r="AC166" s="180">
        <f>Прил.6!AD238</f>
        <v>0</v>
      </c>
      <c r="AD166" s="180">
        <f>Прил.6!AE238</f>
        <v>0</v>
      </c>
      <c r="AE166" s="180">
        <f>Прил.6!AF238</f>
        <v>0</v>
      </c>
      <c r="AF166" s="180">
        <f>Прил.6!AG238</f>
        <v>0</v>
      </c>
      <c r="AG166" s="180">
        <f>Прил.6!AH238</f>
        <v>0</v>
      </c>
      <c r="AH166" s="180">
        <f>Прил.6!AI238</f>
        <v>0</v>
      </c>
      <c r="AI166" s="180">
        <f>Прил.6!AJ238</f>
        <v>0</v>
      </c>
      <c r="AJ166" s="180">
        <f>Прил.6!AK238</f>
        <v>0</v>
      </c>
      <c r="AK166" s="180">
        <f>Прил.6!AL238</f>
        <v>0</v>
      </c>
      <c r="AL166" s="180">
        <f>Прил.6!AM238</f>
        <v>0</v>
      </c>
      <c r="AM166" s="103" t="str">
        <f t="shared" si="22"/>
        <v xml:space="preserve"> </v>
      </c>
      <c r="AN166" s="100">
        <f t="shared" si="24"/>
        <v>0</v>
      </c>
      <c r="AO166" s="212"/>
      <c r="AP166" s="115"/>
    </row>
    <row r="167" spans="1:42" s="32" customFormat="1" ht="15" hidden="1" x14ac:dyDescent="0.25">
      <c r="A167" s="104"/>
      <c r="B167" s="268" t="str">
        <f>Прил.6!B223</f>
        <v>Иные закупки товаров, работ и услуг для обеспечения государственных (муниципальных) нужд</v>
      </c>
      <c r="C167" s="269" t="str">
        <f>Прил.6!D239</f>
        <v>0505</v>
      </c>
      <c r="D167" s="269" t="str">
        <f>Прил.6!E223</f>
        <v>0741741</v>
      </c>
      <c r="E167" s="269" t="str">
        <f>Прил.6!F223</f>
        <v>240</v>
      </c>
      <c r="F167" s="270">
        <f>Прил.6!G223</f>
        <v>0</v>
      </c>
      <c r="G167" s="270">
        <f>Прил.6!H223</f>
        <v>0</v>
      </c>
      <c r="H167" s="270">
        <f>Прил.6!I223</f>
        <v>0</v>
      </c>
      <c r="I167" s="270">
        <f>Прил.6!J223</f>
        <v>0</v>
      </c>
      <c r="J167" s="270">
        <f>Прил.6!K223</f>
        <v>0</v>
      </c>
      <c r="K167" s="180">
        <f>Прил.6!L239</f>
        <v>0</v>
      </c>
      <c r="L167" s="180">
        <f>Прил.6!M239</f>
        <v>0</v>
      </c>
      <c r="M167" s="180">
        <f>Прил.6!N239</f>
        <v>0</v>
      </c>
      <c r="N167" s="180">
        <f>Прил.6!O239</f>
        <v>0</v>
      </c>
      <c r="O167" s="180">
        <f>Прил.6!P239</f>
        <v>0</v>
      </c>
      <c r="P167" s="180">
        <f>Прил.6!Q239</f>
        <v>0</v>
      </c>
      <c r="Q167" s="180">
        <f>Прил.6!R239</f>
        <v>0</v>
      </c>
      <c r="R167" s="180">
        <f>Прил.6!S239</f>
        <v>0</v>
      </c>
      <c r="S167" s="180">
        <f>Прил.6!T239</f>
        <v>0</v>
      </c>
      <c r="T167" s="180">
        <f>Прил.6!U239</f>
        <v>0</v>
      </c>
      <c r="U167" s="180">
        <f>Прил.6!V239</f>
        <v>0</v>
      </c>
      <c r="V167" s="180">
        <f>Прил.6!W239</f>
        <v>0</v>
      </c>
      <c r="W167" s="180">
        <f>Прил.6!X239</f>
        <v>0</v>
      </c>
      <c r="X167" s="180">
        <f>Прил.6!Y239</f>
        <v>0</v>
      </c>
      <c r="Y167" s="180">
        <f>Прил.6!Z239</f>
        <v>0</v>
      </c>
      <c r="Z167" s="180">
        <f>Прил.6!AA239</f>
        <v>0</v>
      </c>
      <c r="AA167" s="180">
        <f>Прил.6!AB239</f>
        <v>0</v>
      </c>
      <c r="AB167" s="180">
        <f>Прил.6!AC239</f>
        <v>0</v>
      </c>
      <c r="AC167" s="180">
        <f>Прил.6!AD239</f>
        <v>0</v>
      </c>
      <c r="AD167" s="180">
        <f>Прил.6!AE239</f>
        <v>0</v>
      </c>
      <c r="AE167" s="180">
        <f>Прил.6!AF239</f>
        <v>0</v>
      </c>
      <c r="AF167" s="180">
        <f>Прил.6!AG239</f>
        <v>0</v>
      </c>
      <c r="AG167" s="180">
        <f>Прил.6!AH239</f>
        <v>0</v>
      </c>
      <c r="AH167" s="180">
        <f>Прил.6!AI239</f>
        <v>0</v>
      </c>
      <c r="AI167" s="180">
        <f>Прил.6!AJ239</f>
        <v>0</v>
      </c>
      <c r="AJ167" s="180">
        <f>Прил.6!AK239</f>
        <v>0</v>
      </c>
      <c r="AK167" s="180">
        <f>Прил.6!AL239</f>
        <v>0</v>
      </c>
      <c r="AL167" s="180">
        <f>Прил.6!AM239</f>
        <v>0</v>
      </c>
      <c r="AM167" s="103" t="str">
        <f t="shared" si="22"/>
        <v xml:space="preserve"> </v>
      </c>
      <c r="AN167" s="100">
        <f t="shared" si="24"/>
        <v>0</v>
      </c>
      <c r="AO167" s="206"/>
      <c r="AP167" s="104"/>
    </row>
    <row r="168" spans="1:42" s="115" customFormat="1" ht="30" hidden="1" x14ac:dyDescent="0.25">
      <c r="A168" s="118"/>
      <c r="B168" s="268" t="str">
        <f>Прил.6!B224</f>
        <v>Предоставление субсидий бюджетным, автономным учреждениям и иным некоммерческим организациям</v>
      </c>
      <c r="C168" s="269" t="str">
        <f>Прил.6!D240</f>
        <v>0505</v>
      </c>
      <c r="D168" s="269" t="str">
        <f>Прил.6!E224</f>
        <v>0741741</v>
      </c>
      <c r="E168" s="269" t="str">
        <f>Прил.6!F224</f>
        <v>600</v>
      </c>
      <c r="F168" s="270">
        <f>Прил.6!G224</f>
        <v>0</v>
      </c>
      <c r="G168" s="270">
        <f>Прил.6!H224</f>
        <v>0</v>
      </c>
      <c r="H168" s="270">
        <f>Прил.6!I224</f>
        <v>0</v>
      </c>
      <c r="I168" s="270">
        <f>Прил.6!J224</f>
        <v>0</v>
      </c>
      <c r="J168" s="270">
        <f>Прил.6!K224</f>
        <v>0</v>
      </c>
      <c r="K168" s="180">
        <f>Прил.6!L240</f>
        <v>0</v>
      </c>
      <c r="L168" s="180">
        <f>Прил.6!M240</f>
        <v>0</v>
      </c>
      <c r="M168" s="180">
        <f>Прил.6!N240</f>
        <v>0</v>
      </c>
      <c r="N168" s="180">
        <f>Прил.6!O240</f>
        <v>0</v>
      </c>
      <c r="O168" s="180">
        <f>Прил.6!P240</f>
        <v>0</v>
      </c>
      <c r="P168" s="180">
        <f>Прил.6!Q240</f>
        <v>0</v>
      </c>
      <c r="Q168" s="180">
        <f>Прил.6!R240</f>
        <v>0</v>
      </c>
      <c r="R168" s="180">
        <f>Прил.6!S240</f>
        <v>0</v>
      </c>
      <c r="S168" s="180">
        <f>Прил.6!T240</f>
        <v>0</v>
      </c>
      <c r="T168" s="180">
        <f>Прил.6!U240</f>
        <v>0</v>
      </c>
      <c r="U168" s="180">
        <f>Прил.6!V240</f>
        <v>0</v>
      </c>
      <c r="V168" s="180">
        <f>Прил.6!W240</f>
        <v>0</v>
      </c>
      <c r="W168" s="180">
        <f>Прил.6!X240</f>
        <v>0</v>
      </c>
      <c r="X168" s="180">
        <f>Прил.6!Y240</f>
        <v>0</v>
      </c>
      <c r="Y168" s="180">
        <f>Прил.6!Z240</f>
        <v>0</v>
      </c>
      <c r="Z168" s="180">
        <f>Прил.6!AA240</f>
        <v>0</v>
      </c>
      <c r="AA168" s="180">
        <f>Прил.6!AB240</f>
        <v>0</v>
      </c>
      <c r="AB168" s="180">
        <f>Прил.6!AC240</f>
        <v>0</v>
      </c>
      <c r="AC168" s="180">
        <f>Прил.6!AD240</f>
        <v>0</v>
      </c>
      <c r="AD168" s="180">
        <f>Прил.6!AE240</f>
        <v>0</v>
      </c>
      <c r="AE168" s="180">
        <f>Прил.6!AF240</f>
        <v>0</v>
      </c>
      <c r="AF168" s="180">
        <f>Прил.6!AG240</f>
        <v>0</v>
      </c>
      <c r="AG168" s="180">
        <f>Прил.6!AH240</f>
        <v>0</v>
      </c>
      <c r="AH168" s="180">
        <f>Прил.6!AI240</f>
        <v>0</v>
      </c>
      <c r="AI168" s="180">
        <f>Прил.6!AJ240</f>
        <v>0</v>
      </c>
      <c r="AJ168" s="180">
        <f>Прил.6!AK240</f>
        <v>0</v>
      </c>
      <c r="AK168" s="180">
        <f>Прил.6!AL240</f>
        <v>0</v>
      </c>
      <c r="AL168" s="180">
        <f>Прил.6!AM240</f>
        <v>0</v>
      </c>
      <c r="AM168" s="103" t="str">
        <f t="shared" si="22"/>
        <v xml:space="preserve"> </v>
      </c>
      <c r="AN168" s="100">
        <f t="shared" si="24"/>
        <v>0</v>
      </c>
      <c r="AO168" s="209"/>
      <c r="AP168" s="119"/>
    </row>
    <row r="169" spans="1:42" s="79" customFormat="1" ht="30" hidden="1" x14ac:dyDescent="0.25">
      <c r="A169" s="32"/>
      <c r="B169" s="268" t="str">
        <f>Прил.6!B225</f>
        <v>Субсидии некоммерческим организациям (за исключением государственных (муниципальных) учреждений)</v>
      </c>
      <c r="C169" s="269" t="str">
        <f>Прил.6!D241</f>
        <v>0505</v>
      </c>
      <c r="D169" s="269" t="str">
        <f>Прил.6!E225</f>
        <v>0741741</v>
      </c>
      <c r="E169" s="269" t="str">
        <f>Прил.6!F225</f>
        <v>630</v>
      </c>
      <c r="F169" s="270">
        <f>Прил.6!G225</f>
        <v>0</v>
      </c>
      <c r="G169" s="270">
        <f>Прил.6!H225</f>
        <v>0</v>
      </c>
      <c r="H169" s="270">
        <f>Прил.6!I225</f>
        <v>0</v>
      </c>
      <c r="I169" s="270">
        <f>Прил.6!J225</f>
        <v>0</v>
      </c>
      <c r="J169" s="270">
        <f>Прил.6!K225</f>
        <v>0</v>
      </c>
      <c r="K169" s="180">
        <f>Прил.6!L241</f>
        <v>0</v>
      </c>
      <c r="L169" s="180">
        <f>Прил.6!M241</f>
        <v>0</v>
      </c>
      <c r="M169" s="180">
        <f>Прил.6!N241</f>
        <v>0</v>
      </c>
      <c r="N169" s="180">
        <f>Прил.6!O241</f>
        <v>0</v>
      </c>
      <c r="O169" s="180">
        <f>Прил.6!P241</f>
        <v>0</v>
      </c>
      <c r="P169" s="180">
        <f>Прил.6!Q241</f>
        <v>0</v>
      </c>
      <c r="Q169" s="180">
        <f>Прил.6!R241</f>
        <v>0</v>
      </c>
      <c r="R169" s="180">
        <f>Прил.6!S241</f>
        <v>0</v>
      </c>
      <c r="S169" s="180">
        <f>Прил.6!T241</f>
        <v>0</v>
      </c>
      <c r="T169" s="180">
        <f>Прил.6!U241</f>
        <v>0</v>
      </c>
      <c r="U169" s="180">
        <f>Прил.6!V241</f>
        <v>0</v>
      </c>
      <c r="V169" s="180">
        <f>Прил.6!W241</f>
        <v>0</v>
      </c>
      <c r="W169" s="180">
        <f>Прил.6!X241</f>
        <v>0</v>
      </c>
      <c r="X169" s="180">
        <f>Прил.6!Y241</f>
        <v>0</v>
      </c>
      <c r="Y169" s="180">
        <f>Прил.6!Z241</f>
        <v>0</v>
      </c>
      <c r="Z169" s="180">
        <f>Прил.6!AA241</f>
        <v>0</v>
      </c>
      <c r="AA169" s="180">
        <f>Прил.6!AB241</f>
        <v>0</v>
      </c>
      <c r="AB169" s="180">
        <f>Прил.6!AC241</f>
        <v>0</v>
      </c>
      <c r="AC169" s="180">
        <f>Прил.6!AD241</f>
        <v>0</v>
      </c>
      <c r="AD169" s="180">
        <f>Прил.6!AE241</f>
        <v>0</v>
      </c>
      <c r="AE169" s="180">
        <f>Прил.6!AF241</f>
        <v>0</v>
      </c>
      <c r="AF169" s="180">
        <f>Прил.6!AG241</f>
        <v>0</v>
      </c>
      <c r="AG169" s="180">
        <f>Прил.6!AH241</f>
        <v>0</v>
      </c>
      <c r="AH169" s="180">
        <f>Прил.6!AI241</f>
        <v>0</v>
      </c>
      <c r="AI169" s="180">
        <f>Прил.6!AJ241</f>
        <v>0</v>
      </c>
      <c r="AJ169" s="180">
        <f>Прил.6!AK241</f>
        <v>0</v>
      </c>
      <c r="AK169" s="180">
        <f>Прил.6!AL241</f>
        <v>0</v>
      </c>
      <c r="AL169" s="180">
        <f>Прил.6!AM241</f>
        <v>0</v>
      </c>
      <c r="AM169" s="103" t="str">
        <f t="shared" si="22"/>
        <v xml:space="preserve"> </v>
      </c>
      <c r="AN169" s="100">
        <f t="shared" si="24"/>
        <v>0</v>
      </c>
      <c r="AO169" s="206"/>
      <c r="AP169" s="32"/>
    </row>
    <row r="170" spans="1:42" s="115" customFormat="1" ht="15" hidden="1" x14ac:dyDescent="0.25">
      <c r="B170" s="171" t="str">
        <f>Прил.6!B226</f>
        <v>Иные бюджетные ассигнования</v>
      </c>
      <c r="C170" s="269" t="str">
        <f>Прил.6!D242</f>
        <v>0505</v>
      </c>
      <c r="D170" s="175" t="str">
        <f>Прил.6!E226</f>
        <v>0741741</v>
      </c>
      <c r="E170" s="175" t="str">
        <f>Прил.6!F226</f>
        <v>800</v>
      </c>
      <c r="F170" s="270">
        <f>Прил.6!G226</f>
        <v>0</v>
      </c>
      <c r="G170" s="270">
        <f>Прил.6!H226</f>
        <v>0</v>
      </c>
      <c r="H170" s="270">
        <f>Прил.6!I226</f>
        <v>0</v>
      </c>
      <c r="I170" s="270">
        <f>Прил.6!J226</f>
        <v>0</v>
      </c>
      <c r="J170" s="270">
        <f>Прил.6!K226</f>
        <v>0</v>
      </c>
      <c r="K170" s="180">
        <f>Прил.6!L226</f>
        <v>0</v>
      </c>
      <c r="L170" s="180">
        <f>Прил.6!M226</f>
        <v>0</v>
      </c>
      <c r="M170" s="180">
        <f>Прил.6!N226</f>
        <v>0</v>
      </c>
      <c r="N170" s="180">
        <f>Прил.6!O226</f>
        <v>0</v>
      </c>
      <c r="O170" s="180">
        <f>Прил.6!P226</f>
        <v>0</v>
      </c>
      <c r="P170" s="180">
        <f>Прил.6!Q226</f>
        <v>0</v>
      </c>
      <c r="Q170" s="180">
        <f>Прил.6!R226</f>
        <v>0</v>
      </c>
      <c r="R170" s="355">
        <f>Прил.6!S226</f>
        <v>0</v>
      </c>
      <c r="S170" s="180">
        <f>Прил.6!T226</f>
        <v>0</v>
      </c>
      <c r="T170" s="180">
        <f>Прил.6!U226</f>
        <v>0</v>
      </c>
      <c r="U170" s="180">
        <f>Прил.6!V226</f>
        <v>0</v>
      </c>
      <c r="V170" s="180">
        <f>Прил.6!W226</f>
        <v>0</v>
      </c>
      <c r="W170" s="180">
        <f>Прил.6!X226</f>
        <v>0</v>
      </c>
      <c r="X170" s="180">
        <f>Прил.6!Y226</f>
        <v>0</v>
      </c>
      <c r="Y170" s="180">
        <f>Прил.6!Z226</f>
        <v>0</v>
      </c>
      <c r="Z170" s="180">
        <f>Прил.6!AA226</f>
        <v>0</v>
      </c>
      <c r="AA170" s="180">
        <f>Прил.6!AB226</f>
        <v>0</v>
      </c>
      <c r="AB170" s="180">
        <f>Прил.6!AC226</f>
        <v>0</v>
      </c>
      <c r="AC170" s="180">
        <f>Прил.6!AD226</f>
        <v>0</v>
      </c>
      <c r="AD170" s="180">
        <f>Прил.6!AE226</f>
        <v>0</v>
      </c>
      <c r="AE170" s="180">
        <f>Прил.6!AF226</f>
        <v>0</v>
      </c>
      <c r="AF170" s="180">
        <f>Прил.6!AG226</f>
        <v>0</v>
      </c>
      <c r="AG170" s="180">
        <f>Прил.6!AH226</f>
        <v>0</v>
      </c>
      <c r="AH170" s="180">
        <f>Прил.6!AI226</f>
        <v>0</v>
      </c>
      <c r="AI170" s="180">
        <f>Прил.6!AJ226</f>
        <v>0</v>
      </c>
      <c r="AJ170" s="180">
        <f>Прил.6!AK226</f>
        <v>0</v>
      </c>
      <c r="AK170" s="180">
        <f>Прил.6!AL226</f>
        <v>0</v>
      </c>
      <c r="AL170" s="180">
        <f>Прил.6!AM226</f>
        <v>0</v>
      </c>
      <c r="AM170" s="103" t="str">
        <f t="shared" si="22"/>
        <v xml:space="preserve"> </v>
      </c>
      <c r="AN170" s="100">
        <f t="shared" si="24"/>
        <v>0</v>
      </c>
      <c r="AO170" s="348"/>
      <c r="AP170" s="166"/>
    </row>
    <row r="171" spans="1:42" s="115" customFormat="1" ht="16.5" hidden="1" customHeight="1" x14ac:dyDescent="0.25">
      <c r="B171" s="171" t="str">
        <f>Прил.6!B227</f>
        <v>Субсидии юридическим лицам (кроме некоммерческих организаций), индивидуальным предпринимателям, физическим лицам</v>
      </c>
      <c r="C171" s="269"/>
      <c r="D171" s="175" t="str">
        <f>Прил.6!E227</f>
        <v>0741741</v>
      </c>
      <c r="E171" s="175" t="str">
        <f>Прил.6!F227</f>
        <v>810</v>
      </c>
      <c r="F171" s="289">
        <f>Прил.6!G227</f>
        <v>0</v>
      </c>
      <c r="G171" s="289">
        <f>Прил.6!H227</f>
        <v>0</v>
      </c>
      <c r="H171" s="289">
        <f>Прил.6!I227</f>
        <v>0</v>
      </c>
      <c r="I171" s="289">
        <f>Прил.6!J227</f>
        <v>0</v>
      </c>
      <c r="J171" s="289">
        <f>Прил.6!K227</f>
        <v>0</v>
      </c>
      <c r="K171" s="283">
        <f>Прил.6!L227</f>
        <v>0</v>
      </c>
      <c r="L171" s="283">
        <f>Прил.6!M227</f>
        <v>0</v>
      </c>
      <c r="M171" s="283">
        <f>Прил.6!N227</f>
        <v>0</v>
      </c>
      <c r="N171" s="283">
        <f>Прил.6!O227</f>
        <v>0</v>
      </c>
      <c r="O171" s="283">
        <f>Прил.6!P227</f>
        <v>0</v>
      </c>
      <c r="P171" s="283">
        <f>Прил.6!Q227</f>
        <v>0</v>
      </c>
      <c r="Q171" s="283">
        <f>Прил.6!R227</f>
        <v>0</v>
      </c>
      <c r="R171" s="355">
        <f>Прил.6!S227</f>
        <v>0</v>
      </c>
      <c r="S171" s="283">
        <f>Прил.6!T227</f>
        <v>0</v>
      </c>
      <c r="T171" s="283">
        <f>Прил.6!U227</f>
        <v>0</v>
      </c>
      <c r="U171" s="283">
        <f>Прил.6!V227</f>
        <v>0</v>
      </c>
      <c r="V171" s="283">
        <f>Прил.6!W227</f>
        <v>0</v>
      </c>
      <c r="W171" s="283">
        <f>Прил.6!X227</f>
        <v>0</v>
      </c>
      <c r="X171" s="283">
        <f>Прил.6!Y227</f>
        <v>0</v>
      </c>
      <c r="Y171" s="283">
        <f>Прил.6!Z227</f>
        <v>0</v>
      </c>
      <c r="Z171" s="283">
        <f>Прил.6!AA227</f>
        <v>0</v>
      </c>
      <c r="AA171" s="283">
        <f>Прил.6!AB227</f>
        <v>0</v>
      </c>
      <c r="AB171" s="283">
        <f>Прил.6!AC227</f>
        <v>0</v>
      </c>
      <c r="AC171" s="283">
        <f>Прил.6!AD227</f>
        <v>0</v>
      </c>
      <c r="AD171" s="283">
        <f>Прил.6!AE227</f>
        <v>0</v>
      </c>
      <c r="AE171" s="283">
        <f>Прил.6!AF227</f>
        <v>0</v>
      </c>
      <c r="AF171" s="283">
        <f>Прил.6!AG227</f>
        <v>0</v>
      </c>
      <c r="AG171" s="283">
        <f>Прил.6!AH227</f>
        <v>0</v>
      </c>
      <c r="AH171" s="283">
        <f>Прил.6!AI227</f>
        <v>0</v>
      </c>
      <c r="AI171" s="283">
        <f>Прил.6!AJ227</f>
        <v>0</v>
      </c>
      <c r="AJ171" s="283">
        <f>Прил.6!AK227</f>
        <v>0</v>
      </c>
      <c r="AK171" s="283">
        <f>Прил.6!AL227</f>
        <v>0</v>
      </c>
      <c r="AL171" s="283">
        <f>Прил.6!AM227</f>
        <v>0</v>
      </c>
      <c r="AM171" s="103" t="str">
        <f t="shared" si="22"/>
        <v xml:space="preserve"> </v>
      </c>
      <c r="AN171" s="100">
        <f t="shared" si="24"/>
        <v>0</v>
      </c>
      <c r="AO171" s="348"/>
      <c r="AP171" s="166"/>
    </row>
    <row r="172" spans="1:42" s="115" customFormat="1" ht="15" x14ac:dyDescent="0.25">
      <c r="B172" s="171" t="str">
        <f>Прил.6!B228</f>
        <v>Подпрограмма "Уличное освещение и улучшение условий проживания населения"</v>
      </c>
      <c r="C172" s="312"/>
      <c r="D172" s="175" t="str">
        <f>Прил.6!E228</f>
        <v>0750000</v>
      </c>
      <c r="E172" s="175"/>
      <c r="F172" s="315">
        <f>Прил.6!G228</f>
        <v>0</v>
      </c>
      <c r="G172" s="315">
        <f>Прил.6!H228</f>
        <v>0</v>
      </c>
      <c r="H172" s="315">
        <f>Прил.6!I228</f>
        <v>0</v>
      </c>
      <c r="I172" s="315">
        <f>Прил.6!J228</f>
        <v>931472.32</v>
      </c>
      <c r="J172" s="315">
        <f>Прил.6!K228</f>
        <v>931472.32</v>
      </c>
      <c r="K172" s="315">
        <f>Прил.6!L228</f>
        <v>0</v>
      </c>
      <c r="L172" s="315">
        <f>Прил.6!M228</f>
        <v>530530</v>
      </c>
      <c r="M172" s="315">
        <f>Прил.6!N228</f>
        <v>315046.26</v>
      </c>
      <c r="N172" s="180">
        <f>Прил.6!O228</f>
        <v>1777048.58</v>
      </c>
      <c r="O172" s="180">
        <f>Прил.6!P228</f>
        <v>0</v>
      </c>
      <c r="P172" s="180">
        <f>Прил.6!Q228</f>
        <v>0</v>
      </c>
      <c r="Q172" s="180">
        <f>Прил.6!R228</f>
        <v>0</v>
      </c>
      <c r="R172" s="180">
        <f>Прил.6!S228</f>
        <v>1777048.58</v>
      </c>
      <c r="S172" s="180">
        <f>Прил.6!T228</f>
        <v>0</v>
      </c>
      <c r="T172" s="180">
        <f>Прил.6!U228</f>
        <v>0</v>
      </c>
      <c r="U172" s="180">
        <f>Прил.6!V228</f>
        <v>0</v>
      </c>
      <c r="V172" s="180">
        <f>Прил.6!W228</f>
        <v>1777048.58</v>
      </c>
      <c r="W172" s="180">
        <f>Прил.6!X228</f>
        <v>0</v>
      </c>
      <c r="X172" s="180">
        <f>Прил.6!Y228</f>
        <v>0</v>
      </c>
      <c r="Y172" s="180">
        <f>Прил.6!Z228</f>
        <v>0</v>
      </c>
      <c r="Z172" s="180">
        <f>Прил.6!AA228</f>
        <v>1777048.58</v>
      </c>
      <c r="AA172" s="180">
        <f>Прил.6!AB228</f>
        <v>0</v>
      </c>
      <c r="AB172" s="180">
        <f>Прил.6!AC228</f>
        <v>0</v>
      </c>
      <c r="AC172" s="180">
        <f>Прил.6!AD228</f>
        <v>0</v>
      </c>
      <c r="AD172" s="180">
        <f>Прил.6!AE228</f>
        <v>1777048.58</v>
      </c>
      <c r="AE172" s="180">
        <f>Прил.6!AF228</f>
        <v>0</v>
      </c>
      <c r="AF172" s="180">
        <f>Прил.6!AG228</f>
        <v>0</v>
      </c>
      <c r="AG172" s="180">
        <f>Прил.6!AH228</f>
        <v>0</v>
      </c>
      <c r="AH172" s="180">
        <f>Прил.6!AI228</f>
        <v>1777048.58</v>
      </c>
      <c r="AI172" s="180">
        <f>Прил.6!AJ228</f>
        <v>0</v>
      </c>
      <c r="AJ172" s="180">
        <f>Прил.6!AK228</f>
        <v>0</v>
      </c>
      <c r="AK172" s="180">
        <f>Прил.6!AL228</f>
        <v>0</v>
      </c>
      <c r="AL172" s="180">
        <f>Прил.6!AM228</f>
        <v>1777048.58</v>
      </c>
      <c r="AM172" s="103">
        <f t="shared" si="22"/>
        <v>1</v>
      </c>
      <c r="AN172" s="100">
        <f t="shared" si="24"/>
        <v>-845576.26</v>
      </c>
      <c r="AO172" s="348"/>
      <c r="AP172" s="166">
        <f>J172-AL172</f>
        <v>-845576.26</v>
      </c>
    </row>
    <row r="173" spans="1:42" s="115" customFormat="1" ht="15" x14ac:dyDescent="0.25">
      <c r="B173" s="171" t="str">
        <f>Прил.6!B229</f>
        <v>Приобретение и установка светодиодных осветительных приборов</v>
      </c>
      <c r="C173" s="269"/>
      <c r="D173" s="175" t="str">
        <f>Прил.6!E229</f>
        <v>0751751</v>
      </c>
      <c r="E173" s="175"/>
      <c r="F173" s="270">
        <f>Прил.6!G229</f>
        <v>0</v>
      </c>
      <c r="G173" s="270">
        <f>Прил.6!H229</f>
        <v>0</v>
      </c>
      <c r="H173" s="270">
        <f>Прил.6!I229</f>
        <v>0</v>
      </c>
      <c r="I173" s="270">
        <f>Прил.6!J229</f>
        <v>931472.32</v>
      </c>
      <c r="J173" s="270">
        <f>Прил.6!K229</f>
        <v>931472.32</v>
      </c>
      <c r="K173" s="270">
        <f>Прил.6!L229</f>
        <v>0</v>
      </c>
      <c r="L173" s="270">
        <f>Прил.6!M229</f>
        <v>530530</v>
      </c>
      <c r="M173" s="270">
        <f>Прил.6!N229</f>
        <v>315046.26</v>
      </c>
      <c r="N173" s="180">
        <f>Прил.6!O229</f>
        <v>1777048.58</v>
      </c>
      <c r="O173" s="180">
        <f>Прил.6!P229</f>
        <v>0</v>
      </c>
      <c r="P173" s="180">
        <f>Прил.6!Q229</f>
        <v>0</v>
      </c>
      <c r="Q173" s="180">
        <f>Прил.6!R229</f>
        <v>0</v>
      </c>
      <c r="R173" s="180">
        <f>Прил.6!S229</f>
        <v>1777048.58</v>
      </c>
      <c r="S173" s="180">
        <f>Прил.6!T229</f>
        <v>0</v>
      </c>
      <c r="T173" s="180">
        <f>Прил.6!U229</f>
        <v>0</v>
      </c>
      <c r="U173" s="180">
        <f>Прил.6!V229</f>
        <v>0</v>
      </c>
      <c r="V173" s="180">
        <f>Прил.6!W229</f>
        <v>1777048.58</v>
      </c>
      <c r="W173" s="180">
        <f>Прил.6!X229</f>
        <v>0</v>
      </c>
      <c r="X173" s="180">
        <f>Прил.6!Y229</f>
        <v>0</v>
      </c>
      <c r="Y173" s="180">
        <f>Прил.6!Z229</f>
        <v>0</v>
      </c>
      <c r="Z173" s="180">
        <f>Прил.6!AA229</f>
        <v>1777048.58</v>
      </c>
      <c r="AA173" s="180">
        <f>Прил.6!AB229</f>
        <v>0</v>
      </c>
      <c r="AB173" s="180">
        <f>Прил.6!AC229</f>
        <v>0</v>
      </c>
      <c r="AC173" s="180">
        <f>Прил.6!AD229</f>
        <v>0</v>
      </c>
      <c r="AD173" s="180">
        <f>Прил.6!AE229</f>
        <v>1777048.58</v>
      </c>
      <c r="AE173" s="180">
        <f>Прил.6!AF229</f>
        <v>0</v>
      </c>
      <c r="AF173" s="180">
        <f>Прил.6!AG229</f>
        <v>0</v>
      </c>
      <c r="AG173" s="180">
        <f>Прил.6!AH229</f>
        <v>0</v>
      </c>
      <c r="AH173" s="180">
        <f>Прил.6!AI229</f>
        <v>1777048.58</v>
      </c>
      <c r="AI173" s="180">
        <f>Прил.6!AJ229</f>
        <v>0</v>
      </c>
      <c r="AJ173" s="180">
        <f>Прил.6!AK229</f>
        <v>0</v>
      </c>
      <c r="AK173" s="180">
        <f>Прил.6!AL229</f>
        <v>0</v>
      </c>
      <c r="AL173" s="180">
        <f>Прил.6!AM229</f>
        <v>1777048.58</v>
      </c>
      <c r="AM173" s="103">
        <f t="shared" si="22"/>
        <v>1</v>
      </c>
      <c r="AN173" s="100">
        <f t="shared" si="24"/>
        <v>-845576.26</v>
      </c>
      <c r="AO173" s="348"/>
      <c r="AP173" s="166">
        <f>J173-AL173</f>
        <v>-845576.26</v>
      </c>
    </row>
    <row r="174" spans="1:42" s="118" customFormat="1" ht="15" hidden="1" x14ac:dyDescent="0.25">
      <c r="A174" s="115"/>
      <c r="B174" s="268" t="str">
        <f>Прил.6!B230</f>
        <v>Закупка товаров, работ и услуг для государственных (муниципальных) нужд</v>
      </c>
      <c r="C174" s="269"/>
      <c r="D174" s="269" t="str">
        <f>Прил.6!E230</f>
        <v>0751751</v>
      </c>
      <c r="E174" s="269" t="str">
        <f>Прил.6!F230</f>
        <v>200</v>
      </c>
      <c r="F174" s="270">
        <f>Прил.6!G230</f>
        <v>0</v>
      </c>
      <c r="G174" s="270">
        <f>Прил.6!H230</f>
        <v>0</v>
      </c>
      <c r="H174" s="270">
        <f>Прил.6!I230</f>
        <v>0</v>
      </c>
      <c r="I174" s="270">
        <f>Прил.6!J230</f>
        <v>0</v>
      </c>
      <c r="J174" s="270">
        <f>Прил.6!K230</f>
        <v>0</v>
      </c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  <c r="W174" s="180"/>
      <c r="X174" s="180"/>
      <c r="Y174" s="180"/>
      <c r="Z174" s="180"/>
      <c r="AA174" s="180"/>
      <c r="AB174" s="180"/>
      <c r="AC174" s="180"/>
      <c r="AD174" s="180"/>
      <c r="AE174" s="180"/>
      <c r="AF174" s="180"/>
      <c r="AG174" s="180"/>
      <c r="AH174" s="180"/>
      <c r="AI174" s="180"/>
      <c r="AJ174" s="180"/>
      <c r="AK174" s="180"/>
      <c r="AL174" s="180"/>
      <c r="AM174" s="103" t="str">
        <f t="shared" si="22"/>
        <v xml:space="preserve"> </v>
      </c>
      <c r="AN174" s="100">
        <f t="shared" si="24"/>
        <v>0</v>
      </c>
      <c r="AO174" s="207"/>
      <c r="AP174" s="115"/>
    </row>
    <row r="175" spans="1:42" s="118" customFormat="1" ht="15" hidden="1" x14ac:dyDescent="0.25">
      <c r="A175" s="115"/>
      <c r="B175" s="268" t="str">
        <f>Прил.6!B231</f>
        <v>Иные закупки товаров, работ и услуг для обеспечения государственных (муниципальных) нужд</v>
      </c>
      <c r="C175" s="269"/>
      <c r="D175" s="269" t="str">
        <f>Прил.6!E231</f>
        <v>0751751</v>
      </c>
      <c r="E175" s="269" t="str">
        <f>Прил.6!F231</f>
        <v>240</v>
      </c>
      <c r="F175" s="270">
        <f>Прил.6!G231</f>
        <v>0</v>
      </c>
      <c r="G175" s="270">
        <f>Прил.6!H231</f>
        <v>0</v>
      </c>
      <c r="H175" s="270">
        <f>Прил.6!I231</f>
        <v>0</v>
      </c>
      <c r="I175" s="270">
        <f>Прил.6!J231</f>
        <v>0</v>
      </c>
      <c r="J175" s="270">
        <f>Прил.6!K231</f>
        <v>0</v>
      </c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  <c r="AE175" s="180"/>
      <c r="AF175" s="180"/>
      <c r="AG175" s="180"/>
      <c r="AH175" s="180"/>
      <c r="AI175" s="180"/>
      <c r="AJ175" s="180"/>
      <c r="AK175" s="180"/>
      <c r="AL175" s="180"/>
      <c r="AM175" s="103" t="str">
        <f t="shared" si="22"/>
        <v xml:space="preserve"> </v>
      </c>
      <c r="AN175" s="100">
        <f t="shared" si="24"/>
        <v>0</v>
      </c>
      <c r="AO175" s="207"/>
      <c r="AP175" s="115"/>
    </row>
    <row r="176" spans="1:42" s="118" customFormat="1" ht="30" hidden="1" x14ac:dyDescent="0.25">
      <c r="A176" s="115"/>
      <c r="B176" s="268" t="str">
        <f>Прил.6!B232</f>
        <v>Предоставление субсидий бюджетным, автономным учреждениям и иным некоммерческим организациям</v>
      </c>
      <c r="C176" s="269"/>
      <c r="D176" s="269" t="str">
        <f>Прил.6!E232</f>
        <v>0751751</v>
      </c>
      <c r="E176" s="269" t="str">
        <f>Прил.6!F232</f>
        <v>600</v>
      </c>
      <c r="F176" s="270">
        <f>Прил.6!G232</f>
        <v>0</v>
      </c>
      <c r="G176" s="270">
        <f>Прил.6!H232</f>
        <v>0</v>
      </c>
      <c r="H176" s="270">
        <f>Прил.6!I232</f>
        <v>0</v>
      </c>
      <c r="I176" s="270">
        <f>Прил.6!J232</f>
        <v>0</v>
      </c>
      <c r="J176" s="270">
        <f>Прил.6!K232</f>
        <v>0</v>
      </c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80"/>
      <c r="W176" s="180"/>
      <c r="X176" s="180"/>
      <c r="Y176" s="180"/>
      <c r="Z176" s="180"/>
      <c r="AA176" s="180"/>
      <c r="AB176" s="180"/>
      <c r="AC176" s="180"/>
      <c r="AD176" s="180"/>
      <c r="AE176" s="180"/>
      <c r="AF176" s="180"/>
      <c r="AG176" s="180"/>
      <c r="AH176" s="180"/>
      <c r="AI176" s="180"/>
      <c r="AJ176" s="180"/>
      <c r="AK176" s="180"/>
      <c r="AL176" s="180"/>
      <c r="AM176" s="103" t="str">
        <f t="shared" si="22"/>
        <v xml:space="preserve"> </v>
      </c>
      <c r="AN176" s="100">
        <f t="shared" si="24"/>
        <v>0</v>
      </c>
      <c r="AO176" s="207"/>
      <c r="AP176" s="115"/>
    </row>
    <row r="177" spans="1:42" s="118" customFormat="1" ht="30" hidden="1" x14ac:dyDescent="0.25">
      <c r="A177" s="115"/>
      <c r="B177" s="268" t="str">
        <f>Прил.6!B233</f>
        <v>Субсидии некоммерческим организациям (за исключением государственных (муниципальных) учреждений)</v>
      </c>
      <c r="C177" s="269"/>
      <c r="D177" s="269" t="str">
        <f>Прил.6!E233</f>
        <v>0751751</v>
      </c>
      <c r="E177" s="269" t="str">
        <f>Прил.6!F233</f>
        <v>630</v>
      </c>
      <c r="F177" s="270">
        <f>Прил.6!G233</f>
        <v>0</v>
      </c>
      <c r="G177" s="270">
        <f>Прил.6!H233</f>
        <v>0</v>
      </c>
      <c r="H177" s="270">
        <f>Прил.6!I233</f>
        <v>0</v>
      </c>
      <c r="I177" s="270">
        <f>Прил.6!J233</f>
        <v>0</v>
      </c>
      <c r="J177" s="270">
        <f>Прил.6!K233</f>
        <v>0</v>
      </c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80"/>
      <c r="AH177" s="180"/>
      <c r="AI177" s="180"/>
      <c r="AJ177" s="180"/>
      <c r="AK177" s="180"/>
      <c r="AL177" s="180"/>
      <c r="AM177" s="103" t="str">
        <f t="shared" si="22"/>
        <v xml:space="preserve"> </v>
      </c>
      <c r="AN177" s="100">
        <f t="shared" si="24"/>
        <v>0</v>
      </c>
      <c r="AO177" s="207"/>
      <c r="AP177" s="115"/>
    </row>
    <row r="178" spans="1:42" s="115" customFormat="1" ht="15" x14ac:dyDescent="0.25">
      <c r="B178" s="171" t="str">
        <f>Прил.6!B234</f>
        <v>Иные бюджетные ассигнования</v>
      </c>
      <c r="C178" s="269"/>
      <c r="D178" s="175" t="str">
        <f>Прил.6!E234</f>
        <v>0751751</v>
      </c>
      <c r="E178" s="175" t="str">
        <f>Прил.6!F234</f>
        <v>800</v>
      </c>
      <c r="F178" s="270">
        <f>Прил.6!G234</f>
        <v>0</v>
      </c>
      <c r="G178" s="270">
        <f>Прил.6!H234</f>
        <v>0</v>
      </c>
      <c r="H178" s="270">
        <f>Прил.6!I234</f>
        <v>0</v>
      </c>
      <c r="I178" s="270">
        <f>Прил.6!J234</f>
        <v>931472.32</v>
      </c>
      <c r="J178" s="270">
        <f>Прил.6!K234</f>
        <v>931472.32</v>
      </c>
      <c r="K178" s="270">
        <f>Прил.6!L234</f>
        <v>0</v>
      </c>
      <c r="L178" s="270">
        <f>Прил.6!M234</f>
        <v>530530</v>
      </c>
      <c r="M178" s="270">
        <f>Прил.6!N234</f>
        <v>315046.26</v>
      </c>
      <c r="N178" s="180">
        <f>Прил.6!O234</f>
        <v>1777048.58</v>
      </c>
      <c r="O178" s="180">
        <f>Прил.6!P234</f>
        <v>0</v>
      </c>
      <c r="P178" s="180">
        <f>Прил.6!Q234</f>
        <v>0</v>
      </c>
      <c r="Q178" s="180">
        <f>Прил.6!R234</f>
        <v>0</v>
      </c>
      <c r="R178" s="180">
        <f>Прил.6!S234</f>
        <v>1777048.58</v>
      </c>
      <c r="S178" s="180">
        <f>Прил.6!T234</f>
        <v>0</v>
      </c>
      <c r="T178" s="180">
        <f>Прил.6!U234</f>
        <v>0</v>
      </c>
      <c r="U178" s="180">
        <f>Прил.6!V234</f>
        <v>0</v>
      </c>
      <c r="V178" s="180">
        <f>Прил.6!W234</f>
        <v>1777048.58</v>
      </c>
      <c r="W178" s="180">
        <f>Прил.6!X234</f>
        <v>0</v>
      </c>
      <c r="X178" s="180">
        <f>Прил.6!Y234</f>
        <v>0</v>
      </c>
      <c r="Y178" s="180">
        <f>Прил.6!Z234</f>
        <v>0</v>
      </c>
      <c r="Z178" s="180">
        <f>Прил.6!AA234</f>
        <v>1777048.58</v>
      </c>
      <c r="AA178" s="180">
        <f>Прил.6!AB234</f>
        <v>0</v>
      </c>
      <c r="AB178" s="180">
        <f>Прил.6!AC234</f>
        <v>0</v>
      </c>
      <c r="AC178" s="180">
        <f>Прил.6!AD234</f>
        <v>0</v>
      </c>
      <c r="AD178" s="180">
        <f>Прил.6!AE234</f>
        <v>1777048.58</v>
      </c>
      <c r="AE178" s="180">
        <f>Прил.6!AF234</f>
        <v>0</v>
      </c>
      <c r="AF178" s="180">
        <f>Прил.6!AG234</f>
        <v>0</v>
      </c>
      <c r="AG178" s="180">
        <f>Прил.6!AH234</f>
        <v>0</v>
      </c>
      <c r="AH178" s="180">
        <f>Прил.6!AI234</f>
        <v>1777048.58</v>
      </c>
      <c r="AI178" s="180">
        <f>Прил.6!AJ234</f>
        <v>0</v>
      </c>
      <c r="AJ178" s="180">
        <f>Прил.6!AK234</f>
        <v>0</v>
      </c>
      <c r="AK178" s="180">
        <f>Прил.6!AL234</f>
        <v>0</v>
      </c>
      <c r="AL178" s="180">
        <f>Прил.6!AM234</f>
        <v>1777048.58</v>
      </c>
      <c r="AM178" s="103">
        <f t="shared" si="22"/>
        <v>1</v>
      </c>
      <c r="AN178" s="100">
        <f t="shared" si="24"/>
        <v>-845576.26</v>
      </c>
      <c r="AO178" s="348"/>
      <c r="AP178" s="166">
        <f>J178-AL178</f>
        <v>-845576.26</v>
      </c>
    </row>
    <row r="179" spans="1:42" s="115" customFormat="1" ht="16.5" customHeight="1" x14ac:dyDescent="0.25">
      <c r="B179" s="171" t="str">
        <f>Прил.6!B235</f>
        <v>Субсидии юридическим лицам (кроме некоммерческих организаций), индивидуальным предпринимателям, физическим лицам</v>
      </c>
      <c r="C179" s="269"/>
      <c r="D179" s="175" t="str">
        <f>Прил.6!E235</f>
        <v>0751751</v>
      </c>
      <c r="E179" s="175" t="str">
        <f>Прил.6!F235</f>
        <v>810</v>
      </c>
      <c r="F179" s="289">
        <f>Прил.6!G235</f>
        <v>0</v>
      </c>
      <c r="G179" s="289">
        <f>Прил.6!H235</f>
        <v>0</v>
      </c>
      <c r="H179" s="289">
        <f>Прил.6!I235</f>
        <v>0</v>
      </c>
      <c r="I179" s="289">
        <f>Прил.6!J235</f>
        <v>931472.32</v>
      </c>
      <c r="J179" s="289">
        <f>Прил.6!K235</f>
        <v>931472.32</v>
      </c>
      <c r="K179" s="289">
        <f>Прил.6!L235</f>
        <v>0</v>
      </c>
      <c r="L179" s="289">
        <f>Прил.6!M235</f>
        <v>530530</v>
      </c>
      <c r="M179" s="289">
        <f>Прил.6!N235</f>
        <v>315046.26</v>
      </c>
      <c r="N179" s="283">
        <f>Прил.6!O235</f>
        <v>1777048.58</v>
      </c>
      <c r="O179" s="283">
        <f>Прил.6!P235</f>
        <v>0</v>
      </c>
      <c r="P179" s="283">
        <f>Прил.6!Q235</f>
        <v>0</v>
      </c>
      <c r="Q179" s="283">
        <f>Прил.6!R235</f>
        <v>0</v>
      </c>
      <c r="R179" s="180">
        <f>Прил.6!S235</f>
        <v>1777048.58</v>
      </c>
      <c r="S179" s="283">
        <f>Прил.6!T235</f>
        <v>0</v>
      </c>
      <c r="T179" s="283">
        <f>Прил.6!U235</f>
        <v>0</v>
      </c>
      <c r="U179" s="283">
        <f>Прил.6!V235</f>
        <v>0</v>
      </c>
      <c r="V179" s="283">
        <f>Прил.6!W235</f>
        <v>1777048.58</v>
      </c>
      <c r="W179" s="283">
        <f>Прил.6!X235</f>
        <v>0</v>
      </c>
      <c r="X179" s="283">
        <f>Прил.6!Y235</f>
        <v>0</v>
      </c>
      <c r="Y179" s="283">
        <f>Прил.6!Z235</f>
        <v>0</v>
      </c>
      <c r="Z179" s="283">
        <f>Прил.6!AA235</f>
        <v>1777048.58</v>
      </c>
      <c r="AA179" s="283">
        <f>Прил.6!AB235</f>
        <v>0</v>
      </c>
      <c r="AB179" s="283">
        <f>Прил.6!AC235</f>
        <v>0</v>
      </c>
      <c r="AC179" s="283">
        <f>Прил.6!AD235</f>
        <v>0</v>
      </c>
      <c r="AD179" s="283">
        <f>Прил.6!AE235</f>
        <v>1777048.58</v>
      </c>
      <c r="AE179" s="283">
        <f>Прил.6!AF235</f>
        <v>0</v>
      </c>
      <c r="AF179" s="283">
        <f>Прил.6!AG235</f>
        <v>0</v>
      </c>
      <c r="AG179" s="283">
        <f>Прил.6!AH235</f>
        <v>0</v>
      </c>
      <c r="AH179" s="283">
        <f>Прил.6!AI235</f>
        <v>1777048.58</v>
      </c>
      <c r="AI179" s="283">
        <f>Прил.6!AJ235</f>
        <v>0</v>
      </c>
      <c r="AJ179" s="283">
        <f>Прил.6!AK235</f>
        <v>0</v>
      </c>
      <c r="AK179" s="283">
        <f>Прил.6!AL235</f>
        <v>0</v>
      </c>
      <c r="AL179" s="283">
        <f>Прил.6!AM235</f>
        <v>1777048.58</v>
      </c>
      <c r="AM179" s="103">
        <f t="shared" si="22"/>
        <v>1</v>
      </c>
      <c r="AN179" s="100">
        <f t="shared" si="24"/>
        <v>-845576.26</v>
      </c>
      <c r="AO179" s="348"/>
      <c r="AP179" s="166">
        <f>J179-AL179</f>
        <v>-845576.26</v>
      </c>
    </row>
    <row r="180" spans="1:42" s="115" customFormat="1" ht="30" hidden="1" x14ac:dyDescent="0.25">
      <c r="B180" s="171" t="str">
        <f>Прил.6!B142</f>
        <v>Подпрограмма "Переход на отпуск горячей и холодной воды потребителям, проживающим в муниципальном жилом фонде, в соответствии с показаниями индивидуальных приборов учёта"</v>
      </c>
      <c r="C180" s="314" t="str">
        <f>Прил.6!C142</f>
        <v>501</v>
      </c>
      <c r="D180" s="277" t="str">
        <f>Прил.6!E142</f>
        <v>0760000</v>
      </c>
      <c r="E180" s="277"/>
      <c r="F180" s="315">
        <f>Прил.6!G142</f>
        <v>0</v>
      </c>
      <c r="G180" s="315">
        <f>Прил.6!H142</f>
        <v>0</v>
      </c>
      <c r="H180" s="315">
        <f>Прил.6!I142</f>
        <v>0</v>
      </c>
      <c r="I180" s="315">
        <f>Прил.6!J142</f>
        <v>0</v>
      </c>
      <c r="J180" s="315">
        <f>Прил.6!K142</f>
        <v>0</v>
      </c>
      <c r="K180" s="315">
        <f>Прил.6!L142</f>
        <v>0</v>
      </c>
      <c r="L180" s="315">
        <f>Прил.6!M142</f>
        <v>0</v>
      </c>
      <c r="M180" s="315">
        <f>Прил.6!N142</f>
        <v>0</v>
      </c>
      <c r="N180" s="315">
        <f>Прил.6!O142</f>
        <v>0</v>
      </c>
      <c r="O180" s="315">
        <f>Прил.6!P142</f>
        <v>0</v>
      </c>
      <c r="P180" s="315">
        <f>Прил.6!Q142</f>
        <v>0</v>
      </c>
      <c r="Q180" s="315">
        <f>Прил.6!R142</f>
        <v>0</v>
      </c>
      <c r="R180" s="355">
        <f>Прил.6!S142</f>
        <v>0</v>
      </c>
      <c r="S180" s="315">
        <f>Прил.6!T142</f>
        <v>0</v>
      </c>
      <c r="T180" s="315">
        <f>Прил.6!U142</f>
        <v>0</v>
      </c>
      <c r="U180" s="315">
        <f>Прил.6!V142</f>
        <v>0</v>
      </c>
      <c r="V180" s="180">
        <f>Прил.6!W142</f>
        <v>0</v>
      </c>
      <c r="W180" s="315">
        <f>Прил.6!X142</f>
        <v>0</v>
      </c>
      <c r="X180" s="315">
        <f>Прил.6!Y142</f>
        <v>0</v>
      </c>
      <c r="Y180" s="315">
        <f>Прил.6!Z142</f>
        <v>0</v>
      </c>
      <c r="Z180" s="315">
        <f>Прил.6!AA142</f>
        <v>0</v>
      </c>
      <c r="AA180" s="315">
        <f>Прил.6!AB142</f>
        <v>0</v>
      </c>
      <c r="AB180" s="315">
        <f>Прил.6!AC142</f>
        <v>0</v>
      </c>
      <c r="AC180" s="315">
        <f>Прил.6!AD142</f>
        <v>0</v>
      </c>
      <c r="AD180" s="315">
        <f>Прил.6!AE142</f>
        <v>0</v>
      </c>
      <c r="AE180" s="315">
        <f>Прил.6!AF142</f>
        <v>0</v>
      </c>
      <c r="AF180" s="315">
        <f>Прил.6!AG142</f>
        <v>0</v>
      </c>
      <c r="AG180" s="315">
        <f>Прил.6!AH142</f>
        <v>0</v>
      </c>
      <c r="AH180" s="315">
        <f>Прил.6!AI142</f>
        <v>0</v>
      </c>
      <c r="AI180" s="315">
        <f>Прил.6!AJ142</f>
        <v>0</v>
      </c>
      <c r="AJ180" s="315">
        <f>Прил.6!AK142</f>
        <v>0</v>
      </c>
      <c r="AK180" s="315">
        <f>Прил.6!AL142</f>
        <v>0</v>
      </c>
      <c r="AL180" s="315">
        <f>Прил.6!AM142</f>
        <v>0</v>
      </c>
      <c r="AM180" s="103" t="str">
        <f t="shared" si="22"/>
        <v xml:space="preserve"> </v>
      </c>
      <c r="AN180" s="100">
        <f t="shared" si="24"/>
        <v>0</v>
      </c>
      <c r="AO180" s="348"/>
      <c r="AP180" s="166"/>
    </row>
    <row r="181" spans="1:42" s="115" customFormat="1" ht="15.75" hidden="1" customHeight="1" x14ac:dyDescent="0.25">
      <c r="B181" s="171" t="str">
        <f>Прил.6!B143</f>
        <v>Установка индивидуальных приборов учёта используемых коммунальных ресурсов в жилых помещениях, находящихся в собственности сельского поселения Хатанга</v>
      </c>
      <c r="C181" s="269"/>
      <c r="D181" s="277" t="str">
        <f>Прил.6!E143</f>
        <v>0761761</v>
      </c>
      <c r="E181" s="277"/>
      <c r="F181" s="270">
        <f>Прил.6!G143</f>
        <v>0</v>
      </c>
      <c r="G181" s="270">
        <f>Прил.6!H143</f>
        <v>0</v>
      </c>
      <c r="H181" s="270">
        <f>Прил.6!I143</f>
        <v>0</v>
      </c>
      <c r="I181" s="270">
        <f>Прил.6!J143</f>
        <v>0</v>
      </c>
      <c r="J181" s="270">
        <f>Прил.6!K143</f>
        <v>0</v>
      </c>
      <c r="K181" s="180">
        <f>Прил.6!L143</f>
        <v>0</v>
      </c>
      <c r="L181" s="180">
        <f>Прил.6!M143</f>
        <v>0</v>
      </c>
      <c r="M181" s="180">
        <f>Прил.6!N143</f>
        <v>0</v>
      </c>
      <c r="N181" s="180">
        <f>Прил.6!O143</f>
        <v>0</v>
      </c>
      <c r="O181" s="180">
        <f>Прил.6!P143</f>
        <v>0</v>
      </c>
      <c r="P181" s="180">
        <f>Прил.6!Q143</f>
        <v>0</v>
      </c>
      <c r="Q181" s="180">
        <f>Прил.6!R143</f>
        <v>0</v>
      </c>
      <c r="R181" s="355">
        <f>Прил.6!S143</f>
        <v>0</v>
      </c>
      <c r="S181" s="180">
        <f>Прил.6!T143</f>
        <v>0</v>
      </c>
      <c r="T181" s="180">
        <f>Прил.6!U143</f>
        <v>0</v>
      </c>
      <c r="U181" s="180">
        <f>Прил.6!V143</f>
        <v>0</v>
      </c>
      <c r="V181" s="180">
        <f>Прил.6!W143</f>
        <v>0</v>
      </c>
      <c r="W181" s="180">
        <f>Прил.6!X143</f>
        <v>0</v>
      </c>
      <c r="X181" s="180">
        <f>Прил.6!Y143</f>
        <v>0</v>
      </c>
      <c r="Y181" s="180">
        <f>Прил.6!Z143</f>
        <v>0</v>
      </c>
      <c r="Z181" s="180">
        <f>Прил.6!AA143</f>
        <v>0</v>
      </c>
      <c r="AA181" s="180">
        <f>Прил.6!AB143</f>
        <v>0</v>
      </c>
      <c r="AB181" s="180">
        <f>Прил.6!AC143</f>
        <v>0</v>
      </c>
      <c r="AC181" s="180">
        <f>Прил.6!AD143</f>
        <v>0</v>
      </c>
      <c r="AD181" s="180">
        <f>Прил.6!AE143</f>
        <v>0</v>
      </c>
      <c r="AE181" s="180">
        <f>Прил.6!AF143</f>
        <v>0</v>
      </c>
      <c r="AF181" s="180">
        <f>Прил.6!AG143</f>
        <v>0</v>
      </c>
      <c r="AG181" s="180">
        <f>Прил.6!AH143</f>
        <v>0</v>
      </c>
      <c r="AH181" s="180">
        <f>Прил.6!AI143</f>
        <v>0</v>
      </c>
      <c r="AI181" s="180">
        <f>Прил.6!AJ143</f>
        <v>0</v>
      </c>
      <c r="AJ181" s="180">
        <f>Прил.6!AK143</f>
        <v>0</v>
      </c>
      <c r="AK181" s="180">
        <f>Прил.6!AL143</f>
        <v>0</v>
      </c>
      <c r="AL181" s="180">
        <f>Прил.6!AM143</f>
        <v>0</v>
      </c>
      <c r="AM181" s="103" t="str">
        <f t="shared" si="22"/>
        <v xml:space="preserve"> </v>
      </c>
      <c r="AN181" s="100">
        <f t="shared" si="24"/>
        <v>0</v>
      </c>
      <c r="AO181" s="348"/>
      <c r="AP181" s="166"/>
    </row>
    <row r="182" spans="1:42" s="115" customFormat="1" ht="15" hidden="1" x14ac:dyDescent="0.25">
      <c r="B182" s="171" t="str">
        <f>Прил.6!B144</f>
        <v>Иные бюджетные ассигнования</v>
      </c>
      <c r="C182" s="269"/>
      <c r="D182" s="277" t="str">
        <f>Прил.6!E144</f>
        <v>0761761</v>
      </c>
      <c r="E182" s="277" t="str">
        <f>Прил.6!F144</f>
        <v>800</v>
      </c>
      <c r="F182" s="270">
        <f>Прил.6!G144</f>
        <v>0</v>
      </c>
      <c r="G182" s="270">
        <f>Прил.6!H144</f>
        <v>0</v>
      </c>
      <c r="H182" s="270">
        <f>Прил.6!I144</f>
        <v>0</v>
      </c>
      <c r="I182" s="270">
        <f>Прил.6!J144</f>
        <v>0</v>
      </c>
      <c r="J182" s="270">
        <f>Прил.6!K144</f>
        <v>0</v>
      </c>
      <c r="K182" s="180">
        <f>Прил.6!L144</f>
        <v>0</v>
      </c>
      <c r="L182" s="180">
        <f>Прил.6!M144</f>
        <v>0</v>
      </c>
      <c r="M182" s="180">
        <f>Прил.6!N144</f>
        <v>0</v>
      </c>
      <c r="N182" s="180">
        <f>Прил.6!O144</f>
        <v>0</v>
      </c>
      <c r="O182" s="180">
        <f>Прил.6!P144</f>
        <v>0</v>
      </c>
      <c r="P182" s="180">
        <f>Прил.6!Q144</f>
        <v>0</v>
      </c>
      <c r="Q182" s="180">
        <f>Прил.6!R144</f>
        <v>0</v>
      </c>
      <c r="R182" s="355">
        <f>Прил.6!S144</f>
        <v>0</v>
      </c>
      <c r="S182" s="180">
        <f>Прил.6!T144</f>
        <v>0</v>
      </c>
      <c r="T182" s="180">
        <f>Прил.6!U144</f>
        <v>0</v>
      </c>
      <c r="U182" s="180">
        <f>Прил.6!V144</f>
        <v>0</v>
      </c>
      <c r="V182" s="180">
        <f>Прил.6!W144</f>
        <v>0</v>
      </c>
      <c r="W182" s="180">
        <f>Прил.6!X144</f>
        <v>0</v>
      </c>
      <c r="X182" s="180">
        <f>Прил.6!Y144</f>
        <v>0</v>
      </c>
      <c r="Y182" s="180">
        <f>Прил.6!Z144</f>
        <v>0</v>
      </c>
      <c r="Z182" s="180">
        <f>Прил.6!AA144</f>
        <v>0</v>
      </c>
      <c r="AA182" s="180">
        <f>Прил.6!AB144</f>
        <v>0</v>
      </c>
      <c r="AB182" s="180">
        <f>Прил.6!AC144</f>
        <v>0</v>
      </c>
      <c r="AC182" s="180">
        <f>Прил.6!AD144</f>
        <v>0</v>
      </c>
      <c r="AD182" s="180">
        <f>Прил.6!AE144</f>
        <v>0</v>
      </c>
      <c r="AE182" s="180">
        <f>Прил.6!AF144</f>
        <v>0</v>
      </c>
      <c r="AF182" s="180">
        <f>Прил.6!AG144</f>
        <v>0</v>
      </c>
      <c r="AG182" s="180">
        <f>Прил.6!AH144</f>
        <v>0</v>
      </c>
      <c r="AH182" s="180">
        <f>Прил.6!AI144</f>
        <v>0</v>
      </c>
      <c r="AI182" s="180">
        <f>Прил.6!AJ144</f>
        <v>0</v>
      </c>
      <c r="AJ182" s="180">
        <f>Прил.6!AK144</f>
        <v>0</v>
      </c>
      <c r="AK182" s="180">
        <f>Прил.6!AL144</f>
        <v>0</v>
      </c>
      <c r="AL182" s="180">
        <f>Прил.6!AM144</f>
        <v>0</v>
      </c>
      <c r="AM182" s="103" t="str">
        <f t="shared" si="22"/>
        <v xml:space="preserve"> </v>
      </c>
      <c r="AN182" s="100">
        <f t="shared" si="24"/>
        <v>0</v>
      </c>
      <c r="AO182" s="348"/>
      <c r="AP182" s="166"/>
    </row>
    <row r="183" spans="1:42" s="115" customFormat="1" ht="13.5" hidden="1" customHeight="1" x14ac:dyDescent="0.25">
      <c r="B183" s="171" t="str">
        <f>Прил.6!B145</f>
        <v>Субсидии юридическим лицам (кроме некоммерческих организаций), индивидуальным предпринимателям, физическим лицам</v>
      </c>
      <c r="C183" s="269"/>
      <c r="D183" s="277" t="str">
        <f>Прил.6!E145</f>
        <v>0761761</v>
      </c>
      <c r="E183" s="277" t="str">
        <f>Прил.6!F145</f>
        <v>810</v>
      </c>
      <c r="F183" s="289">
        <f>Прил.6!G145</f>
        <v>0</v>
      </c>
      <c r="G183" s="289">
        <f>Прил.6!H145</f>
        <v>0</v>
      </c>
      <c r="H183" s="289">
        <f>Прил.6!I145</f>
        <v>0</v>
      </c>
      <c r="I183" s="289">
        <f>Прил.6!J145</f>
        <v>0</v>
      </c>
      <c r="J183" s="289">
        <f>Прил.6!K145</f>
        <v>0</v>
      </c>
      <c r="K183" s="283">
        <f>Прил.6!L145</f>
        <v>0</v>
      </c>
      <c r="L183" s="283">
        <f>Прил.6!M145</f>
        <v>0</v>
      </c>
      <c r="M183" s="283">
        <f>Прил.6!N145</f>
        <v>0</v>
      </c>
      <c r="N183" s="283">
        <f>Прил.6!O145</f>
        <v>0</v>
      </c>
      <c r="O183" s="283">
        <f>Прил.6!P145</f>
        <v>0</v>
      </c>
      <c r="P183" s="283">
        <f>Прил.6!Q145</f>
        <v>0</v>
      </c>
      <c r="Q183" s="283">
        <f>Прил.6!R145</f>
        <v>0</v>
      </c>
      <c r="R183" s="355">
        <f>Прил.6!S145</f>
        <v>0</v>
      </c>
      <c r="S183" s="283">
        <f>Прил.6!T145</f>
        <v>0</v>
      </c>
      <c r="T183" s="283">
        <f>Прил.6!U145</f>
        <v>0</v>
      </c>
      <c r="U183" s="283">
        <f>Прил.6!V145</f>
        <v>0</v>
      </c>
      <c r="V183" s="283">
        <f>Прил.6!W145</f>
        <v>0</v>
      </c>
      <c r="W183" s="283">
        <f>Прил.6!X145</f>
        <v>0</v>
      </c>
      <c r="X183" s="283">
        <f>Прил.6!Y145</f>
        <v>0</v>
      </c>
      <c r="Y183" s="283">
        <f>Прил.6!Z145</f>
        <v>0</v>
      </c>
      <c r="Z183" s="283">
        <f>Прил.6!AA145</f>
        <v>0</v>
      </c>
      <c r="AA183" s="283">
        <f>Прил.6!AB145</f>
        <v>0</v>
      </c>
      <c r="AB183" s="283">
        <f>Прил.6!AC145</f>
        <v>0</v>
      </c>
      <c r="AC183" s="283">
        <f>Прил.6!AD145</f>
        <v>0</v>
      </c>
      <c r="AD183" s="283">
        <f>Прил.6!AE145</f>
        <v>0</v>
      </c>
      <c r="AE183" s="283">
        <f>Прил.6!AF145</f>
        <v>0</v>
      </c>
      <c r="AF183" s="283">
        <f>Прил.6!AG145</f>
        <v>0</v>
      </c>
      <c r="AG183" s="283">
        <f>Прил.6!AH145</f>
        <v>0</v>
      </c>
      <c r="AH183" s="283">
        <f>Прил.6!AI145</f>
        <v>0</v>
      </c>
      <c r="AI183" s="283">
        <f>Прил.6!AJ145</f>
        <v>0</v>
      </c>
      <c r="AJ183" s="283">
        <f>Прил.6!AK145</f>
        <v>0</v>
      </c>
      <c r="AK183" s="283">
        <f>Прил.6!AL145</f>
        <v>0</v>
      </c>
      <c r="AL183" s="283">
        <f>Прил.6!AM145</f>
        <v>0</v>
      </c>
      <c r="AM183" s="103" t="str">
        <f t="shared" si="22"/>
        <v xml:space="preserve"> </v>
      </c>
      <c r="AN183" s="100">
        <f t="shared" si="24"/>
        <v>0</v>
      </c>
      <c r="AO183" s="348"/>
      <c r="AP183" s="166"/>
    </row>
    <row r="184" spans="1:42" s="115" customFormat="1" ht="13.5" customHeight="1" x14ac:dyDescent="0.25">
      <c r="B184" s="171" t="str">
        <f>Прил.6!B146</f>
        <v>Подпрограмма "Разработка схем водоснабжения и водоотведения"</v>
      </c>
      <c r="C184" s="269"/>
      <c r="D184" s="277" t="str">
        <f>Прил.6!E146</f>
        <v>0770000</v>
      </c>
      <c r="E184" s="277"/>
      <c r="F184" s="180">
        <f>Прил.6!G146</f>
        <v>1700000</v>
      </c>
      <c r="G184" s="180">
        <f>Прил.6!H146</f>
        <v>0</v>
      </c>
      <c r="H184" s="180">
        <f>Прил.6!I146</f>
        <v>0</v>
      </c>
      <c r="I184" s="180">
        <f>Прил.6!J146</f>
        <v>0</v>
      </c>
      <c r="J184" s="180">
        <f>Прил.6!K146</f>
        <v>1700000</v>
      </c>
      <c r="K184" s="180">
        <f>Прил.6!L146</f>
        <v>0</v>
      </c>
      <c r="L184" s="180">
        <f>Прил.6!M146</f>
        <v>0</v>
      </c>
      <c r="M184" s="180">
        <f>Прил.6!N146</f>
        <v>0</v>
      </c>
      <c r="N184" s="180">
        <f>Прил.6!O146</f>
        <v>1700000</v>
      </c>
      <c r="O184" s="180">
        <f>Прил.6!P146</f>
        <v>0</v>
      </c>
      <c r="P184" s="180">
        <f>Прил.6!Q146</f>
        <v>0</v>
      </c>
      <c r="Q184" s="180">
        <f>Прил.6!R146</f>
        <v>-1600000</v>
      </c>
      <c r="R184" s="180">
        <f>Прил.6!S146</f>
        <v>100000</v>
      </c>
      <c r="S184" s="180">
        <f>Прил.6!T146</f>
        <v>0</v>
      </c>
      <c r="T184" s="180">
        <f>Прил.6!U146</f>
        <v>0</v>
      </c>
      <c r="U184" s="180">
        <f>Прил.6!V146</f>
        <v>0</v>
      </c>
      <c r="V184" s="180">
        <f>Прил.6!W146</f>
        <v>100000</v>
      </c>
      <c r="W184" s="180">
        <f>Прил.6!X146</f>
        <v>0</v>
      </c>
      <c r="X184" s="180">
        <f>Прил.6!Y146</f>
        <v>0</v>
      </c>
      <c r="Y184" s="180">
        <f>Прил.6!Z146</f>
        <v>0</v>
      </c>
      <c r="Z184" s="180">
        <f>Прил.6!AA146</f>
        <v>100000</v>
      </c>
      <c r="AA184" s="180">
        <f>Прил.6!AB146</f>
        <v>0</v>
      </c>
      <c r="AB184" s="180">
        <f>Прил.6!AC146</f>
        <v>0</v>
      </c>
      <c r="AC184" s="180">
        <f>Прил.6!AD146</f>
        <v>0</v>
      </c>
      <c r="AD184" s="180">
        <f>Прил.6!AE146</f>
        <v>100000</v>
      </c>
      <c r="AE184" s="180">
        <f>Прил.6!AF146</f>
        <v>0</v>
      </c>
      <c r="AF184" s="180">
        <f>Прил.6!AG146</f>
        <v>0</v>
      </c>
      <c r="AG184" s="180">
        <f>Прил.6!AH146</f>
        <v>0</v>
      </c>
      <c r="AH184" s="180">
        <f>Прил.6!AI146</f>
        <v>100000</v>
      </c>
      <c r="AI184" s="180">
        <f>Прил.6!AJ146</f>
        <v>0</v>
      </c>
      <c r="AJ184" s="180">
        <f>Прил.6!AK146</f>
        <v>0</v>
      </c>
      <c r="AK184" s="180">
        <f>Прил.6!AL146</f>
        <v>0</v>
      </c>
      <c r="AL184" s="180">
        <f>Прил.6!AM146</f>
        <v>100000</v>
      </c>
      <c r="AM184" s="103">
        <f t="shared" si="22"/>
        <v>1</v>
      </c>
      <c r="AN184" s="100"/>
      <c r="AO184" s="348"/>
      <c r="AP184" s="166">
        <f t="shared" ref="AP184:AP212" si="25">J184-AL184</f>
        <v>1600000</v>
      </c>
    </row>
    <row r="185" spans="1:42" s="115" customFormat="1" ht="13.5" customHeight="1" x14ac:dyDescent="0.25">
      <c r="B185" s="171" t="str">
        <f>Прил.6!B147</f>
        <v>Разработка схем водоснабжения и водоотведения</v>
      </c>
      <c r="C185" s="269"/>
      <c r="D185" s="277" t="str">
        <f>Прил.6!E147</f>
        <v>0771771</v>
      </c>
      <c r="E185" s="277"/>
      <c r="F185" s="180">
        <f>Прил.6!G147</f>
        <v>1700000</v>
      </c>
      <c r="G185" s="180">
        <f>Прил.6!H147</f>
        <v>0</v>
      </c>
      <c r="H185" s="180">
        <f>Прил.6!I147</f>
        <v>0</v>
      </c>
      <c r="I185" s="180">
        <f>Прил.6!J147</f>
        <v>0</v>
      </c>
      <c r="J185" s="180">
        <f>Прил.6!K147</f>
        <v>1700000</v>
      </c>
      <c r="K185" s="180">
        <f>Прил.6!L147</f>
        <v>0</v>
      </c>
      <c r="L185" s="180">
        <f>Прил.6!M147</f>
        <v>0</v>
      </c>
      <c r="M185" s="180">
        <f>Прил.6!N147</f>
        <v>0</v>
      </c>
      <c r="N185" s="180">
        <f>Прил.6!O147</f>
        <v>1700000</v>
      </c>
      <c r="O185" s="180">
        <f>Прил.6!P147</f>
        <v>0</v>
      </c>
      <c r="P185" s="180">
        <f>Прил.6!Q147</f>
        <v>0</v>
      </c>
      <c r="Q185" s="180">
        <f>Прил.6!R147</f>
        <v>-1600000</v>
      </c>
      <c r="R185" s="180">
        <f>Прил.6!S147</f>
        <v>100000</v>
      </c>
      <c r="S185" s="180">
        <f>Прил.6!T147</f>
        <v>0</v>
      </c>
      <c r="T185" s="180">
        <f>Прил.6!U147</f>
        <v>0</v>
      </c>
      <c r="U185" s="180">
        <f>Прил.6!V147</f>
        <v>0</v>
      </c>
      <c r="V185" s="180">
        <f>Прил.6!W147</f>
        <v>100000</v>
      </c>
      <c r="W185" s="180">
        <f>Прил.6!X147</f>
        <v>0</v>
      </c>
      <c r="X185" s="180">
        <f>Прил.6!Y147</f>
        <v>0</v>
      </c>
      <c r="Y185" s="180">
        <f>Прил.6!Z147</f>
        <v>0</v>
      </c>
      <c r="Z185" s="180">
        <f>Прил.6!AA147</f>
        <v>100000</v>
      </c>
      <c r="AA185" s="180">
        <f>Прил.6!AB147</f>
        <v>0</v>
      </c>
      <c r="AB185" s="180">
        <f>Прил.6!AC147</f>
        <v>0</v>
      </c>
      <c r="AC185" s="180">
        <f>Прил.6!AD147</f>
        <v>0</v>
      </c>
      <c r="AD185" s="180">
        <f>Прил.6!AE147</f>
        <v>100000</v>
      </c>
      <c r="AE185" s="180">
        <f>Прил.6!AF147</f>
        <v>0</v>
      </c>
      <c r="AF185" s="180">
        <f>Прил.6!AG147</f>
        <v>0</v>
      </c>
      <c r="AG185" s="180">
        <f>Прил.6!AH147</f>
        <v>0</v>
      </c>
      <c r="AH185" s="180">
        <f>Прил.6!AI147</f>
        <v>100000</v>
      </c>
      <c r="AI185" s="180">
        <f>Прил.6!AJ147</f>
        <v>0</v>
      </c>
      <c r="AJ185" s="180">
        <f>Прил.6!AK147</f>
        <v>0</v>
      </c>
      <c r="AK185" s="180">
        <f>Прил.6!AL147</f>
        <v>0</v>
      </c>
      <c r="AL185" s="180">
        <f>Прил.6!AM147</f>
        <v>100000</v>
      </c>
      <c r="AM185" s="103">
        <f t="shared" si="22"/>
        <v>1</v>
      </c>
      <c r="AN185" s="100"/>
      <c r="AO185" s="348"/>
      <c r="AP185" s="166">
        <f t="shared" si="25"/>
        <v>1600000</v>
      </c>
    </row>
    <row r="186" spans="1:42" s="115" customFormat="1" ht="13.5" customHeight="1" x14ac:dyDescent="0.25">
      <c r="B186" s="171" t="str">
        <f>Прил.6!B148</f>
        <v>Закупка товаров, работ и услуг для государственных (муниципальных) нужд</v>
      </c>
      <c r="C186" s="269"/>
      <c r="D186" s="277" t="str">
        <f>Прил.6!E148</f>
        <v>0771771</v>
      </c>
      <c r="E186" s="277" t="str">
        <f>Прил.6!F148</f>
        <v>200</v>
      </c>
      <c r="F186" s="180">
        <f>Прил.6!G148</f>
        <v>1700000</v>
      </c>
      <c r="G186" s="180">
        <f>Прил.6!H148</f>
        <v>0</v>
      </c>
      <c r="H186" s="180">
        <f>Прил.6!I148</f>
        <v>0</v>
      </c>
      <c r="I186" s="180">
        <f>Прил.6!J148</f>
        <v>0</v>
      </c>
      <c r="J186" s="180">
        <f>Прил.6!K148</f>
        <v>1700000</v>
      </c>
      <c r="K186" s="180">
        <f>Прил.6!L148</f>
        <v>0</v>
      </c>
      <c r="L186" s="180">
        <f>Прил.6!M148</f>
        <v>0</v>
      </c>
      <c r="M186" s="180">
        <f>Прил.6!N148</f>
        <v>0</v>
      </c>
      <c r="N186" s="180">
        <f>Прил.6!O148</f>
        <v>1700000</v>
      </c>
      <c r="O186" s="180">
        <f>Прил.6!P148</f>
        <v>0</v>
      </c>
      <c r="P186" s="180">
        <f>Прил.6!Q148</f>
        <v>0</v>
      </c>
      <c r="Q186" s="180">
        <f>Прил.6!R148</f>
        <v>-1600000</v>
      </c>
      <c r="R186" s="180">
        <f>Прил.6!S148</f>
        <v>100000</v>
      </c>
      <c r="S186" s="180">
        <f>Прил.6!T148</f>
        <v>0</v>
      </c>
      <c r="T186" s="180">
        <f>Прил.6!U148</f>
        <v>0</v>
      </c>
      <c r="U186" s="180">
        <f>Прил.6!V148</f>
        <v>0</v>
      </c>
      <c r="V186" s="180">
        <f>Прил.6!W148</f>
        <v>100000</v>
      </c>
      <c r="W186" s="180">
        <f>Прил.6!X148</f>
        <v>0</v>
      </c>
      <c r="X186" s="180">
        <f>Прил.6!Y148</f>
        <v>0</v>
      </c>
      <c r="Y186" s="180">
        <f>Прил.6!Z148</f>
        <v>0</v>
      </c>
      <c r="Z186" s="180">
        <f>Прил.6!AA148</f>
        <v>100000</v>
      </c>
      <c r="AA186" s="180">
        <f>Прил.6!AB148</f>
        <v>0</v>
      </c>
      <c r="AB186" s="180">
        <f>Прил.6!AC148</f>
        <v>0</v>
      </c>
      <c r="AC186" s="180">
        <f>Прил.6!AD148</f>
        <v>0</v>
      </c>
      <c r="AD186" s="180">
        <f>Прил.6!AE148</f>
        <v>100000</v>
      </c>
      <c r="AE186" s="180">
        <f>Прил.6!AF148</f>
        <v>0</v>
      </c>
      <c r="AF186" s="180">
        <f>Прил.6!AG148</f>
        <v>0</v>
      </c>
      <c r="AG186" s="180">
        <f>Прил.6!AH148</f>
        <v>0</v>
      </c>
      <c r="AH186" s="180">
        <f>Прил.6!AI148</f>
        <v>100000</v>
      </c>
      <c r="AI186" s="180">
        <f>Прил.6!AJ148</f>
        <v>0</v>
      </c>
      <c r="AJ186" s="180">
        <f>Прил.6!AK148</f>
        <v>0</v>
      </c>
      <c r="AK186" s="180">
        <f>Прил.6!AL148</f>
        <v>0</v>
      </c>
      <c r="AL186" s="180">
        <f>Прил.6!AM148</f>
        <v>100000</v>
      </c>
      <c r="AM186" s="103">
        <f t="shared" si="22"/>
        <v>1</v>
      </c>
      <c r="AN186" s="100"/>
      <c r="AO186" s="348"/>
      <c r="AP186" s="166">
        <f t="shared" si="25"/>
        <v>1600000</v>
      </c>
    </row>
    <row r="187" spans="1:42" s="115" customFormat="1" ht="13.5" customHeight="1" x14ac:dyDescent="0.25">
      <c r="B187" s="171" t="str">
        <f>Прил.6!B149</f>
        <v>Иные закупки товаров, работ и услуг для обеспечения государственных (муниципальных) нужд</v>
      </c>
      <c r="C187" s="269"/>
      <c r="D187" s="277" t="str">
        <f>Прил.6!E149</f>
        <v>0771771</v>
      </c>
      <c r="E187" s="277" t="str">
        <f>Прил.6!F149</f>
        <v>240</v>
      </c>
      <c r="F187" s="283">
        <f>Прил.6!G149</f>
        <v>1700000</v>
      </c>
      <c r="G187" s="283">
        <f>Прил.6!H149</f>
        <v>0</v>
      </c>
      <c r="H187" s="283">
        <f>Прил.6!I149</f>
        <v>0</v>
      </c>
      <c r="I187" s="283">
        <f>Прил.6!J149</f>
        <v>0</v>
      </c>
      <c r="J187" s="283">
        <f>Прил.6!K149</f>
        <v>1700000</v>
      </c>
      <c r="K187" s="283">
        <f>Прил.6!L149</f>
        <v>0</v>
      </c>
      <c r="L187" s="283">
        <f>Прил.6!M149</f>
        <v>0</v>
      </c>
      <c r="M187" s="283">
        <f>Прил.6!N149</f>
        <v>0</v>
      </c>
      <c r="N187" s="283">
        <f>Прил.6!O149</f>
        <v>1700000</v>
      </c>
      <c r="O187" s="283">
        <f>Прил.6!P149</f>
        <v>0</v>
      </c>
      <c r="P187" s="283">
        <f>Прил.6!Q149</f>
        <v>0</v>
      </c>
      <c r="Q187" s="283">
        <f>Прил.6!R149</f>
        <v>-1600000</v>
      </c>
      <c r="R187" s="180">
        <f>Прил.6!S149</f>
        <v>100000</v>
      </c>
      <c r="S187" s="283">
        <f>Прил.6!T149</f>
        <v>0</v>
      </c>
      <c r="T187" s="283">
        <f>Прил.6!U149</f>
        <v>0</v>
      </c>
      <c r="U187" s="283">
        <f>Прил.6!V149</f>
        <v>0</v>
      </c>
      <c r="V187" s="283">
        <f>Прил.6!W149</f>
        <v>100000</v>
      </c>
      <c r="W187" s="283">
        <f>Прил.6!X149</f>
        <v>0</v>
      </c>
      <c r="X187" s="283">
        <f>Прил.6!Y149</f>
        <v>0</v>
      </c>
      <c r="Y187" s="283">
        <f>Прил.6!Z149</f>
        <v>0</v>
      </c>
      <c r="Z187" s="283">
        <f>Прил.6!AA149</f>
        <v>100000</v>
      </c>
      <c r="AA187" s="283">
        <f>Прил.6!AB149</f>
        <v>0</v>
      </c>
      <c r="AB187" s="283">
        <f>Прил.6!AC149</f>
        <v>0</v>
      </c>
      <c r="AC187" s="283">
        <f>Прил.6!AD149</f>
        <v>0</v>
      </c>
      <c r="AD187" s="283">
        <f>Прил.6!AE149</f>
        <v>100000</v>
      </c>
      <c r="AE187" s="283">
        <f>Прил.6!AF149</f>
        <v>0</v>
      </c>
      <c r="AF187" s="283">
        <f>Прил.6!AG149</f>
        <v>0</v>
      </c>
      <c r="AG187" s="283">
        <f>Прил.6!AH149</f>
        <v>0</v>
      </c>
      <c r="AH187" s="283">
        <f>Прил.6!AI149</f>
        <v>100000</v>
      </c>
      <c r="AI187" s="283">
        <f>Прил.6!AJ149</f>
        <v>0</v>
      </c>
      <c r="AJ187" s="283">
        <f>Прил.6!AK149</f>
        <v>0</v>
      </c>
      <c r="AK187" s="283">
        <f>Прил.6!AL149</f>
        <v>0</v>
      </c>
      <c r="AL187" s="283">
        <f>Прил.6!AM149</f>
        <v>100000</v>
      </c>
      <c r="AM187" s="103">
        <f t="shared" si="22"/>
        <v>1</v>
      </c>
      <c r="AN187" s="100"/>
      <c r="AO187" s="348"/>
      <c r="AP187" s="166">
        <f t="shared" si="25"/>
        <v>1600000</v>
      </c>
    </row>
    <row r="188" spans="1:42" s="115" customFormat="1" ht="30.75" customHeight="1" x14ac:dyDescent="0.25">
      <c r="B188" s="171" t="str">
        <f>Прил.6!B150</f>
        <v>Подпрограмма "Переход на отпуск холодной воды и тепловой энергии потребителям, проживающим в муниципальном жилом фонде, в соответствии с показаниями общедомовых приборов учёта"</v>
      </c>
      <c r="C188" s="269"/>
      <c r="D188" s="277" t="str">
        <f>Прил.6!E150</f>
        <v>0780000</v>
      </c>
      <c r="E188" s="277"/>
      <c r="F188" s="180">
        <f>Прил.6!G150</f>
        <v>6813930</v>
      </c>
      <c r="G188" s="180">
        <f>Прил.6!H150</f>
        <v>0</v>
      </c>
      <c r="H188" s="180">
        <f>Прил.6!I150</f>
        <v>0</v>
      </c>
      <c r="I188" s="180">
        <f>Прил.6!J150</f>
        <v>0</v>
      </c>
      <c r="J188" s="180">
        <f>Прил.6!K150</f>
        <v>6813930</v>
      </c>
      <c r="K188" s="180">
        <f>Прил.6!L150</f>
        <v>0</v>
      </c>
      <c r="L188" s="180">
        <f>Прил.6!M150</f>
        <v>0</v>
      </c>
      <c r="M188" s="180">
        <f>Прил.6!N150</f>
        <v>0</v>
      </c>
      <c r="N188" s="180">
        <f>Прил.6!O150</f>
        <v>6813930</v>
      </c>
      <c r="O188" s="180">
        <f>Прил.6!P150</f>
        <v>0</v>
      </c>
      <c r="P188" s="180">
        <f>Прил.6!Q150</f>
        <v>0</v>
      </c>
      <c r="Q188" s="180">
        <f>Прил.6!R150</f>
        <v>-6800000</v>
      </c>
      <c r="R188" s="180">
        <f>Прил.6!S150</f>
        <v>13930</v>
      </c>
      <c r="S188" s="180">
        <f>Прил.6!T150</f>
        <v>0</v>
      </c>
      <c r="T188" s="180">
        <f>Прил.6!U150</f>
        <v>0</v>
      </c>
      <c r="U188" s="180">
        <f>Прил.6!V150</f>
        <v>0</v>
      </c>
      <c r="V188" s="180">
        <f>Прил.6!W150</f>
        <v>13930</v>
      </c>
      <c r="W188" s="180">
        <f>Прил.6!X150</f>
        <v>0</v>
      </c>
      <c r="X188" s="180">
        <f>Прил.6!Y150</f>
        <v>0</v>
      </c>
      <c r="Y188" s="180">
        <f>Прил.6!Z150</f>
        <v>0</v>
      </c>
      <c r="Z188" s="180">
        <f>Прил.6!AA150</f>
        <v>13930</v>
      </c>
      <c r="AA188" s="180">
        <f>Прил.6!AB150</f>
        <v>0</v>
      </c>
      <c r="AB188" s="180">
        <f>Прил.6!AC150</f>
        <v>0</v>
      </c>
      <c r="AC188" s="180">
        <f>Прил.6!AD150</f>
        <v>0</v>
      </c>
      <c r="AD188" s="180">
        <f>Прил.6!AE150</f>
        <v>13930</v>
      </c>
      <c r="AE188" s="180">
        <f>Прил.6!AF150</f>
        <v>0</v>
      </c>
      <c r="AF188" s="180">
        <f>Прил.6!AG150</f>
        <v>0</v>
      </c>
      <c r="AG188" s="180">
        <f>Прил.6!AH150</f>
        <v>0</v>
      </c>
      <c r="AH188" s="180">
        <f>Прил.6!AI150</f>
        <v>13930</v>
      </c>
      <c r="AI188" s="180">
        <f>Прил.6!AJ150</f>
        <v>0</v>
      </c>
      <c r="AJ188" s="180">
        <f>Прил.6!AK150</f>
        <v>0</v>
      </c>
      <c r="AK188" s="180">
        <f>Прил.6!AL150</f>
        <v>0</v>
      </c>
      <c r="AL188" s="180">
        <f>Прил.6!AM150</f>
        <v>13930</v>
      </c>
      <c r="AM188" s="103">
        <f t="shared" si="22"/>
        <v>1</v>
      </c>
      <c r="AN188" s="100"/>
      <c r="AO188" s="348"/>
      <c r="AP188" s="166">
        <f t="shared" si="25"/>
        <v>6800000</v>
      </c>
    </row>
    <row r="189" spans="1:42" s="115" customFormat="1" ht="15" customHeight="1" x14ac:dyDescent="0.25">
      <c r="B189" s="171" t="str">
        <f>Прил.6!B151</f>
        <v>Установка общедомовых приборов учёта используемых ресурсов (холодная вода, тепловая энергия) в части муниципального жилого фонда</v>
      </c>
      <c r="C189" s="269"/>
      <c r="D189" s="277" t="str">
        <f>Прил.6!E151</f>
        <v>0781781</v>
      </c>
      <c r="E189" s="277"/>
      <c r="F189" s="180">
        <f>Прил.6!G151</f>
        <v>6813930</v>
      </c>
      <c r="G189" s="180">
        <f>Прил.6!H151</f>
        <v>0</v>
      </c>
      <c r="H189" s="180">
        <f>Прил.6!I151</f>
        <v>0</v>
      </c>
      <c r="I189" s="180">
        <f>Прил.6!J151</f>
        <v>0</v>
      </c>
      <c r="J189" s="180">
        <f>Прил.6!K151</f>
        <v>6813930</v>
      </c>
      <c r="K189" s="180">
        <f>Прил.6!L151</f>
        <v>0</v>
      </c>
      <c r="L189" s="180">
        <f>Прил.6!M151</f>
        <v>0</v>
      </c>
      <c r="M189" s="180">
        <f>Прил.6!N151</f>
        <v>0</v>
      </c>
      <c r="N189" s="180">
        <f>Прил.6!O151</f>
        <v>6813930</v>
      </c>
      <c r="O189" s="180">
        <f>Прил.6!P151</f>
        <v>0</v>
      </c>
      <c r="P189" s="180">
        <f>Прил.6!Q151</f>
        <v>0</v>
      </c>
      <c r="Q189" s="180">
        <f>Прил.6!R151</f>
        <v>-6800000</v>
      </c>
      <c r="R189" s="180">
        <f>Прил.6!S151</f>
        <v>13930</v>
      </c>
      <c r="S189" s="180">
        <f>Прил.6!T151</f>
        <v>0</v>
      </c>
      <c r="T189" s="180">
        <f>Прил.6!U151</f>
        <v>0</v>
      </c>
      <c r="U189" s="180">
        <f>Прил.6!V151</f>
        <v>0</v>
      </c>
      <c r="V189" s="180">
        <f>Прил.6!W151</f>
        <v>13930</v>
      </c>
      <c r="W189" s="180">
        <f>Прил.6!X151</f>
        <v>0</v>
      </c>
      <c r="X189" s="180">
        <f>Прил.6!Y151</f>
        <v>0</v>
      </c>
      <c r="Y189" s="180">
        <f>Прил.6!Z151</f>
        <v>0</v>
      </c>
      <c r="Z189" s="180">
        <f>Прил.6!AA151</f>
        <v>13930</v>
      </c>
      <c r="AA189" s="180">
        <f>Прил.6!AB151</f>
        <v>0</v>
      </c>
      <c r="AB189" s="180">
        <f>Прил.6!AC151</f>
        <v>0</v>
      </c>
      <c r="AC189" s="180">
        <f>Прил.6!AD151</f>
        <v>0</v>
      </c>
      <c r="AD189" s="180">
        <f>Прил.6!AE151</f>
        <v>13930</v>
      </c>
      <c r="AE189" s="180">
        <f>Прил.6!AF151</f>
        <v>0</v>
      </c>
      <c r="AF189" s="180">
        <f>Прил.6!AG151</f>
        <v>0</v>
      </c>
      <c r="AG189" s="180">
        <f>Прил.6!AH151</f>
        <v>0</v>
      </c>
      <c r="AH189" s="180">
        <f>Прил.6!AI151</f>
        <v>13930</v>
      </c>
      <c r="AI189" s="180">
        <f>Прил.6!AJ151</f>
        <v>0</v>
      </c>
      <c r="AJ189" s="180">
        <f>Прил.6!AK151</f>
        <v>0</v>
      </c>
      <c r="AK189" s="180">
        <f>Прил.6!AL151</f>
        <v>0</v>
      </c>
      <c r="AL189" s="180">
        <f>Прил.6!AM151</f>
        <v>13930</v>
      </c>
      <c r="AM189" s="103">
        <f t="shared" si="22"/>
        <v>1</v>
      </c>
      <c r="AN189" s="100"/>
      <c r="AO189" s="348"/>
      <c r="AP189" s="166">
        <f t="shared" si="25"/>
        <v>6800000</v>
      </c>
    </row>
    <row r="190" spans="1:42" s="115" customFormat="1" ht="13.5" customHeight="1" x14ac:dyDescent="0.25">
      <c r="B190" s="171" t="str">
        <f>Прил.6!B152</f>
        <v>Иные бюджетные ассигнования</v>
      </c>
      <c r="C190" s="269"/>
      <c r="D190" s="277" t="str">
        <f>Прил.6!E152</f>
        <v>0781781</v>
      </c>
      <c r="E190" s="277" t="str">
        <f>Прил.6!F152</f>
        <v>800</v>
      </c>
      <c r="F190" s="180">
        <f>Прил.6!G152</f>
        <v>6813930</v>
      </c>
      <c r="G190" s="180">
        <f>Прил.6!H152</f>
        <v>0</v>
      </c>
      <c r="H190" s="180">
        <f>Прил.6!I152</f>
        <v>0</v>
      </c>
      <c r="I190" s="180">
        <f>Прил.6!J152</f>
        <v>0</v>
      </c>
      <c r="J190" s="180">
        <f>Прил.6!K152</f>
        <v>6813930</v>
      </c>
      <c r="K190" s="180">
        <f>Прил.6!L152</f>
        <v>0</v>
      </c>
      <c r="L190" s="180">
        <f>Прил.6!M152</f>
        <v>0</v>
      </c>
      <c r="M190" s="180">
        <f>Прил.6!N152</f>
        <v>0</v>
      </c>
      <c r="N190" s="180">
        <f>Прил.6!O152</f>
        <v>6813930</v>
      </c>
      <c r="O190" s="180">
        <f>Прил.6!P152</f>
        <v>0</v>
      </c>
      <c r="P190" s="180">
        <f>Прил.6!Q152</f>
        <v>0</v>
      </c>
      <c r="Q190" s="180">
        <f>Прил.6!R152</f>
        <v>-6800000</v>
      </c>
      <c r="R190" s="180">
        <f>Прил.6!S152</f>
        <v>13930</v>
      </c>
      <c r="S190" s="180">
        <f>Прил.6!T152</f>
        <v>0</v>
      </c>
      <c r="T190" s="180">
        <f>Прил.6!U152</f>
        <v>0</v>
      </c>
      <c r="U190" s="180">
        <f>Прил.6!V152</f>
        <v>0</v>
      </c>
      <c r="V190" s="180">
        <f>Прил.6!W152</f>
        <v>13930</v>
      </c>
      <c r="W190" s="180">
        <f>Прил.6!X152</f>
        <v>0</v>
      </c>
      <c r="X190" s="180">
        <f>Прил.6!Y152</f>
        <v>0</v>
      </c>
      <c r="Y190" s="180">
        <f>Прил.6!Z152</f>
        <v>0</v>
      </c>
      <c r="Z190" s="180">
        <f>Прил.6!AA152</f>
        <v>13930</v>
      </c>
      <c r="AA190" s="180">
        <f>Прил.6!AB152</f>
        <v>0</v>
      </c>
      <c r="AB190" s="180">
        <f>Прил.6!AC152</f>
        <v>0</v>
      </c>
      <c r="AC190" s="180">
        <f>Прил.6!AD152</f>
        <v>0</v>
      </c>
      <c r="AD190" s="180">
        <f>Прил.6!AE152</f>
        <v>13930</v>
      </c>
      <c r="AE190" s="180">
        <f>Прил.6!AF152</f>
        <v>0</v>
      </c>
      <c r="AF190" s="180">
        <f>Прил.6!AG152</f>
        <v>0</v>
      </c>
      <c r="AG190" s="180">
        <f>Прил.6!AH152</f>
        <v>0</v>
      </c>
      <c r="AH190" s="180">
        <f>Прил.6!AI152</f>
        <v>13930</v>
      </c>
      <c r="AI190" s="180">
        <f>Прил.6!AJ152</f>
        <v>0</v>
      </c>
      <c r="AJ190" s="180">
        <f>Прил.6!AK152</f>
        <v>0</v>
      </c>
      <c r="AK190" s="180">
        <f>Прил.6!AL152</f>
        <v>0</v>
      </c>
      <c r="AL190" s="180">
        <f>Прил.6!AM152</f>
        <v>13930</v>
      </c>
      <c r="AM190" s="103">
        <f t="shared" si="22"/>
        <v>1</v>
      </c>
      <c r="AN190" s="100"/>
      <c r="AO190" s="348"/>
      <c r="AP190" s="166">
        <f t="shared" si="25"/>
        <v>6800000</v>
      </c>
    </row>
    <row r="191" spans="1:42" s="115" customFormat="1" ht="13.5" customHeight="1" x14ac:dyDescent="0.25">
      <c r="B191" s="171" t="str">
        <f>Прил.6!B153</f>
        <v>Субсидии юридическим лицам (кроме некоммерческих организаций), индивидуальным предпринимателям, физическим лицам</v>
      </c>
      <c r="C191" s="269"/>
      <c r="D191" s="277" t="str">
        <f>Прил.6!E153</f>
        <v>0781781</v>
      </c>
      <c r="E191" s="277" t="str">
        <f>Прил.6!F153</f>
        <v>810</v>
      </c>
      <c r="F191" s="283">
        <f>Прил.6!G153</f>
        <v>6813930</v>
      </c>
      <c r="G191" s="283">
        <f>Прил.6!H153</f>
        <v>0</v>
      </c>
      <c r="H191" s="283">
        <f>Прил.6!I153</f>
        <v>0</v>
      </c>
      <c r="I191" s="283">
        <f>Прил.6!J153</f>
        <v>0</v>
      </c>
      <c r="J191" s="283">
        <f>Прил.6!K153</f>
        <v>6813930</v>
      </c>
      <c r="K191" s="283">
        <f>Прил.6!L153</f>
        <v>0</v>
      </c>
      <c r="L191" s="283">
        <f>Прил.6!M153</f>
        <v>0</v>
      </c>
      <c r="M191" s="283">
        <f>Прил.6!N153</f>
        <v>0</v>
      </c>
      <c r="N191" s="283">
        <f>Прил.6!O153</f>
        <v>6813930</v>
      </c>
      <c r="O191" s="283">
        <f>Прил.6!P153</f>
        <v>0</v>
      </c>
      <c r="P191" s="283">
        <f>Прил.6!Q153</f>
        <v>0</v>
      </c>
      <c r="Q191" s="283">
        <f>Прил.6!R153</f>
        <v>-6800000</v>
      </c>
      <c r="R191" s="180">
        <f>Прил.6!S153</f>
        <v>13930</v>
      </c>
      <c r="S191" s="283">
        <f>Прил.6!T153</f>
        <v>0</v>
      </c>
      <c r="T191" s="283">
        <f>Прил.6!U153</f>
        <v>0</v>
      </c>
      <c r="U191" s="283">
        <f>Прил.6!V153</f>
        <v>0</v>
      </c>
      <c r="V191" s="283">
        <f>Прил.6!W153</f>
        <v>13930</v>
      </c>
      <c r="W191" s="283">
        <f>Прил.6!X153</f>
        <v>0</v>
      </c>
      <c r="X191" s="283">
        <f>Прил.6!Y153</f>
        <v>0</v>
      </c>
      <c r="Y191" s="283">
        <f>Прил.6!Z153</f>
        <v>0</v>
      </c>
      <c r="Z191" s="283">
        <f>Прил.6!AA153</f>
        <v>13930</v>
      </c>
      <c r="AA191" s="283">
        <f>Прил.6!AB153</f>
        <v>0</v>
      </c>
      <c r="AB191" s="283">
        <f>Прил.6!AC153</f>
        <v>0</v>
      </c>
      <c r="AC191" s="283">
        <f>Прил.6!AD153</f>
        <v>0</v>
      </c>
      <c r="AD191" s="283">
        <f>Прил.6!AE153</f>
        <v>13930</v>
      </c>
      <c r="AE191" s="283">
        <f>Прил.6!AF153</f>
        <v>0</v>
      </c>
      <c r="AF191" s="283">
        <f>Прил.6!AG153</f>
        <v>0</v>
      </c>
      <c r="AG191" s="283">
        <f>Прил.6!AH153</f>
        <v>0</v>
      </c>
      <c r="AH191" s="283">
        <f>Прил.6!AI153</f>
        <v>13930</v>
      </c>
      <c r="AI191" s="283">
        <f>Прил.6!AJ153</f>
        <v>0</v>
      </c>
      <c r="AJ191" s="283">
        <f>Прил.6!AK153</f>
        <v>0</v>
      </c>
      <c r="AK191" s="283">
        <f>Прил.6!AL153</f>
        <v>0</v>
      </c>
      <c r="AL191" s="283">
        <f>Прил.6!AM153</f>
        <v>13930</v>
      </c>
      <c r="AM191" s="103">
        <f t="shared" si="22"/>
        <v>1</v>
      </c>
      <c r="AN191" s="100"/>
      <c r="AO191" s="348"/>
      <c r="AP191" s="166">
        <f t="shared" si="25"/>
        <v>6800000</v>
      </c>
    </row>
    <row r="192" spans="1:42" s="115" customFormat="1" ht="13.5" customHeight="1" x14ac:dyDescent="0.25">
      <c r="B192" s="171" t="str">
        <f>Прил.6!B154</f>
        <v>Подпрограмма "Модернизация системы водоснабжения"</v>
      </c>
      <c r="C192" s="269"/>
      <c r="D192" s="277" t="str">
        <f>Прил.6!E154</f>
        <v>0790000</v>
      </c>
      <c r="E192" s="277"/>
      <c r="F192" s="283">
        <f>Прил.6!G154</f>
        <v>0</v>
      </c>
      <c r="G192" s="283">
        <f>Прил.6!H154</f>
        <v>0</v>
      </c>
      <c r="H192" s="283">
        <f>Прил.6!I154</f>
        <v>0</v>
      </c>
      <c r="I192" s="283">
        <f>Прил.6!J154</f>
        <v>0</v>
      </c>
      <c r="J192" s="283">
        <f>Прил.6!K154</f>
        <v>0</v>
      </c>
      <c r="K192" s="283">
        <f>Прил.6!L154</f>
        <v>0</v>
      </c>
      <c r="L192" s="283">
        <f>Прил.6!M154</f>
        <v>7050440</v>
      </c>
      <c r="M192" s="283">
        <f>Прил.6!N154</f>
        <v>0</v>
      </c>
      <c r="N192" s="180">
        <f>Прил.6!O154</f>
        <v>7050440</v>
      </c>
      <c r="O192" s="180">
        <f>Прил.6!P154</f>
        <v>0</v>
      </c>
      <c r="P192" s="180">
        <f>Прил.6!Q154</f>
        <v>0</v>
      </c>
      <c r="Q192" s="180">
        <f>Прил.6!R154</f>
        <v>-7040000</v>
      </c>
      <c r="R192" s="180">
        <f>Прил.6!S154</f>
        <v>10440</v>
      </c>
      <c r="S192" s="180">
        <f>Прил.6!T154</f>
        <v>0</v>
      </c>
      <c r="T192" s="180">
        <f>Прил.6!U154</f>
        <v>0</v>
      </c>
      <c r="U192" s="180">
        <f>Прил.6!V154</f>
        <v>0</v>
      </c>
      <c r="V192" s="180">
        <f>Прил.6!W154</f>
        <v>10440</v>
      </c>
      <c r="W192" s="180">
        <f>Прил.6!X154</f>
        <v>0</v>
      </c>
      <c r="X192" s="180">
        <f>Прил.6!Y154</f>
        <v>0</v>
      </c>
      <c r="Y192" s="180">
        <f>Прил.6!Z154</f>
        <v>0</v>
      </c>
      <c r="Z192" s="180">
        <f>Прил.6!AA154</f>
        <v>10440</v>
      </c>
      <c r="AA192" s="180">
        <f>Прил.6!AB154</f>
        <v>0</v>
      </c>
      <c r="AB192" s="180">
        <f>Прил.6!AC154</f>
        <v>0</v>
      </c>
      <c r="AC192" s="180">
        <f>Прил.6!AD154</f>
        <v>0</v>
      </c>
      <c r="AD192" s="180">
        <f>Прил.6!AE154</f>
        <v>10440</v>
      </c>
      <c r="AE192" s="180">
        <f>Прил.6!AF154</f>
        <v>0</v>
      </c>
      <c r="AF192" s="180">
        <f>Прил.6!AG154</f>
        <v>0</v>
      </c>
      <c r="AG192" s="180">
        <f>Прил.6!AH154</f>
        <v>0</v>
      </c>
      <c r="AH192" s="180">
        <f>Прил.6!AI154</f>
        <v>10440</v>
      </c>
      <c r="AI192" s="180">
        <f>Прил.6!AJ154</f>
        <v>0</v>
      </c>
      <c r="AJ192" s="180">
        <f>Прил.6!AK154</f>
        <v>0</v>
      </c>
      <c r="AK192" s="180">
        <f>Прил.6!AL154</f>
        <v>0</v>
      </c>
      <c r="AL192" s="180">
        <f>Прил.6!AM154</f>
        <v>10440</v>
      </c>
      <c r="AM192" s="103">
        <f t="shared" si="22"/>
        <v>1</v>
      </c>
      <c r="AN192" s="100"/>
      <c r="AO192" s="348"/>
      <c r="AP192" s="166"/>
    </row>
    <row r="193" spans="1:42" s="115" customFormat="1" ht="13.5" customHeight="1" x14ac:dyDescent="0.25">
      <c r="B193" s="171" t="str">
        <f>Прил.6!B155</f>
        <v>Проведение инженерно-геологических изысканий в селе Хатанга</v>
      </c>
      <c r="C193" s="269"/>
      <c r="D193" s="277" t="str">
        <f>Прил.6!E155</f>
        <v>0791791</v>
      </c>
      <c r="E193" s="277"/>
      <c r="F193" s="283">
        <f>Прил.6!G155</f>
        <v>0</v>
      </c>
      <c r="G193" s="283">
        <f>Прил.6!H155</f>
        <v>0</v>
      </c>
      <c r="H193" s="283">
        <f>Прил.6!I155</f>
        <v>0</v>
      </c>
      <c r="I193" s="283">
        <f>Прил.6!J155</f>
        <v>0</v>
      </c>
      <c r="J193" s="283">
        <f>Прил.6!K155</f>
        <v>0</v>
      </c>
      <c r="K193" s="283">
        <f>Прил.6!L155</f>
        <v>0</v>
      </c>
      <c r="L193" s="283">
        <f>Прил.6!M155</f>
        <v>3432560</v>
      </c>
      <c r="M193" s="283">
        <f>Прил.6!N155</f>
        <v>0</v>
      </c>
      <c r="N193" s="180">
        <f>Прил.6!O155</f>
        <v>3432560</v>
      </c>
      <c r="O193" s="180">
        <f>Прил.6!P155</f>
        <v>0</v>
      </c>
      <c r="P193" s="180">
        <f>Прил.6!Q155</f>
        <v>0</v>
      </c>
      <c r="Q193" s="180">
        <f>Прил.6!R155</f>
        <v>-3430000</v>
      </c>
      <c r="R193" s="180">
        <f>Прил.6!S155</f>
        <v>2560</v>
      </c>
      <c r="S193" s="180">
        <f>Прил.6!T155</f>
        <v>0</v>
      </c>
      <c r="T193" s="180">
        <f>Прил.6!U155</f>
        <v>0</v>
      </c>
      <c r="U193" s="180">
        <f>Прил.6!V155</f>
        <v>0</v>
      </c>
      <c r="V193" s="180">
        <f>Прил.6!W155</f>
        <v>2560</v>
      </c>
      <c r="W193" s="180">
        <f>Прил.6!X155</f>
        <v>0</v>
      </c>
      <c r="X193" s="180">
        <f>Прил.6!Y155</f>
        <v>0</v>
      </c>
      <c r="Y193" s="180">
        <f>Прил.6!Z155</f>
        <v>0</v>
      </c>
      <c r="Z193" s="180">
        <f>Прил.6!AA155</f>
        <v>2560</v>
      </c>
      <c r="AA193" s="180">
        <f>Прил.6!AB155</f>
        <v>0</v>
      </c>
      <c r="AB193" s="180">
        <f>Прил.6!AC155</f>
        <v>0</v>
      </c>
      <c r="AC193" s="180">
        <f>Прил.6!AD155</f>
        <v>0</v>
      </c>
      <c r="AD193" s="180">
        <f>Прил.6!AE155</f>
        <v>2560</v>
      </c>
      <c r="AE193" s="180">
        <f>Прил.6!AF155</f>
        <v>0</v>
      </c>
      <c r="AF193" s="180">
        <f>Прил.6!AG155</f>
        <v>0</v>
      </c>
      <c r="AG193" s="180">
        <f>Прил.6!AH155</f>
        <v>0</v>
      </c>
      <c r="AH193" s="180">
        <f>Прил.6!AI155</f>
        <v>2560</v>
      </c>
      <c r="AI193" s="180">
        <f>Прил.6!AJ155</f>
        <v>0</v>
      </c>
      <c r="AJ193" s="180">
        <f>Прил.6!AK155</f>
        <v>0</v>
      </c>
      <c r="AK193" s="180">
        <f>Прил.6!AL155</f>
        <v>0</v>
      </c>
      <c r="AL193" s="180">
        <f>Прил.6!AM155</f>
        <v>2560</v>
      </c>
      <c r="AM193" s="103">
        <f t="shared" si="22"/>
        <v>1</v>
      </c>
      <c r="AN193" s="100"/>
      <c r="AO193" s="348"/>
      <c r="AP193" s="166"/>
    </row>
    <row r="194" spans="1:42" s="115" customFormat="1" ht="13.5" customHeight="1" x14ac:dyDescent="0.25">
      <c r="B194" s="171" t="str">
        <f>Прил.6!B156</f>
        <v>Закупка товаров, работ и услуг для государственных (муниципальных) нужд</v>
      </c>
      <c r="C194" s="269"/>
      <c r="D194" s="277" t="str">
        <f>Прил.6!E156</f>
        <v>0791791</v>
      </c>
      <c r="E194" s="277" t="str">
        <f>Прил.6!F156</f>
        <v>200</v>
      </c>
      <c r="F194" s="283">
        <f>Прил.6!G156</f>
        <v>0</v>
      </c>
      <c r="G194" s="283">
        <f>Прил.6!H156</f>
        <v>0</v>
      </c>
      <c r="H194" s="283">
        <f>Прил.6!I156</f>
        <v>0</v>
      </c>
      <c r="I194" s="283">
        <f>Прил.6!J156</f>
        <v>0</v>
      </c>
      <c r="J194" s="283">
        <f>Прил.6!K156</f>
        <v>0</v>
      </c>
      <c r="K194" s="283">
        <f>Прил.6!L156</f>
        <v>0</v>
      </c>
      <c r="L194" s="283">
        <f>Прил.6!M156</f>
        <v>3432560</v>
      </c>
      <c r="M194" s="283">
        <f>Прил.6!N156</f>
        <v>0</v>
      </c>
      <c r="N194" s="180">
        <f>Прил.6!O156</f>
        <v>3432560</v>
      </c>
      <c r="O194" s="180">
        <f>Прил.6!P156</f>
        <v>0</v>
      </c>
      <c r="P194" s="180">
        <f>Прил.6!Q156</f>
        <v>0</v>
      </c>
      <c r="Q194" s="180">
        <f>Прил.6!R156</f>
        <v>-3430000</v>
      </c>
      <c r="R194" s="180">
        <f>Прил.6!S156</f>
        <v>2560</v>
      </c>
      <c r="S194" s="180">
        <f>Прил.6!T156</f>
        <v>0</v>
      </c>
      <c r="T194" s="180">
        <f>Прил.6!U156</f>
        <v>0</v>
      </c>
      <c r="U194" s="180">
        <f>Прил.6!V156</f>
        <v>0</v>
      </c>
      <c r="V194" s="180">
        <f>Прил.6!W156</f>
        <v>2560</v>
      </c>
      <c r="W194" s="180">
        <f>Прил.6!X156</f>
        <v>0</v>
      </c>
      <c r="X194" s="180">
        <f>Прил.6!Y156</f>
        <v>0</v>
      </c>
      <c r="Y194" s="180">
        <f>Прил.6!Z156</f>
        <v>0</v>
      </c>
      <c r="Z194" s="180">
        <f>Прил.6!AA156</f>
        <v>2560</v>
      </c>
      <c r="AA194" s="180">
        <f>Прил.6!AB156</f>
        <v>0</v>
      </c>
      <c r="AB194" s="180">
        <f>Прил.6!AC156</f>
        <v>0</v>
      </c>
      <c r="AC194" s="180">
        <f>Прил.6!AD156</f>
        <v>0</v>
      </c>
      <c r="AD194" s="180">
        <f>Прил.6!AE156</f>
        <v>2560</v>
      </c>
      <c r="AE194" s="180">
        <f>Прил.6!AF156</f>
        <v>0</v>
      </c>
      <c r="AF194" s="180">
        <f>Прил.6!AG156</f>
        <v>0</v>
      </c>
      <c r="AG194" s="180">
        <f>Прил.6!AH156</f>
        <v>0</v>
      </c>
      <c r="AH194" s="180">
        <f>Прил.6!AI156</f>
        <v>2560</v>
      </c>
      <c r="AI194" s="180">
        <f>Прил.6!AJ156</f>
        <v>0</v>
      </c>
      <c r="AJ194" s="180">
        <f>Прил.6!AK156</f>
        <v>0</v>
      </c>
      <c r="AK194" s="180">
        <f>Прил.6!AL156</f>
        <v>0</v>
      </c>
      <c r="AL194" s="180">
        <f>Прил.6!AM156</f>
        <v>2560</v>
      </c>
      <c r="AM194" s="103">
        <f t="shared" si="22"/>
        <v>1</v>
      </c>
      <c r="AN194" s="100"/>
      <c r="AO194" s="348"/>
      <c r="AP194" s="166"/>
    </row>
    <row r="195" spans="1:42" s="115" customFormat="1" ht="13.5" customHeight="1" x14ac:dyDescent="0.25">
      <c r="B195" s="171" t="str">
        <f>Прил.6!B157</f>
        <v>Иные закупки товаров, работ и услуг для обеспечения государственных (муниципальных) нужд</v>
      </c>
      <c r="C195" s="269"/>
      <c r="D195" s="277" t="str">
        <f>Прил.6!E157</f>
        <v>0791791</v>
      </c>
      <c r="E195" s="277" t="str">
        <f>Прил.6!F157</f>
        <v>240</v>
      </c>
      <c r="F195" s="283">
        <f>Прил.6!G157</f>
        <v>0</v>
      </c>
      <c r="G195" s="283">
        <f>Прил.6!H157</f>
        <v>0</v>
      </c>
      <c r="H195" s="283">
        <f>Прил.6!I157</f>
        <v>0</v>
      </c>
      <c r="I195" s="283">
        <f>Прил.6!J157</f>
        <v>0</v>
      </c>
      <c r="J195" s="283">
        <f>Прил.6!K157</f>
        <v>0</v>
      </c>
      <c r="K195" s="283">
        <f>Прил.6!L157</f>
        <v>0</v>
      </c>
      <c r="L195" s="283">
        <f>Прил.6!M157</f>
        <v>3432560</v>
      </c>
      <c r="M195" s="283">
        <f>Прил.6!N157</f>
        <v>0</v>
      </c>
      <c r="N195" s="283">
        <f>Прил.6!O157</f>
        <v>3432560</v>
      </c>
      <c r="O195" s="283">
        <f>Прил.6!P157</f>
        <v>0</v>
      </c>
      <c r="P195" s="283">
        <f>Прил.6!Q157</f>
        <v>0</v>
      </c>
      <c r="Q195" s="283">
        <f>Прил.6!R157</f>
        <v>-3430000</v>
      </c>
      <c r="R195" s="180">
        <f>Прил.6!S157</f>
        <v>2560</v>
      </c>
      <c r="S195" s="283">
        <f>Прил.6!T157</f>
        <v>0</v>
      </c>
      <c r="T195" s="283">
        <f>Прил.6!U157</f>
        <v>0</v>
      </c>
      <c r="U195" s="283">
        <f>Прил.6!V157</f>
        <v>0</v>
      </c>
      <c r="V195" s="283">
        <f>Прил.6!W157</f>
        <v>2560</v>
      </c>
      <c r="W195" s="283">
        <f>Прил.6!X157</f>
        <v>0</v>
      </c>
      <c r="X195" s="283">
        <f>Прил.6!Y157</f>
        <v>0</v>
      </c>
      <c r="Y195" s="283">
        <f>Прил.6!Z157</f>
        <v>0</v>
      </c>
      <c r="Z195" s="283">
        <f>Прил.6!AA157</f>
        <v>2560</v>
      </c>
      <c r="AA195" s="283">
        <f>Прил.6!AB157</f>
        <v>0</v>
      </c>
      <c r="AB195" s="283">
        <f>Прил.6!AC157</f>
        <v>0</v>
      </c>
      <c r="AC195" s="283">
        <f>Прил.6!AD157</f>
        <v>0</v>
      </c>
      <c r="AD195" s="283">
        <f>Прил.6!AE157</f>
        <v>2560</v>
      </c>
      <c r="AE195" s="283">
        <f>Прил.6!AF157</f>
        <v>0</v>
      </c>
      <c r="AF195" s="283">
        <f>Прил.6!AG157</f>
        <v>0</v>
      </c>
      <c r="AG195" s="283">
        <f>Прил.6!AH157</f>
        <v>0</v>
      </c>
      <c r="AH195" s="283">
        <f>Прил.6!AI157</f>
        <v>2560</v>
      </c>
      <c r="AI195" s="283">
        <f>Прил.6!AJ157</f>
        <v>0</v>
      </c>
      <c r="AJ195" s="283">
        <f>Прил.6!AK157</f>
        <v>0</v>
      </c>
      <c r="AK195" s="283">
        <f>Прил.6!AL157</f>
        <v>0</v>
      </c>
      <c r="AL195" s="283">
        <f>Прил.6!AM157</f>
        <v>2560</v>
      </c>
      <c r="AM195" s="103">
        <f t="shared" si="22"/>
        <v>1</v>
      </c>
      <c r="AN195" s="100"/>
      <c r="AO195" s="348"/>
      <c r="AP195" s="166"/>
    </row>
    <row r="196" spans="1:42" s="115" customFormat="1" ht="13.5" customHeight="1" x14ac:dyDescent="0.25">
      <c r="B196" s="171" t="str">
        <f>Прил.6!B158</f>
        <v>Разработка проектно-сметной документации на модернизацию системы водоснабжения в селе Хатанга</v>
      </c>
      <c r="C196" s="269"/>
      <c r="D196" s="277" t="str">
        <f>Прил.6!E158</f>
        <v>0791792</v>
      </c>
      <c r="E196" s="277"/>
      <c r="F196" s="283">
        <f>Прил.6!G158</f>
        <v>0</v>
      </c>
      <c r="G196" s="283">
        <f>Прил.6!H158</f>
        <v>0</v>
      </c>
      <c r="H196" s="283">
        <f>Прил.6!I158</f>
        <v>0</v>
      </c>
      <c r="I196" s="283">
        <f>Прил.6!J158</f>
        <v>0</v>
      </c>
      <c r="J196" s="283">
        <f>Прил.6!K158</f>
        <v>0</v>
      </c>
      <c r="K196" s="283">
        <f>Прил.6!L158</f>
        <v>0</v>
      </c>
      <c r="L196" s="283">
        <f>Прил.6!M158</f>
        <v>3617880</v>
      </c>
      <c r="M196" s="283">
        <f>Прил.6!N158</f>
        <v>0</v>
      </c>
      <c r="N196" s="180">
        <f>Прил.6!O158</f>
        <v>3617880</v>
      </c>
      <c r="O196" s="180">
        <f>Прил.6!P158</f>
        <v>0</v>
      </c>
      <c r="P196" s="180">
        <f>Прил.6!Q158</f>
        <v>0</v>
      </c>
      <c r="Q196" s="180">
        <f>Прил.6!R158</f>
        <v>-3610000</v>
      </c>
      <c r="R196" s="180">
        <f>Прил.6!S158</f>
        <v>7880</v>
      </c>
      <c r="S196" s="180">
        <f>Прил.6!T158</f>
        <v>0</v>
      </c>
      <c r="T196" s="180">
        <f>Прил.6!U158</f>
        <v>0</v>
      </c>
      <c r="U196" s="180">
        <f>Прил.6!V158</f>
        <v>0</v>
      </c>
      <c r="V196" s="180">
        <f>Прил.6!W158</f>
        <v>7880</v>
      </c>
      <c r="W196" s="180">
        <f>Прил.6!X158</f>
        <v>0</v>
      </c>
      <c r="X196" s="180">
        <f>Прил.6!Y158</f>
        <v>0</v>
      </c>
      <c r="Y196" s="180">
        <f>Прил.6!Z158</f>
        <v>0</v>
      </c>
      <c r="Z196" s="180">
        <f>Прил.6!AA158</f>
        <v>7880</v>
      </c>
      <c r="AA196" s="180">
        <f>Прил.6!AB158</f>
        <v>0</v>
      </c>
      <c r="AB196" s="180">
        <f>Прил.6!AC158</f>
        <v>0</v>
      </c>
      <c r="AC196" s="180">
        <f>Прил.6!AD158</f>
        <v>0</v>
      </c>
      <c r="AD196" s="180">
        <f>Прил.6!AE158</f>
        <v>7880</v>
      </c>
      <c r="AE196" s="180">
        <f>Прил.6!AF158</f>
        <v>0</v>
      </c>
      <c r="AF196" s="180">
        <f>Прил.6!AG158</f>
        <v>0</v>
      </c>
      <c r="AG196" s="180">
        <f>Прил.6!AH158</f>
        <v>0</v>
      </c>
      <c r="AH196" s="180">
        <f>Прил.6!AI158</f>
        <v>7880</v>
      </c>
      <c r="AI196" s="180">
        <f>Прил.6!AJ158</f>
        <v>0</v>
      </c>
      <c r="AJ196" s="180">
        <f>Прил.6!AK158</f>
        <v>0</v>
      </c>
      <c r="AK196" s="180">
        <f>Прил.6!AL158</f>
        <v>0</v>
      </c>
      <c r="AL196" s="180">
        <f>Прил.6!AM158</f>
        <v>7880</v>
      </c>
      <c r="AM196" s="103">
        <f t="shared" si="22"/>
        <v>1</v>
      </c>
      <c r="AN196" s="100"/>
      <c r="AO196" s="348"/>
      <c r="AP196" s="166"/>
    </row>
    <row r="197" spans="1:42" s="115" customFormat="1" ht="13.5" customHeight="1" x14ac:dyDescent="0.25">
      <c r="B197" s="171" t="str">
        <f>Прил.6!B159</f>
        <v>Закупка товаров, работ и услуг для государственных (муниципальных) нужд</v>
      </c>
      <c r="C197" s="269"/>
      <c r="D197" s="277" t="str">
        <f>Прил.6!E159</f>
        <v>0791792</v>
      </c>
      <c r="E197" s="277" t="str">
        <f>Прил.6!F159</f>
        <v>200</v>
      </c>
      <c r="F197" s="283">
        <f>Прил.6!G159</f>
        <v>0</v>
      </c>
      <c r="G197" s="283">
        <f>Прил.6!H159</f>
        <v>0</v>
      </c>
      <c r="H197" s="283">
        <f>Прил.6!I159</f>
        <v>0</v>
      </c>
      <c r="I197" s="283">
        <f>Прил.6!J159</f>
        <v>0</v>
      </c>
      <c r="J197" s="283">
        <f>Прил.6!K159</f>
        <v>0</v>
      </c>
      <c r="K197" s="283">
        <f>Прил.6!L159</f>
        <v>0</v>
      </c>
      <c r="L197" s="283">
        <f>Прил.6!M159</f>
        <v>3617880</v>
      </c>
      <c r="M197" s="283">
        <f>Прил.6!N159</f>
        <v>0</v>
      </c>
      <c r="N197" s="180">
        <f>Прил.6!O159</f>
        <v>3617880</v>
      </c>
      <c r="O197" s="180">
        <f>Прил.6!P159</f>
        <v>0</v>
      </c>
      <c r="P197" s="180">
        <f>Прил.6!Q159</f>
        <v>0</v>
      </c>
      <c r="Q197" s="180">
        <f>Прил.6!R159</f>
        <v>-3610000</v>
      </c>
      <c r="R197" s="180">
        <f>Прил.6!S159</f>
        <v>7880</v>
      </c>
      <c r="S197" s="180">
        <f>Прил.6!T159</f>
        <v>0</v>
      </c>
      <c r="T197" s="180">
        <f>Прил.6!U159</f>
        <v>0</v>
      </c>
      <c r="U197" s="180">
        <f>Прил.6!V159</f>
        <v>0</v>
      </c>
      <c r="V197" s="180">
        <f>Прил.6!W159</f>
        <v>7880</v>
      </c>
      <c r="W197" s="180">
        <f>Прил.6!X159</f>
        <v>0</v>
      </c>
      <c r="X197" s="180">
        <f>Прил.6!Y159</f>
        <v>0</v>
      </c>
      <c r="Y197" s="180">
        <f>Прил.6!Z159</f>
        <v>0</v>
      </c>
      <c r="Z197" s="180">
        <f>Прил.6!AA159</f>
        <v>7880</v>
      </c>
      <c r="AA197" s="180">
        <f>Прил.6!AB159</f>
        <v>0</v>
      </c>
      <c r="AB197" s="180">
        <f>Прил.6!AC159</f>
        <v>0</v>
      </c>
      <c r="AC197" s="180">
        <f>Прил.6!AD159</f>
        <v>0</v>
      </c>
      <c r="AD197" s="180">
        <f>Прил.6!AE159</f>
        <v>7880</v>
      </c>
      <c r="AE197" s="180">
        <f>Прил.6!AF159</f>
        <v>0</v>
      </c>
      <c r="AF197" s="180">
        <f>Прил.6!AG159</f>
        <v>0</v>
      </c>
      <c r="AG197" s="180">
        <f>Прил.6!AH159</f>
        <v>0</v>
      </c>
      <c r="AH197" s="180">
        <f>Прил.6!AI159</f>
        <v>7880</v>
      </c>
      <c r="AI197" s="180">
        <f>Прил.6!AJ159</f>
        <v>0</v>
      </c>
      <c r="AJ197" s="180">
        <f>Прил.6!AK159</f>
        <v>0</v>
      </c>
      <c r="AK197" s="180">
        <f>Прил.6!AL159</f>
        <v>0</v>
      </c>
      <c r="AL197" s="180">
        <f>Прил.6!AM159</f>
        <v>7880</v>
      </c>
      <c r="AM197" s="103">
        <f t="shared" si="22"/>
        <v>1</v>
      </c>
      <c r="AN197" s="100"/>
      <c r="AO197" s="348"/>
      <c r="AP197" s="166"/>
    </row>
    <row r="198" spans="1:42" s="115" customFormat="1" ht="13.5" customHeight="1" x14ac:dyDescent="0.25">
      <c r="B198" s="171" t="str">
        <f>Прил.6!B160</f>
        <v>Иные закупки товаров, работ и услуг для обеспечения государственных (муниципальных) нужд</v>
      </c>
      <c r="C198" s="269"/>
      <c r="D198" s="277" t="str">
        <f>Прил.6!E160</f>
        <v>0791792</v>
      </c>
      <c r="E198" s="277" t="str">
        <f>Прил.6!F160</f>
        <v>240</v>
      </c>
      <c r="F198" s="283">
        <f>Прил.6!G160</f>
        <v>0</v>
      </c>
      <c r="G198" s="283">
        <f>Прил.6!H160</f>
        <v>0</v>
      </c>
      <c r="H198" s="283">
        <f>Прил.6!I160</f>
        <v>0</v>
      </c>
      <c r="I198" s="283">
        <f>Прил.6!J160</f>
        <v>0</v>
      </c>
      <c r="J198" s="283">
        <f>Прил.6!K160</f>
        <v>0</v>
      </c>
      <c r="K198" s="283">
        <f>Прил.6!L160</f>
        <v>0</v>
      </c>
      <c r="L198" s="283">
        <f>Прил.6!M160</f>
        <v>3617880</v>
      </c>
      <c r="M198" s="283">
        <f>Прил.6!N160</f>
        <v>0</v>
      </c>
      <c r="N198" s="283">
        <f>Прил.6!O160</f>
        <v>3617880</v>
      </c>
      <c r="O198" s="283">
        <f>Прил.6!P160</f>
        <v>0</v>
      </c>
      <c r="P198" s="283">
        <f>Прил.6!Q160</f>
        <v>0</v>
      </c>
      <c r="Q198" s="283">
        <f>Прил.6!R160</f>
        <v>-3610000</v>
      </c>
      <c r="R198" s="180">
        <f>Прил.6!S160</f>
        <v>7880</v>
      </c>
      <c r="S198" s="283">
        <f>Прил.6!T160</f>
        <v>0</v>
      </c>
      <c r="T198" s="283">
        <f>Прил.6!U160</f>
        <v>0</v>
      </c>
      <c r="U198" s="283">
        <f>Прил.6!V160</f>
        <v>0</v>
      </c>
      <c r="V198" s="283">
        <f>Прил.6!W160</f>
        <v>7880</v>
      </c>
      <c r="W198" s="283">
        <f>Прил.6!X160</f>
        <v>0</v>
      </c>
      <c r="X198" s="283">
        <f>Прил.6!Y160</f>
        <v>0</v>
      </c>
      <c r="Y198" s="283">
        <f>Прил.6!Z160</f>
        <v>0</v>
      </c>
      <c r="Z198" s="283">
        <f>Прил.6!AA160</f>
        <v>7880</v>
      </c>
      <c r="AA198" s="283">
        <f>Прил.6!AB160</f>
        <v>0</v>
      </c>
      <c r="AB198" s="283">
        <f>Прил.6!AC160</f>
        <v>0</v>
      </c>
      <c r="AC198" s="283">
        <f>Прил.6!AD160</f>
        <v>0</v>
      </c>
      <c r="AD198" s="283">
        <f>Прил.6!AE160</f>
        <v>7880</v>
      </c>
      <c r="AE198" s="283">
        <f>Прил.6!AF160</f>
        <v>0</v>
      </c>
      <c r="AF198" s="283">
        <f>Прил.6!AG160</f>
        <v>0</v>
      </c>
      <c r="AG198" s="283">
        <f>Прил.6!AH160</f>
        <v>0</v>
      </c>
      <c r="AH198" s="283">
        <f>Прил.6!AI160</f>
        <v>7880</v>
      </c>
      <c r="AI198" s="283">
        <f>Прил.6!AJ160</f>
        <v>0</v>
      </c>
      <c r="AJ198" s="283">
        <f>Прил.6!AK160</f>
        <v>0</v>
      </c>
      <c r="AK198" s="283">
        <f>Прил.6!AL160</f>
        <v>0</v>
      </c>
      <c r="AL198" s="283">
        <f>Прил.6!AM160</f>
        <v>7880</v>
      </c>
      <c r="AM198" s="103">
        <f t="shared" si="22"/>
        <v>1</v>
      </c>
      <c r="AN198" s="100"/>
      <c r="AO198" s="348"/>
      <c r="AP198" s="166"/>
    </row>
    <row r="199" spans="1:42" s="115" customFormat="1" ht="15.75" customHeight="1" x14ac:dyDescent="0.25">
      <c r="A199" s="32"/>
      <c r="B199" s="81" t="str">
        <f>Прил.6!B115</f>
        <v>Муниципальная программа "Теплый дом"</v>
      </c>
      <c r="C199" s="181">
        <f>Прил.6!D448</f>
        <v>0</v>
      </c>
      <c r="D199" s="361" t="str">
        <f>Прил.6!E115</f>
        <v>0800000</v>
      </c>
      <c r="E199" s="181"/>
      <c r="F199" s="182">
        <f>Прил.6!G115</f>
        <v>0</v>
      </c>
      <c r="G199" s="182">
        <f>Прил.6!H115</f>
        <v>0</v>
      </c>
      <c r="H199" s="182">
        <f>Прил.6!I115</f>
        <v>0</v>
      </c>
      <c r="I199" s="182">
        <f>Прил.6!J115</f>
        <v>2672345</v>
      </c>
      <c r="J199" s="182">
        <f>Прил.6!K115</f>
        <v>2672345</v>
      </c>
      <c r="K199" s="182">
        <f>Прил.6!L115</f>
        <v>0</v>
      </c>
      <c r="L199" s="182">
        <f>Прил.6!M115</f>
        <v>0</v>
      </c>
      <c r="M199" s="182">
        <f>Прил.6!N115</f>
        <v>0</v>
      </c>
      <c r="N199" s="182">
        <f>Прил.6!O115</f>
        <v>2672345</v>
      </c>
      <c r="O199" s="182">
        <f>Прил.6!P115</f>
        <v>0</v>
      </c>
      <c r="P199" s="182">
        <f>Прил.6!Q115</f>
        <v>0</v>
      </c>
      <c r="Q199" s="182">
        <f>Прил.6!R115</f>
        <v>0</v>
      </c>
      <c r="R199" s="182">
        <f>Прил.6!S115</f>
        <v>2672345</v>
      </c>
      <c r="S199" s="182">
        <f>Прил.6!T115</f>
        <v>0</v>
      </c>
      <c r="T199" s="182">
        <f>Прил.6!U115</f>
        <v>0</v>
      </c>
      <c r="U199" s="182">
        <f>Прил.6!V115</f>
        <v>0</v>
      </c>
      <c r="V199" s="182">
        <f>Прил.6!W115</f>
        <v>2672345</v>
      </c>
      <c r="W199" s="182">
        <f>Прил.6!X115</f>
        <v>0</v>
      </c>
      <c r="X199" s="182">
        <f>Прил.6!Y115</f>
        <v>0</v>
      </c>
      <c r="Y199" s="182">
        <f>Прил.6!Z115</f>
        <v>0</v>
      </c>
      <c r="Z199" s="182">
        <f>Прил.6!AA115</f>
        <v>2672345</v>
      </c>
      <c r="AA199" s="182">
        <f>Прил.6!AB115</f>
        <v>0</v>
      </c>
      <c r="AB199" s="182">
        <f>Прил.6!AC115</f>
        <v>0</v>
      </c>
      <c r="AC199" s="182">
        <f>Прил.6!AD115</f>
        <v>0</v>
      </c>
      <c r="AD199" s="182">
        <f>Прил.6!AE115</f>
        <v>2672345</v>
      </c>
      <c r="AE199" s="182">
        <f>Прил.6!AF115</f>
        <v>0</v>
      </c>
      <c r="AF199" s="182">
        <f>Прил.6!AG115</f>
        <v>0</v>
      </c>
      <c r="AG199" s="182">
        <f>Прил.6!AH115</f>
        <v>0</v>
      </c>
      <c r="AH199" s="182">
        <f>Прил.6!AI115</f>
        <v>2672345</v>
      </c>
      <c r="AI199" s="182">
        <f>Прил.6!AJ115</f>
        <v>0</v>
      </c>
      <c r="AJ199" s="182">
        <f>Прил.6!AK115</f>
        <v>0</v>
      </c>
      <c r="AK199" s="182">
        <f>Прил.6!AL115</f>
        <v>0</v>
      </c>
      <c r="AL199" s="182">
        <f>Прил.6!AM115</f>
        <v>2672345</v>
      </c>
      <c r="AM199" s="103">
        <f t="shared" si="22"/>
        <v>1</v>
      </c>
      <c r="AN199" s="100">
        <f t="shared" si="24"/>
        <v>0</v>
      </c>
      <c r="AO199" s="363">
        <f>F199/293569088.98*100</f>
        <v>0</v>
      </c>
      <c r="AP199" s="166">
        <f t="shared" si="25"/>
        <v>0</v>
      </c>
    </row>
    <row r="200" spans="1:42" s="104" customFormat="1" ht="15" x14ac:dyDescent="0.25">
      <c r="A200" s="32"/>
      <c r="B200" s="171" t="str">
        <f>Прил.6!B116</f>
        <v>Повышение теплозащитных свойств жилых многоквартирных домов</v>
      </c>
      <c r="C200" s="175">
        <f>Прил.6!D449</f>
        <v>0</v>
      </c>
      <c r="D200" s="273" t="str">
        <f>Прил.6!E116</f>
        <v>0801801</v>
      </c>
      <c r="E200" s="175"/>
      <c r="F200" s="180">
        <f>Прил.6!G116</f>
        <v>0</v>
      </c>
      <c r="G200" s="180">
        <f>Прил.6!H116</f>
        <v>0</v>
      </c>
      <c r="H200" s="180">
        <f>Прил.6!I116</f>
        <v>0</v>
      </c>
      <c r="I200" s="180">
        <f>Прил.6!J116</f>
        <v>2672345</v>
      </c>
      <c r="J200" s="180">
        <f>Прил.6!K116</f>
        <v>2672345</v>
      </c>
      <c r="K200" s="180">
        <f>Прил.6!L116</f>
        <v>0</v>
      </c>
      <c r="L200" s="180">
        <f>Прил.6!M116</f>
        <v>0</v>
      </c>
      <c r="M200" s="180">
        <f>Прил.6!N116</f>
        <v>0</v>
      </c>
      <c r="N200" s="180">
        <f>Прил.6!O116</f>
        <v>2672345</v>
      </c>
      <c r="O200" s="180">
        <f>Прил.6!P116</f>
        <v>0</v>
      </c>
      <c r="P200" s="180">
        <f>Прил.6!Q116</f>
        <v>0</v>
      </c>
      <c r="Q200" s="180">
        <f>Прил.6!R116</f>
        <v>0</v>
      </c>
      <c r="R200" s="180">
        <f>Прил.6!S116</f>
        <v>2672345</v>
      </c>
      <c r="S200" s="180">
        <f>Прил.6!T116</f>
        <v>0</v>
      </c>
      <c r="T200" s="180">
        <f>Прил.6!U116</f>
        <v>0</v>
      </c>
      <c r="U200" s="180">
        <f>Прил.6!V116</f>
        <v>0</v>
      </c>
      <c r="V200" s="180">
        <f>Прил.6!W116</f>
        <v>2672345</v>
      </c>
      <c r="W200" s="180">
        <f>Прил.6!X116</f>
        <v>0</v>
      </c>
      <c r="X200" s="180">
        <f>Прил.6!Y116</f>
        <v>0</v>
      </c>
      <c r="Y200" s="180">
        <f>Прил.6!Z116</f>
        <v>0</v>
      </c>
      <c r="Z200" s="180">
        <f>Прил.6!AA116</f>
        <v>2672345</v>
      </c>
      <c r="AA200" s="180">
        <f>Прил.6!AB116</f>
        <v>0</v>
      </c>
      <c r="AB200" s="180">
        <f>Прил.6!AC116</f>
        <v>0</v>
      </c>
      <c r="AC200" s="180">
        <f>Прил.6!AD116</f>
        <v>0</v>
      </c>
      <c r="AD200" s="180">
        <f>Прил.6!AE116</f>
        <v>2672345</v>
      </c>
      <c r="AE200" s="180">
        <f>Прил.6!AF116</f>
        <v>0</v>
      </c>
      <c r="AF200" s="180">
        <f>Прил.6!AG116</f>
        <v>0</v>
      </c>
      <c r="AG200" s="180">
        <f>Прил.6!AH116</f>
        <v>0</v>
      </c>
      <c r="AH200" s="180">
        <f>Прил.6!AI116</f>
        <v>2672345</v>
      </c>
      <c r="AI200" s="180">
        <f>Прил.6!AJ116</f>
        <v>0</v>
      </c>
      <c r="AJ200" s="180">
        <f>Прил.6!AK116</f>
        <v>0</v>
      </c>
      <c r="AK200" s="180">
        <f>Прил.6!AL116</f>
        <v>0</v>
      </c>
      <c r="AL200" s="180">
        <f>Прил.6!AM116</f>
        <v>2672345</v>
      </c>
      <c r="AM200" s="103">
        <f t="shared" si="22"/>
        <v>1</v>
      </c>
      <c r="AN200" s="100">
        <f t="shared" si="24"/>
        <v>0</v>
      </c>
      <c r="AO200" s="363">
        <f>F200/293569088.98*100</f>
        <v>0</v>
      </c>
      <c r="AP200" s="166">
        <f t="shared" si="25"/>
        <v>0</v>
      </c>
    </row>
    <row r="201" spans="1:42" s="115" customFormat="1" ht="15" x14ac:dyDescent="0.25">
      <c r="A201" s="104"/>
      <c r="B201" s="171" t="str">
        <f>Прил.6!B117</f>
        <v>Закупка товаров, работ и услуг для государственных (муниципальных) нужд</v>
      </c>
      <c r="C201" s="175">
        <f>Прил.6!D450</f>
        <v>0</v>
      </c>
      <c r="D201" s="273" t="str">
        <f>Прил.6!E117</f>
        <v>0801801</v>
      </c>
      <c r="E201" s="273" t="str">
        <f>Прил.6!F117</f>
        <v>200</v>
      </c>
      <c r="F201" s="180">
        <f>Прил.6!G117</f>
        <v>0</v>
      </c>
      <c r="G201" s="180">
        <f>Прил.6!H117</f>
        <v>0</v>
      </c>
      <c r="H201" s="180">
        <f>Прил.6!I117</f>
        <v>0</v>
      </c>
      <c r="I201" s="180">
        <f>Прил.6!J117</f>
        <v>2672345</v>
      </c>
      <c r="J201" s="180">
        <f>Прил.6!K117</f>
        <v>2672345</v>
      </c>
      <c r="K201" s="180">
        <f>Прил.6!L117</f>
        <v>0</v>
      </c>
      <c r="L201" s="180">
        <f>Прил.6!M117</f>
        <v>0</v>
      </c>
      <c r="M201" s="180">
        <f>Прил.6!N117</f>
        <v>0</v>
      </c>
      <c r="N201" s="180">
        <f>Прил.6!O117</f>
        <v>2672345</v>
      </c>
      <c r="O201" s="180">
        <f>Прил.6!P117</f>
        <v>0</v>
      </c>
      <c r="P201" s="180">
        <f>Прил.6!Q117</f>
        <v>0</v>
      </c>
      <c r="Q201" s="180">
        <f>Прил.6!R117</f>
        <v>0</v>
      </c>
      <c r="R201" s="180">
        <f>Прил.6!S117</f>
        <v>2672345</v>
      </c>
      <c r="S201" s="180">
        <f>Прил.6!T117</f>
        <v>0</v>
      </c>
      <c r="T201" s="180">
        <f>Прил.6!U117</f>
        <v>0</v>
      </c>
      <c r="U201" s="180">
        <f>Прил.6!V117</f>
        <v>0</v>
      </c>
      <c r="V201" s="180">
        <f>Прил.6!W117</f>
        <v>2672345</v>
      </c>
      <c r="W201" s="180">
        <f>Прил.6!X117</f>
        <v>0</v>
      </c>
      <c r="X201" s="180">
        <f>Прил.6!Y117</f>
        <v>0</v>
      </c>
      <c r="Y201" s="180">
        <f>Прил.6!Z117</f>
        <v>0</v>
      </c>
      <c r="Z201" s="180">
        <f>Прил.6!AA117</f>
        <v>2672345</v>
      </c>
      <c r="AA201" s="180">
        <f>Прил.6!AB117</f>
        <v>0</v>
      </c>
      <c r="AB201" s="180">
        <f>Прил.6!AC117</f>
        <v>0</v>
      </c>
      <c r="AC201" s="180">
        <f>Прил.6!AD117</f>
        <v>0</v>
      </c>
      <c r="AD201" s="180">
        <f>Прил.6!AE117</f>
        <v>2672345</v>
      </c>
      <c r="AE201" s="180">
        <f>Прил.6!AF117</f>
        <v>0</v>
      </c>
      <c r="AF201" s="180">
        <f>Прил.6!AG117</f>
        <v>0</v>
      </c>
      <c r="AG201" s="180">
        <f>Прил.6!AH117</f>
        <v>0</v>
      </c>
      <c r="AH201" s="180">
        <f>Прил.6!AI117</f>
        <v>2672345</v>
      </c>
      <c r="AI201" s="180">
        <f>Прил.6!AJ117</f>
        <v>0</v>
      </c>
      <c r="AJ201" s="180">
        <f>Прил.6!AK117</f>
        <v>0</v>
      </c>
      <c r="AK201" s="180">
        <f>Прил.6!AL117</f>
        <v>0</v>
      </c>
      <c r="AL201" s="180">
        <f>Прил.6!AM117</f>
        <v>2672345</v>
      </c>
      <c r="AM201" s="103">
        <f t="shared" ref="AM201:AM232" si="26">IF(SUM(R201)&gt;0,1," ")</f>
        <v>1</v>
      </c>
      <c r="AN201" s="100">
        <f t="shared" si="24"/>
        <v>0</v>
      </c>
      <c r="AO201" s="363"/>
      <c r="AP201" s="166">
        <f t="shared" si="25"/>
        <v>0</v>
      </c>
    </row>
    <row r="202" spans="1:42" s="104" customFormat="1" ht="15" x14ac:dyDescent="0.25">
      <c r="A202" s="115"/>
      <c r="B202" s="171" t="str">
        <f>Прил.6!B118</f>
        <v>Иные закупки товаров, работ и услуг для обеспечения государственных (муниципальных) нужд</v>
      </c>
      <c r="C202" s="175">
        <f>Прил.6!D451</f>
        <v>0</v>
      </c>
      <c r="D202" s="273" t="str">
        <f>Прил.6!E118</f>
        <v>0801801</v>
      </c>
      <c r="E202" s="273" t="str">
        <f>Прил.6!F118</f>
        <v>240</v>
      </c>
      <c r="F202" s="180">
        <f>Прил.6!G118</f>
        <v>0</v>
      </c>
      <c r="G202" s="180">
        <f>Прил.6!H118</f>
        <v>0</v>
      </c>
      <c r="H202" s="180">
        <f>Прил.6!I118</f>
        <v>0</v>
      </c>
      <c r="I202" s="180">
        <f>Прил.6!J118</f>
        <v>2672345</v>
      </c>
      <c r="J202" s="180">
        <f>Прил.6!K118</f>
        <v>2672345</v>
      </c>
      <c r="K202" s="180">
        <f>Прил.6!L118</f>
        <v>0</v>
      </c>
      <c r="L202" s="180">
        <f>Прил.6!M118</f>
        <v>0</v>
      </c>
      <c r="M202" s="180">
        <f>Прил.6!N118</f>
        <v>0</v>
      </c>
      <c r="N202" s="283">
        <f>Прил.6!O118</f>
        <v>2672345</v>
      </c>
      <c r="O202" s="283">
        <f>Прил.6!P118</f>
        <v>0</v>
      </c>
      <c r="P202" s="283">
        <f>Прил.6!Q118</f>
        <v>0</v>
      </c>
      <c r="Q202" s="283">
        <f>Прил.6!R118</f>
        <v>0</v>
      </c>
      <c r="R202" s="180">
        <f>Прил.6!S118</f>
        <v>2672345</v>
      </c>
      <c r="S202" s="283">
        <f>Прил.6!T118</f>
        <v>0</v>
      </c>
      <c r="T202" s="283">
        <f>Прил.6!U118</f>
        <v>0</v>
      </c>
      <c r="U202" s="283">
        <f>Прил.6!V118</f>
        <v>0</v>
      </c>
      <c r="V202" s="283">
        <f>Прил.6!W118</f>
        <v>2672345</v>
      </c>
      <c r="W202" s="283">
        <f>Прил.6!X118</f>
        <v>0</v>
      </c>
      <c r="X202" s="283">
        <f>Прил.6!Y118</f>
        <v>0</v>
      </c>
      <c r="Y202" s="283">
        <f>Прил.6!Z118</f>
        <v>0</v>
      </c>
      <c r="Z202" s="283">
        <f>Прил.6!AA118</f>
        <v>2672345</v>
      </c>
      <c r="AA202" s="283">
        <f>Прил.6!AB118</f>
        <v>0</v>
      </c>
      <c r="AB202" s="283">
        <f>Прил.6!AC118</f>
        <v>0</v>
      </c>
      <c r="AC202" s="283">
        <f>Прил.6!AD118</f>
        <v>0</v>
      </c>
      <c r="AD202" s="283">
        <f>Прил.6!AE118</f>
        <v>2672345</v>
      </c>
      <c r="AE202" s="283">
        <f>Прил.6!AF118</f>
        <v>0</v>
      </c>
      <c r="AF202" s="283">
        <f>Прил.6!AG118</f>
        <v>0</v>
      </c>
      <c r="AG202" s="283">
        <f>Прил.6!AH118</f>
        <v>0</v>
      </c>
      <c r="AH202" s="283">
        <f>Прил.6!AI118</f>
        <v>2672345</v>
      </c>
      <c r="AI202" s="283">
        <f>Прил.6!AJ118</f>
        <v>0</v>
      </c>
      <c r="AJ202" s="283">
        <f>Прил.6!AK118</f>
        <v>0</v>
      </c>
      <c r="AK202" s="283">
        <f>Прил.6!AL118</f>
        <v>0</v>
      </c>
      <c r="AL202" s="283">
        <f>Прил.6!AM118</f>
        <v>2672345</v>
      </c>
      <c r="AM202" s="103">
        <f t="shared" si="26"/>
        <v>1</v>
      </c>
      <c r="AN202" s="100">
        <f t="shared" si="24"/>
        <v>0</v>
      </c>
      <c r="AO202" s="348"/>
      <c r="AP202" s="166">
        <f t="shared" si="25"/>
        <v>0</v>
      </c>
    </row>
    <row r="203" spans="1:42" s="104" customFormat="1" ht="15" x14ac:dyDescent="0.25">
      <c r="B203" s="81" t="str">
        <f>Прил.6!B119</f>
        <v>Муниципальная программа "Поселок - наш дом"</v>
      </c>
      <c r="C203" s="181">
        <f>Прил.6!D452</f>
        <v>0</v>
      </c>
      <c r="D203" s="361" t="str">
        <f>Прил.6!E119</f>
        <v>0900000</v>
      </c>
      <c r="E203" s="361"/>
      <c r="F203" s="182">
        <f>Прил.6!G119</f>
        <v>0</v>
      </c>
      <c r="G203" s="182">
        <f>Прил.6!H119</f>
        <v>0</v>
      </c>
      <c r="H203" s="182">
        <f>Прил.6!I119</f>
        <v>0</v>
      </c>
      <c r="I203" s="182">
        <f>Прил.6!J119</f>
        <v>0</v>
      </c>
      <c r="J203" s="182">
        <f>Прил.6!K119</f>
        <v>0</v>
      </c>
      <c r="K203" s="182">
        <f>Прил.6!L119</f>
        <v>0</v>
      </c>
      <c r="L203" s="182">
        <f>Прил.6!M119</f>
        <v>11150100</v>
      </c>
      <c r="M203" s="182">
        <f>Прил.6!N119</f>
        <v>0</v>
      </c>
      <c r="N203" s="182">
        <f>Прил.6!O119</f>
        <v>11150100</v>
      </c>
      <c r="O203" s="182">
        <f>Прил.6!P119</f>
        <v>0</v>
      </c>
      <c r="P203" s="182">
        <f>Прил.6!Q119</f>
        <v>0</v>
      </c>
      <c r="Q203" s="182">
        <f>Прил.6!R119</f>
        <v>-9800000</v>
      </c>
      <c r="R203" s="182">
        <f>Прил.6!S119</f>
        <v>1350100</v>
      </c>
      <c r="S203" s="182">
        <f>Прил.6!T119</f>
        <v>0</v>
      </c>
      <c r="T203" s="182">
        <f>Прил.6!U119</f>
        <v>0</v>
      </c>
      <c r="U203" s="182">
        <f>Прил.6!V119</f>
        <v>0</v>
      </c>
      <c r="V203" s="182">
        <f>Прил.6!W119</f>
        <v>1350100</v>
      </c>
      <c r="W203" s="182">
        <f>Прил.6!X119</f>
        <v>0</v>
      </c>
      <c r="X203" s="182">
        <f>Прил.6!Y119</f>
        <v>0</v>
      </c>
      <c r="Y203" s="182">
        <f>Прил.6!Z119</f>
        <v>0</v>
      </c>
      <c r="Z203" s="182">
        <f>Прил.6!AA119</f>
        <v>1350100</v>
      </c>
      <c r="AA203" s="182">
        <f>Прил.6!AB119</f>
        <v>0</v>
      </c>
      <c r="AB203" s="182">
        <f>Прил.6!AC119</f>
        <v>0</v>
      </c>
      <c r="AC203" s="182">
        <f>Прил.6!AD119</f>
        <v>0</v>
      </c>
      <c r="AD203" s="182">
        <f>Прил.6!AE119</f>
        <v>1350100</v>
      </c>
      <c r="AE203" s="182">
        <f>Прил.6!AF119</f>
        <v>0</v>
      </c>
      <c r="AF203" s="182">
        <f>Прил.6!AG119</f>
        <v>0</v>
      </c>
      <c r="AG203" s="182">
        <f>Прил.6!AH119</f>
        <v>0</v>
      </c>
      <c r="AH203" s="182">
        <f>Прил.6!AI119</f>
        <v>1350100</v>
      </c>
      <c r="AI203" s="182">
        <f>Прил.6!AJ119</f>
        <v>0</v>
      </c>
      <c r="AJ203" s="182">
        <f>Прил.6!AK119</f>
        <v>0</v>
      </c>
      <c r="AK203" s="182">
        <f>Прил.6!AL119</f>
        <v>0</v>
      </c>
      <c r="AL203" s="182">
        <f>Прил.6!AM119</f>
        <v>1350100</v>
      </c>
      <c r="AM203" s="103">
        <f t="shared" si="26"/>
        <v>1</v>
      </c>
      <c r="AN203" s="324"/>
      <c r="AO203" s="426"/>
      <c r="AP203" s="427"/>
    </row>
    <row r="204" spans="1:42" s="104" customFormat="1" ht="30" x14ac:dyDescent="0.25">
      <c r="A204" s="115"/>
      <c r="B204" s="171" t="str">
        <f>Прил.6!B120</f>
        <v>Повышение теплозащитных свойств муниципальных жилых домов в поселках сельского поселения Хатанга</v>
      </c>
      <c r="C204" s="175">
        <f>Прил.6!D453</f>
        <v>0</v>
      </c>
      <c r="D204" s="273" t="str">
        <f>Прил.6!E120</f>
        <v>0901901</v>
      </c>
      <c r="E204" s="273"/>
      <c r="F204" s="180">
        <f>Прил.6!G120</f>
        <v>0</v>
      </c>
      <c r="G204" s="180">
        <f>Прил.6!H120</f>
        <v>0</v>
      </c>
      <c r="H204" s="180">
        <f>Прил.6!I120</f>
        <v>0</v>
      </c>
      <c r="I204" s="180">
        <f>Прил.6!J120</f>
        <v>0</v>
      </c>
      <c r="J204" s="180">
        <f>Прил.6!K120</f>
        <v>0</v>
      </c>
      <c r="K204" s="180">
        <f>Прил.6!L120</f>
        <v>0</v>
      </c>
      <c r="L204" s="180">
        <f>Прил.6!M120</f>
        <v>11150100</v>
      </c>
      <c r="M204" s="180">
        <f>Прил.6!N120</f>
        <v>0</v>
      </c>
      <c r="N204" s="180">
        <f>Прил.6!O120</f>
        <v>11150100</v>
      </c>
      <c r="O204" s="180">
        <f>Прил.6!P120</f>
        <v>0</v>
      </c>
      <c r="P204" s="180">
        <f>Прил.6!Q120</f>
        <v>0</v>
      </c>
      <c r="Q204" s="180">
        <f>Прил.6!R120</f>
        <v>-9800000</v>
      </c>
      <c r="R204" s="180">
        <f>Прил.6!S120</f>
        <v>1350100</v>
      </c>
      <c r="S204" s="180">
        <f>Прил.6!T120</f>
        <v>0</v>
      </c>
      <c r="T204" s="180">
        <f>Прил.6!U120</f>
        <v>0</v>
      </c>
      <c r="U204" s="180">
        <f>Прил.6!V120</f>
        <v>0</v>
      </c>
      <c r="V204" s="180">
        <f>Прил.6!W120</f>
        <v>1350100</v>
      </c>
      <c r="W204" s="180">
        <f>Прил.6!X120</f>
        <v>0</v>
      </c>
      <c r="X204" s="180">
        <f>Прил.6!Y120</f>
        <v>0</v>
      </c>
      <c r="Y204" s="180">
        <f>Прил.6!Z120</f>
        <v>0</v>
      </c>
      <c r="Z204" s="180">
        <f>Прил.6!AA120</f>
        <v>1350100</v>
      </c>
      <c r="AA204" s="180">
        <f>Прил.6!AB120</f>
        <v>0</v>
      </c>
      <c r="AB204" s="180">
        <f>Прил.6!AC120</f>
        <v>0</v>
      </c>
      <c r="AC204" s="180">
        <f>Прил.6!AD120</f>
        <v>0</v>
      </c>
      <c r="AD204" s="180">
        <f>Прил.6!AE120</f>
        <v>1350100</v>
      </c>
      <c r="AE204" s="180">
        <f>Прил.6!AF120</f>
        <v>0</v>
      </c>
      <c r="AF204" s="180">
        <f>Прил.6!AG120</f>
        <v>0</v>
      </c>
      <c r="AG204" s="180">
        <f>Прил.6!AH120</f>
        <v>0</v>
      </c>
      <c r="AH204" s="180">
        <f>Прил.6!AI120</f>
        <v>1350100</v>
      </c>
      <c r="AI204" s="180">
        <f>Прил.6!AJ120</f>
        <v>0</v>
      </c>
      <c r="AJ204" s="180">
        <f>Прил.6!AK120</f>
        <v>0</v>
      </c>
      <c r="AK204" s="180">
        <f>Прил.6!AL120</f>
        <v>0</v>
      </c>
      <c r="AL204" s="180">
        <f>Прил.6!AM120</f>
        <v>1350100</v>
      </c>
      <c r="AM204" s="103">
        <f t="shared" si="26"/>
        <v>1</v>
      </c>
      <c r="AN204" s="100"/>
      <c r="AO204" s="348"/>
      <c r="AP204" s="166"/>
    </row>
    <row r="205" spans="1:42" s="104" customFormat="1" ht="15" x14ac:dyDescent="0.25">
      <c r="A205" s="115"/>
      <c r="B205" s="171" t="str">
        <f>Прил.6!B121</f>
        <v>Закупка товаров, работ и услуг для государственных (муниципальных) нужд</v>
      </c>
      <c r="C205" s="175">
        <f>Прил.6!D454</f>
        <v>0</v>
      </c>
      <c r="D205" s="273" t="str">
        <f>Прил.6!E121</f>
        <v>0901901</v>
      </c>
      <c r="E205" s="273" t="str">
        <f>Прил.6!F121</f>
        <v>200</v>
      </c>
      <c r="F205" s="180">
        <f>Прил.6!G121</f>
        <v>0</v>
      </c>
      <c r="G205" s="180">
        <f>Прил.6!H121</f>
        <v>0</v>
      </c>
      <c r="H205" s="180">
        <f>Прил.6!I121</f>
        <v>0</v>
      </c>
      <c r="I205" s="180">
        <f>Прил.6!J121</f>
        <v>0</v>
      </c>
      <c r="J205" s="180">
        <f>Прил.6!K121</f>
        <v>0</v>
      </c>
      <c r="K205" s="180">
        <f>Прил.6!L121</f>
        <v>0</v>
      </c>
      <c r="L205" s="180">
        <f>Прил.6!M121</f>
        <v>11150100</v>
      </c>
      <c r="M205" s="180">
        <f>Прил.6!N121</f>
        <v>0</v>
      </c>
      <c r="N205" s="180">
        <f>Прил.6!O121</f>
        <v>11150100</v>
      </c>
      <c r="O205" s="180">
        <f>Прил.6!P121</f>
        <v>0</v>
      </c>
      <c r="P205" s="180">
        <f>Прил.6!Q121</f>
        <v>0</v>
      </c>
      <c r="Q205" s="180">
        <f>Прил.6!R121</f>
        <v>-9800000</v>
      </c>
      <c r="R205" s="180">
        <f>Прил.6!S121</f>
        <v>1350100</v>
      </c>
      <c r="S205" s="180">
        <f>Прил.6!T121</f>
        <v>0</v>
      </c>
      <c r="T205" s="180">
        <f>Прил.6!U121</f>
        <v>0</v>
      </c>
      <c r="U205" s="180">
        <f>Прил.6!V121</f>
        <v>0</v>
      </c>
      <c r="V205" s="180">
        <f>Прил.6!W121</f>
        <v>1350100</v>
      </c>
      <c r="W205" s="180">
        <f>Прил.6!X121</f>
        <v>0</v>
      </c>
      <c r="X205" s="180">
        <f>Прил.6!Y121</f>
        <v>0</v>
      </c>
      <c r="Y205" s="180">
        <f>Прил.6!Z121</f>
        <v>0</v>
      </c>
      <c r="Z205" s="180">
        <f>Прил.6!AA121</f>
        <v>1350100</v>
      </c>
      <c r="AA205" s="180">
        <f>Прил.6!AB121</f>
        <v>0</v>
      </c>
      <c r="AB205" s="180">
        <f>Прил.6!AC121</f>
        <v>0</v>
      </c>
      <c r="AC205" s="180">
        <f>Прил.6!AD121</f>
        <v>0</v>
      </c>
      <c r="AD205" s="180">
        <f>Прил.6!AE121</f>
        <v>1350100</v>
      </c>
      <c r="AE205" s="180">
        <f>Прил.6!AF121</f>
        <v>0</v>
      </c>
      <c r="AF205" s="180">
        <f>Прил.6!AG121</f>
        <v>0</v>
      </c>
      <c r="AG205" s="180">
        <f>Прил.6!AH121</f>
        <v>0</v>
      </c>
      <c r="AH205" s="180">
        <f>Прил.6!AI121</f>
        <v>1350100</v>
      </c>
      <c r="AI205" s="180">
        <f>Прил.6!AJ121</f>
        <v>0</v>
      </c>
      <c r="AJ205" s="180">
        <f>Прил.6!AK121</f>
        <v>0</v>
      </c>
      <c r="AK205" s="180">
        <f>Прил.6!AL121</f>
        <v>0</v>
      </c>
      <c r="AL205" s="180">
        <f>Прил.6!AM121</f>
        <v>1350100</v>
      </c>
      <c r="AM205" s="103">
        <f t="shared" si="26"/>
        <v>1</v>
      </c>
      <c r="AN205" s="100"/>
      <c r="AO205" s="348"/>
      <c r="AP205" s="166"/>
    </row>
    <row r="206" spans="1:42" s="104" customFormat="1" ht="15" x14ac:dyDescent="0.25">
      <c r="A206" s="115"/>
      <c r="B206" s="171" t="str">
        <f>Прил.6!B122</f>
        <v>Иные закупки товаров, работ и услуг для обеспечения государственных (муниципальных) нужд</v>
      </c>
      <c r="C206" s="175">
        <f>Прил.6!D455</f>
        <v>0</v>
      </c>
      <c r="D206" s="273" t="str">
        <f>Прил.6!E122</f>
        <v>0901901</v>
      </c>
      <c r="E206" s="273" t="str">
        <f>Прил.6!F122</f>
        <v>240</v>
      </c>
      <c r="F206" s="180">
        <f>Прил.6!G122</f>
        <v>0</v>
      </c>
      <c r="G206" s="180">
        <f>Прил.6!H122</f>
        <v>0</v>
      </c>
      <c r="H206" s="180">
        <f>Прил.6!I122</f>
        <v>0</v>
      </c>
      <c r="I206" s="180">
        <f>Прил.6!J122</f>
        <v>0</v>
      </c>
      <c r="J206" s="180">
        <f>Прил.6!K122</f>
        <v>0</v>
      </c>
      <c r="K206" s="180">
        <f>Прил.6!L122</f>
        <v>0</v>
      </c>
      <c r="L206" s="180">
        <f>Прил.6!M122</f>
        <v>11150100</v>
      </c>
      <c r="M206" s="180">
        <f>Прил.6!N122</f>
        <v>0</v>
      </c>
      <c r="N206" s="283">
        <f>Прил.6!O122</f>
        <v>11150100</v>
      </c>
      <c r="O206" s="283">
        <f>Прил.6!P122</f>
        <v>0</v>
      </c>
      <c r="P206" s="283">
        <f>Прил.6!Q122</f>
        <v>0</v>
      </c>
      <c r="Q206" s="283">
        <f>Прил.6!R122</f>
        <v>-9800000</v>
      </c>
      <c r="R206" s="180">
        <f>Прил.6!S122</f>
        <v>1350100</v>
      </c>
      <c r="S206" s="283">
        <f>Прил.6!T122</f>
        <v>0</v>
      </c>
      <c r="T206" s="283">
        <f>Прил.6!U122</f>
        <v>0</v>
      </c>
      <c r="U206" s="283">
        <f>Прил.6!V122</f>
        <v>0</v>
      </c>
      <c r="V206" s="283">
        <f>Прил.6!W122</f>
        <v>1350100</v>
      </c>
      <c r="W206" s="283">
        <f>Прил.6!X122</f>
        <v>0</v>
      </c>
      <c r="X206" s="283">
        <f>Прил.6!Y122</f>
        <v>0</v>
      </c>
      <c r="Y206" s="283">
        <f>Прил.6!Z122</f>
        <v>0</v>
      </c>
      <c r="Z206" s="283">
        <f>Прил.6!AA122</f>
        <v>1350100</v>
      </c>
      <c r="AA206" s="283">
        <f>Прил.6!AB122</f>
        <v>0</v>
      </c>
      <c r="AB206" s="283">
        <f>Прил.6!AC122</f>
        <v>0</v>
      </c>
      <c r="AC206" s="283">
        <f>Прил.6!AD122</f>
        <v>0</v>
      </c>
      <c r="AD206" s="283">
        <f>Прил.6!AE122</f>
        <v>1350100</v>
      </c>
      <c r="AE206" s="283">
        <f>Прил.6!AF122</f>
        <v>0</v>
      </c>
      <c r="AF206" s="283">
        <f>Прил.6!AG122</f>
        <v>0</v>
      </c>
      <c r="AG206" s="283">
        <f>Прил.6!AH122</f>
        <v>0</v>
      </c>
      <c r="AH206" s="283">
        <f>Прил.6!AI122</f>
        <v>1350100</v>
      </c>
      <c r="AI206" s="283">
        <f>Прил.6!AJ122</f>
        <v>0</v>
      </c>
      <c r="AJ206" s="283">
        <f>Прил.6!AK122</f>
        <v>0</v>
      </c>
      <c r="AK206" s="283">
        <f>Прил.6!AL122</f>
        <v>0</v>
      </c>
      <c r="AL206" s="283">
        <f>Прил.6!AM122</f>
        <v>1350100</v>
      </c>
      <c r="AM206" s="103">
        <f t="shared" si="26"/>
        <v>1</v>
      </c>
      <c r="AN206" s="100"/>
      <c r="AO206" s="348"/>
      <c r="AP206" s="166"/>
    </row>
    <row r="207" spans="1:42" s="115" customFormat="1" ht="15" x14ac:dyDescent="0.25">
      <c r="B207" s="81" t="s">
        <v>1413</v>
      </c>
      <c r="C207" s="175"/>
      <c r="D207" s="181">
        <v>9000000</v>
      </c>
      <c r="E207" s="182"/>
      <c r="F207" s="182">
        <f>F208+F215+F218+F221+F224+F227+F262+F280+F292+F304+F307+F310+F313+F316+F319+F283+F295+F298+F286+F322</f>
        <v>108230305.95</v>
      </c>
      <c r="G207" s="182">
        <f>G208+G215+G218+G221+G224+G227+G262+G280+G292+G304+G307+G310+G313+G316+G319+G283+G295+G298+G286+G322</f>
        <v>0</v>
      </c>
      <c r="H207" s="182">
        <f>H208+H215+H218+H221+H224+H227+H262+H280+H292+H304+H307+H310+H313+H316+H319+H283+H295+H298+H286+H322</f>
        <v>0</v>
      </c>
      <c r="I207" s="182">
        <f>I208+I215+I218+I221+I224+I227+I262+I280+I292+I304+I307+I310+I313+I316+I319+I283+I295+I298+I286+I322</f>
        <v>5285653.72</v>
      </c>
      <c r="J207" s="182">
        <f>J208+J215+J218+J221+J224+J227+J262+J280+J292+J304+J307+J310+J313+J316+J319+J283+J295+J298+J286+J322+J289</f>
        <v>114415959.67</v>
      </c>
      <c r="K207" s="182">
        <f>K208+K215+K218+K221+K224+K227+K262+K280+K292+K304+K307+K310+K313+K316+K319+K283+K295+K298+K286+K322+K289</f>
        <v>0</v>
      </c>
      <c r="L207" s="182">
        <f>L208+L215+L218+L221+L224+L227+L262+L280+L292+L304+L307+L310+L313+L316+L319+L283+L295+L298+L286+L322+L289</f>
        <v>24750878.66</v>
      </c>
      <c r="M207" s="182">
        <f>M208+M215+M218+M221+M224+M227+M262+M280+M292+M304+M307+M310+M313+M316+M319+M283+M295+M298+M286+M322+M289</f>
        <v>-315046.26</v>
      </c>
      <c r="N207" s="182">
        <f>N208+N215+N218+N221+N224+N227+N262+N280+N292+N304+N307+N310+N313+N316+N319+N283+N295+N298+N286+N322+N289+N301</f>
        <v>140851792.06999999</v>
      </c>
      <c r="O207" s="182">
        <f t="shared" ref="O207:AL207" si="27">O208+O215+O218+O221+O224+O227+O262+O280+O292+O304+O307+O310+O313+O316+O319+O283+O295+O298+O286+O322+O289+O301</f>
        <v>-162146.41</v>
      </c>
      <c r="P207" s="182">
        <f t="shared" si="27"/>
        <v>231133.77</v>
      </c>
      <c r="Q207" s="182">
        <f t="shared" si="27"/>
        <v>34069249.719999999</v>
      </c>
      <c r="R207" s="182">
        <f>R208+R215+R218+R221+R224+R227+R262+R280+R292+R304+R307+R310+R313+R316+R319+R283+R295+R298+R286+R322+R289+R301</f>
        <v>174990029.15000001</v>
      </c>
      <c r="S207" s="182">
        <f t="shared" si="27"/>
        <v>0</v>
      </c>
      <c r="T207" s="182">
        <f t="shared" si="27"/>
        <v>0</v>
      </c>
      <c r="U207" s="182">
        <f t="shared" si="27"/>
        <v>0</v>
      </c>
      <c r="V207" s="182">
        <f t="shared" si="27"/>
        <v>120990029.15000001</v>
      </c>
      <c r="W207" s="182">
        <f t="shared" si="27"/>
        <v>0</v>
      </c>
      <c r="X207" s="182">
        <f t="shared" si="27"/>
        <v>0</v>
      </c>
      <c r="Y207" s="182">
        <f t="shared" si="27"/>
        <v>0</v>
      </c>
      <c r="Z207" s="182">
        <f t="shared" si="27"/>
        <v>120990029.15000001</v>
      </c>
      <c r="AA207" s="182">
        <f t="shared" si="27"/>
        <v>0</v>
      </c>
      <c r="AB207" s="182">
        <f t="shared" si="27"/>
        <v>0</v>
      </c>
      <c r="AC207" s="182">
        <f t="shared" si="27"/>
        <v>0</v>
      </c>
      <c r="AD207" s="182">
        <f t="shared" si="27"/>
        <v>120990029.15000001</v>
      </c>
      <c r="AE207" s="182">
        <f t="shared" si="27"/>
        <v>0</v>
      </c>
      <c r="AF207" s="182">
        <f t="shared" si="27"/>
        <v>0</v>
      </c>
      <c r="AG207" s="182">
        <f t="shared" si="27"/>
        <v>0</v>
      </c>
      <c r="AH207" s="182">
        <f t="shared" si="27"/>
        <v>120990029.15000001</v>
      </c>
      <c r="AI207" s="182">
        <f t="shared" si="27"/>
        <v>0</v>
      </c>
      <c r="AJ207" s="182">
        <f t="shared" si="27"/>
        <v>0</v>
      </c>
      <c r="AK207" s="182">
        <f t="shared" si="27"/>
        <v>0</v>
      </c>
      <c r="AL207" s="182">
        <f t="shared" si="27"/>
        <v>120990029.15000001</v>
      </c>
      <c r="AM207" s="103">
        <f t="shared" si="26"/>
        <v>1</v>
      </c>
      <c r="AN207" s="100">
        <f t="shared" si="24"/>
        <v>-26435832.399999999</v>
      </c>
      <c r="AO207" s="363">
        <f>F207/293569088.98*100</f>
        <v>36.869999999999997</v>
      </c>
      <c r="AP207" s="166">
        <f t="shared" si="25"/>
        <v>-6574069.4800000004</v>
      </c>
    </row>
    <row r="208" spans="1:42" s="115" customFormat="1" ht="15" x14ac:dyDescent="0.25">
      <c r="A208" s="32"/>
      <c r="B208" s="171" t="str">
        <f>Прил.6!B68</f>
        <v>Осуществление первичного воинского учета на территориях, где отсутствуют военные комиссариаты</v>
      </c>
      <c r="C208" s="175" t="str">
        <f>Прил.6!D68</f>
        <v>0203</v>
      </c>
      <c r="D208" s="175" t="str">
        <f>Прил.6!E68</f>
        <v>9105118</v>
      </c>
      <c r="E208" s="175"/>
      <c r="F208" s="180">
        <f>Прил.6!G68</f>
        <v>1692448.78</v>
      </c>
      <c r="G208" s="180">
        <f>Прил.6!H68</f>
        <v>0</v>
      </c>
      <c r="H208" s="180">
        <f>Прил.6!I68</f>
        <v>0</v>
      </c>
      <c r="I208" s="180">
        <f>Прил.6!J68</f>
        <v>0</v>
      </c>
      <c r="J208" s="180">
        <f>Прил.6!K68</f>
        <v>1692448.78</v>
      </c>
      <c r="K208" s="180">
        <f>Прил.6!L68</f>
        <v>0</v>
      </c>
      <c r="L208" s="180">
        <f>Прил.6!M68</f>
        <v>0</v>
      </c>
      <c r="M208" s="180">
        <f>Прил.6!N68</f>
        <v>0</v>
      </c>
      <c r="N208" s="180">
        <f>Прил.6!O68</f>
        <v>1692448.78</v>
      </c>
      <c r="O208" s="180">
        <f>Прил.6!P68</f>
        <v>-162146.41</v>
      </c>
      <c r="P208" s="180">
        <f>Прил.6!Q68</f>
        <v>0</v>
      </c>
      <c r="Q208" s="180">
        <f>Прил.6!R68</f>
        <v>0</v>
      </c>
      <c r="R208" s="180">
        <f>Прил.6!S68</f>
        <v>1530302.37</v>
      </c>
      <c r="S208" s="180">
        <f>Прил.6!T68</f>
        <v>0</v>
      </c>
      <c r="T208" s="180">
        <f>Прил.6!U68</f>
        <v>0</v>
      </c>
      <c r="U208" s="180">
        <f>Прил.6!V68</f>
        <v>0</v>
      </c>
      <c r="V208" s="180">
        <f>Прил.6!W68</f>
        <v>1530302.37</v>
      </c>
      <c r="W208" s="180">
        <f>Прил.6!X68</f>
        <v>0</v>
      </c>
      <c r="X208" s="180">
        <f>Прил.6!Y68</f>
        <v>0</v>
      </c>
      <c r="Y208" s="180">
        <f>Прил.6!Z68</f>
        <v>0</v>
      </c>
      <c r="Z208" s="180">
        <f>Прил.6!AA68</f>
        <v>1530302.37</v>
      </c>
      <c r="AA208" s="180">
        <f>Прил.6!AB68</f>
        <v>0</v>
      </c>
      <c r="AB208" s="180">
        <f>Прил.6!AC68</f>
        <v>0</v>
      </c>
      <c r="AC208" s="180">
        <f>Прил.6!AD68</f>
        <v>0</v>
      </c>
      <c r="AD208" s="180">
        <f>Прил.6!AE68</f>
        <v>1530302.37</v>
      </c>
      <c r="AE208" s="180">
        <f>Прил.6!AF68</f>
        <v>0</v>
      </c>
      <c r="AF208" s="180">
        <f>Прил.6!AG68</f>
        <v>0</v>
      </c>
      <c r="AG208" s="180">
        <f>Прил.6!AH68</f>
        <v>0</v>
      </c>
      <c r="AH208" s="180">
        <f>Прил.6!AI68</f>
        <v>1530302.37</v>
      </c>
      <c r="AI208" s="180">
        <f>Прил.6!AJ68</f>
        <v>0</v>
      </c>
      <c r="AJ208" s="180">
        <f>Прил.6!AK68</f>
        <v>0</v>
      </c>
      <c r="AK208" s="180">
        <f>Прил.6!AL68</f>
        <v>0</v>
      </c>
      <c r="AL208" s="180">
        <f>Прил.6!AM68</f>
        <v>1530302.37</v>
      </c>
      <c r="AM208" s="103">
        <f t="shared" si="26"/>
        <v>1</v>
      </c>
      <c r="AN208" s="100">
        <f t="shared" si="24"/>
        <v>0</v>
      </c>
      <c r="AO208" s="363">
        <f>F208/293569088.98*100</f>
        <v>0.57999999999999996</v>
      </c>
      <c r="AP208" s="166">
        <f t="shared" si="25"/>
        <v>162146.41</v>
      </c>
    </row>
    <row r="209" spans="1:42" s="104" customFormat="1" ht="28.5" customHeight="1" x14ac:dyDescent="0.25">
      <c r="B209" s="171" t="str">
        <f>Прил.6!B69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09" s="175" t="str">
        <f>Прил.6!D69</f>
        <v>0203</v>
      </c>
      <c r="D209" s="175" t="str">
        <f>Прил.6!E69</f>
        <v>9105118</v>
      </c>
      <c r="E209" s="175" t="str">
        <f>Прил.6!F69</f>
        <v>100</v>
      </c>
      <c r="F209" s="180">
        <f>Прил.6!G69</f>
        <v>1323509.08</v>
      </c>
      <c r="G209" s="180">
        <f>Прил.6!H69</f>
        <v>0</v>
      </c>
      <c r="H209" s="180">
        <f>Прил.6!I69</f>
        <v>0</v>
      </c>
      <c r="I209" s="180">
        <f>Прил.6!J69</f>
        <v>0</v>
      </c>
      <c r="J209" s="180">
        <f>Прил.6!K69</f>
        <v>1323509.08</v>
      </c>
      <c r="K209" s="180">
        <f>Прил.6!L69</f>
        <v>0</v>
      </c>
      <c r="L209" s="180">
        <f>Прил.6!M69</f>
        <v>0</v>
      </c>
      <c r="M209" s="180">
        <f>Прил.6!N69</f>
        <v>0</v>
      </c>
      <c r="N209" s="180">
        <f>Прил.6!O69</f>
        <v>1323509.08</v>
      </c>
      <c r="O209" s="180">
        <f>Прил.6!P69</f>
        <v>-62137.64</v>
      </c>
      <c r="P209" s="180">
        <f>Прил.6!Q69</f>
        <v>0</v>
      </c>
      <c r="Q209" s="180">
        <f>Прил.6!R69</f>
        <v>0</v>
      </c>
      <c r="R209" s="180">
        <f>Прил.6!S69</f>
        <v>1261371.44</v>
      </c>
      <c r="S209" s="180">
        <f>Прил.6!T69</f>
        <v>0</v>
      </c>
      <c r="T209" s="180">
        <f>Прил.6!U69</f>
        <v>0</v>
      </c>
      <c r="U209" s="180">
        <f>Прил.6!V69</f>
        <v>0</v>
      </c>
      <c r="V209" s="180">
        <f>Прил.6!W69</f>
        <v>1261371.44</v>
      </c>
      <c r="W209" s="180">
        <f>Прил.6!X69</f>
        <v>0</v>
      </c>
      <c r="X209" s="180">
        <f>Прил.6!Y69</f>
        <v>0</v>
      </c>
      <c r="Y209" s="180">
        <f>Прил.6!Z69</f>
        <v>0</v>
      </c>
      <c r="Z209" s="180">
        <f>Прил.6!AA69</f>
        <v>1261371.44</v>
      </c>
      <c r="AA209" s="180">
        <f>Прил.6!AB69</f>
        <v>0</v>
      </c>
      <c r="AB209" s="180">
        <f>Прил.6!AC69</f>
        <v>0</v>
      </c>
      <c r="AC209" s="180">
        <f>Прил.6!AD69</f>
        <v>0</v>
      </c>
      <c r="AD209" s="180">
        <f>Прил.6!AE69</f>
        <v>1261371.44</v>
      </c>
      <c r="AE209" s="180">
        <f>Прил.6!AF69</f>
        <v>0</v>
      </c>
      <c r="AF209" s="180">
        <f>Прил.6!AG69</f>
        <v>0</v>
      </c>
      <c r="AG209" s="180">
        <f>Прил.6!AH69</f>
        <v>0</v>
      </c>
      <c r="AH209" s="180">
        <f>Прил.6!AI69</f>
        <v>1261371.44</v>
      </c>
      <c r="AI209" s="180">
        <f>Прил.6!AJ69</f>
        <v>0</v>
      </c>
      <c r="AJ209" s="180">
        <f>Прил.6!AK69</f>
        <v>0</v>
      </c>
      <c r="AK209" s="180">
        <f>Прил.6!AL69</f>
        <v>0</v>
      </c>
      <c r="AL209" s="180">
        <f>Прил.6!AM69</f>
        <v>1261371.44</v>
      </c>
      <c r="AM209" s="103">
        <f t="shared" si="26"/>
        <v>1</v>
      </c>
      <c r="AN209" s="100">
        <f t="shared" si="24"/>
        <v>0</v>
      </c>
      <c r="AO209" s="363"/>
      <c r="AP209" s="166">
        <f t="shared" si="25"/>
        <v>62137.64</v>
      </c>
    </row>
    <row r="210" spans="1:42" s="115" customFormat="1" ht="15" x14ac:dyDescent="0.25">
      <c r="B210" s="171" t="str">
        <f>Прил.6!B70</f>
        <v>Расходы на выплаты персоналу государственных (муниципальных) органов</v>
      </c>
      <c r="C210" s="175" t="str">
        <f>Прил.6!D70</f>
        <v>0203</v>
      </c>
      <c r="D210" s="175" t="str">
        <f>Прил.6!E70</f>
        <v>9105118</v>
      </c>
      <c r="E210" s="175" t="str">
        <f>Прил.6!F70</f>
        <v>120</v>
      </c>
      <c r="F210" s="283">
        <f>Прил.6!G70</f>
        <v>1323509.08</v>
      </c>
      <c r="G210" s="283">
        <f>Прил.6!H70</f>
        <v>0</v>
      </c>
      <c r="H210" s="180">
        <f>Прил.6!I70</f>
        <v>0</v>
      </c>
      <c r="I210" s="283">
        <f>Прил.6!J70</f>
        <v>0</v>
      </c>
      <c r="J210" s="283">
        <f>Прил.6!K70</f>
        <v>1323509.08</v>
      </c>
      <c r="K210" s="283">
        <f>Прил.6!L70</f>
        <v>0</v>
      </c>
      <c r="L210" s="283">
        <f>Прил.6!M70</f>
        <v>0</v>
      </c>
      <c r="M210" s="283">
        <f>Прил.6!N70</f>
        <v>0</v>
      </c>
      <c r="N210" s="283">
        <f>Прил.6!O70</f>
        <v>1323509.08</v>
      </c>
      <c r="O210" s="283">
        <f>Прил.6!P70</f>
        <v>-62137.64</v>
      </c>
      <c r="P210" s="283">
        <f>Прил.6!Q70</f>
        <v>0</v>
      </c>
      <c r="Q210" s="283">
        <f>Прил.6!R70</f>
        <v>0</v>
      </c>
      <c r="R210" s="180">
        <f>Прил.6!S70</f>
        <v>1261371.44</v>
      </c>
      <c r="S210" s="283">
        <f>Прил.6!T70</f>
        <v>0</v>
      </c>
      <c r="T210" s="283">
        <f>Прил.6!U70</f>
        <v>0</v>
      </c>
      <c r="U210" s="283">
        <f>Прил.6!V70</f>
        <v>0</v>
      </c>
      <c r="V210" s="283">
        <f>Прил.6!W70</f>
        <v>1261371.44</v>
      </c>
      <c r="W210" s="283">
        <f>Прил.6!X70</f>
        <v>0</v>
      </c>
      <c r="X210" s="283">
        <f>Прил.6!Y70</f>
        <v>0</v>
      </c>
      <c r="Y210" s="283">
        <f>Прил.6!Z70</f>
        <v>0</v>
      </c>
      <c r="Z210" s="283">
        <f>Прил.6!AA70</f>
        <v>1261371.44</v>
      </c>
      <c r="AA210" s="283">
        <f>Прил.6!AB70</f>
        <v>0</v>
      </c>
      <c r="AB210" s="283">
        <f>Прил.6!AC70</f>
        <v>0</v>
      </c>
      <c r="AC210" s="283">
        <f>Прил.6!AD70</f>
        <v>0</v>
      </c>
      <c r="AD210" s="283">
        <f>Прил.6!AE70</f>
        <v>1261371.44</v>
      </c>
      <c r="AE210" s="283">
        <f>Прил.6!AF70</f>
        <v>0</v>
      </c>
      <c r="AF210" s="283">
        <f>Прил.6!AG70</f>
        <v>0</v>
      </c>
      <c r="AG210" s="283">
        <f>Прил.6!AH70</f>
        <v>0</v>
      </c>
      <c r="AH210" s="283">
        <f>Прил.6!AI70</f>
        <v>1261371.44</v>
      </c>
      <c r="AI210" s="283">
        <f>Прил.6!AJ70</f>
        <v>0</v>
      </c>
      <c r="AJ210" s="283">
        <f>Прил.6!AK70</f>
        <v>0</v>
      </c>
      <c r="AK210" s="283">
        <f>Прил.6!AL70</f>
        <v>0</v>
      </c>
      <c r="AL210" s="283">
        <f>Прил.6!AM70</f>
        <v>1261371.44</v>
      </c>
      <c r="AM210" s="103">
        <f t="shared" si="26"/>
        <v>1</v>
      </c>
      <c r="AN210" s="100">
        <f t="shared" si="24"/>
        <v>0</v>
      </c>
      <c r="AO210" s="348"/>
      <c r="AP210" s="166">
        <f t="shared" si="25"/>
        <v>62137.64</v>
      </c>
    </row>
    <row r="211" spans="1:42" s="32" customFormat="1" ht="15" x14ac:dyDescent="0.25">
      <c r="A211" s="104"/>
      <c r="B211" s="171" t="str">
        <f>Прил.6!B71</f>
        <v>Закупка товаров, работ и услуг для государственных (муниципальных) нужд</v>
      </c>
      <c r="C211" s="175" t="str">
        <f>Прил.6!D71</f>
        <v>0203</v>
      </c>
      <c r="D211" s="175" t="str">
        <f>Прил.6!E71</f>
        <v>9105118</v>
      </c>
      <c r="E211" s="175" t="str">
        <f>Прил.6!F71</f>
        <v>200</v>
      </c>
      <c r="F211" s="180">
        <f>Прил.6!G71</f>
        <v>368939.7</v>
      </c>
      <c r="G211" s="180">
        <f>Прил.6!H71</f>
        <v>0</v>
      </c>
      <c r="H211" s="180">
        <f>Прил.6!I71</f>
        <v>0</v>
      </c>
      <c r="I211" s="180">
        <f>Прил.6!J71</f>
        <v>0</v>
      </c>
      <c r="J211" s="180">
        <f>Прил.6!K71</f>
        <v>368939.7</v>
      </c>
      <c r="K211" s="180">
        <f>Прил.6!L71</f>
        <v>0</v>
      </c>
      <c r="L211" s="180">
        <f>Прил.6!M71</f>
        <v>0</v>
      </c>
      <c r="M211" s="180">
        <f>Прил.6!N71</f>
        <v>0</v>
      </c>
      <c r="N211" s="180">
        <f>Прил.6!O71</f>
        <v>368939.7</v>
      </c>
      <c r="O211" s="180">
        <f>Прил.6!P71</f>
        <v>-100008.77</v>
      </c>
      <c r="P211" s="180">
        <f>Прил.6!Q71</f>
        <v>0</v>
      </c>
      <c r="Q211" s="180">
        <f>Прил.6!R71</f>
        <v>0</v>
      </c>
      <c r="R211" s="180">
        <f>Прил.6!S71</f>
        <v>268930.93</v>
      </c>
      <c r="S211" s="180">
        <f>Прил.6!T71</f>
        <v>0</v>
      </c>
      <c r="T211" s="180">
        <f>Прил.6!U71</f>
        <v>0</v>
      </c>
      <c r="U211" s="180">
        <f>Прил.6!V71</f>
        <v>0</v>
      </c>
      <c r="V211" s="180">
        <f>Прил.6!W71</f>
        <v>268930.93</v>
      </c>
      <c r="W211" s="180">
        <f>Прил.6!X71</f>
        <v>0</v>
      </c>
      <c r="X211" s="180">
        <f>Прил.6!Y71</f>
        <v>0</v>
      </c>
      <c r="Y211" s="180">
        <f>Прил.6!Z71</f>
        <v>0</v>
      </c>
      <c r="Z211" s="180">
        <f>Прил.6!AA71</f>
        <v>268930.93</v>
      </c>
      <c r="AA211" s="180">
        <f>Прил.6!AB71</f>
        <v>0</v>
      </c>
      <c r="AB211" s="180">
        <f>Прил.6!AC71</f>
        <v>0</v>
      </c>
      <c r="AC211" s="180">
        <f>Прил.6!AD71</f>
        <v>0</v>
      </c>
      <c r="AD211" s="180">
        <f>Прил.6!AE71</f>
        <v>268930.93</v>
      </c>
      <c r="AE211" s="180">
        <f>Прил.6!AF71</f>
        <v>0</v>
      </c>
      <c r="AF211" s="180">
        <f>Прил.6!AG71</f>
        <v>0</v>
      </c>
      <c r="AG211" s="180">
        <f>Прил.6!AH71</f>
        <v>0</v>
      </c>
      <c r="AH211" s="180">
        <f>Прил.6!AI71</f>
        <v>268930.93</v>
      </c>
      <c r="AI211" s="180">
        <f>Прил.6!AJ71</f>
        <v>0</v>
      </c>
      <c r="AJ211" s="180">
        <f>Прил.6!AK71</f>
        <v>0</v>
      </c>
      <c r="AK211" s="180">
        <f>Прил.6!AL71</f>
        <v>0</v>
      </c>
      <c r="AL211" s="180">
        <f>Прил.6!AM71</f>
        <v>268930.93</v>
      </c>
      <c r="AM211" s="103">
        <f t="shared" si="26"/>
        <v>1</v>
      </c>
      <c r="AN211" s="100">
        <f t="shared" si="24"/>
        <v>0</v>
      </c>
      <c r="AO211" s="363"/>
      <c r="AP211" s="166">
        <f t="shared" si="25"/>
        <v>100008.77</v>
      </c>
    </row>
    <row r="212" spans="1:42" s="115" customFormat="1" ht="15" x14ac:dyDescent="0.25">
      <c r="B212" s="171" t="str">
        <f>Прил.6!B72</f>
        <v>Иные закупки товаров, работ и услуг для обеспечения государственных (муниципальных) нужд</v>
      </c>
      <c r="C212" s="175" t="str">
        <f>Прил.6!D72</f>
        <v>0203</v>
      </c>
      <c r="D212" s="175" t="str">
        <f>Прил.6!E72</f>
        <v>9105118</v>
      </c>
      <c r="E212" s="175" t="str">
        <f>Прил.6!F72</f>
        <v>240</v>
      </c>
      <c r="F212" s="283">
        <f>Прил.6!G72</f>
        <v>368939.7</v>
      </c>
      <c r="G212" s="283">
        <f>Прил.6!H72</f>
        <v>0</v>
      </c>
      <c r="H212" s="180">
        <f>Прил.6!I72</f>
        <v>0</v>
      </c>
      <c r="I212" s="283">
        <f>Прил.6!J72</f>
        <v>0</v>
      </c>
      <c r="J212" s="283">
        <f>Прил.6!K72</f>
        <v>368939.7</v>
      </c>
      <c r="K212" s="283">
        <f>Прил.6!L72</f>
        <v>0</v>
      </c>
      <c r="L212" s="283">
        <f>Прил.6!M72</f>
        <v>0</v>
      </c>
      <c r="M212" s="283">
        <f>Прил.6!N72</f>
        <v>0</v>
      </c>
      <c r="N212" s="283">
        <f>Прил.6!O72</f>
        <v>368939.7</v>
      </c>
      <c r="O212" s="283">
        <f>Прил.6!P72</f>
        <v>-100008.77</v>
      </c>
      <c r="P212" s="283">
        <f>Прил.6!Q72</f>
        <v>0</v>
      </c>
      <c r="Q212" s="283">
        <f>Прил.6!R72</f>
        <v>0</v>
      </c>
      <c r="R212" s="180">
        <f>Прил.6!S72</f>
        <v>268930.93</v>
      </c>
      <c r="S212" s="283">
        <f>Прил.6!T72</f>
        <v>0</v>
      </c>
      <c r="T212" s="283">
        <f>Прил.6!U72</f>
        <v>0</v>
      </c>
      <c r="U212" s="283">
        <f>Прил.6!V72</f>
        <v>0</v>
      </c>
      <c r="V212" s="283">
        <f>Прил.6!W72</f>
        <v>268930.93</v>
      </c>
      <c r="W212" s="283">
        <f>Прил.6!X72</f>
        <v>0</v>
      </c>
      <c r="X212" s="283">
        <f>Прил.6!Y72</f>
        <v>0</v>
      </c>
      <c r="Y212" s="283">
        <f>Прил.6!Z72</f>
        <v>0</v>
      </c>
      <c r="Z212" s="283">
        <f>Прил.6!AA72</f>
        <v>268930.93</v>
      </c>
      <c r="AA212" s="283">
        <f>Прил.6!AB72</f>
        <v>0</v>
      </c>
      <c r="AB212" s="283">
        <f>Прил.6!AC72</f>
        <v>0</v>
      </c>
      <c r="AC212" s="283">
        <f>Прил.6!AD72</f>
        <v>0</v>
      </c>
      <c r="AD212" s="283">
        <f>Прил.6!AE72</f>
        <v>268930.93</v>
      </c>
      <c r="AE212" s="283">
        <f>Прил.6!AF72</f>
        <v>0</v>
      </c>
      <c r="AF212" s="283">
        <f>Прил.6!AG72</f>
        <v>0</v>
      </c>
      <c r="AG212" s="283">
        <f>Прил.6!AH72</f>
        <v>0</v>
      </c>
      <c r="AH212" s="283">
        <f>Прил.6!AI72</f>
        <v>268930.93</v>
      </c>
      <c r="AI212" s="283">
        <f>Прил.6!AJ72</f>
        <v>0</v>
      </c>
      <c r="AJ212" s="283">
        <f>Прил.6!AK72</f>
        <v>0</v>
      </c>
      <c r="AK212" s="283">
        <f>Прил.6!AL72</f>
        <v>0</v>
      </c>
      <c r="AL212" s="283">
        <f>Прил.6!AM72</f>
        <v>268930.93</v>
      </c>
      <c r="AM212" s="103">
        <f t="shared" si="26"/>
        <v>1</v>
      </c>
      <c r="AN212" s="100">
        <f t="shared" si="24"/>
        <v>0</v>
      </c>
      <c r="AO212" s="348"/>
      <c r="AP212" s="166">
        <f t="shared" si="25"/>
        <v>100008.77</v>
      </c>
    </row>
    <row r="213" spans="1:42" s="76" customFormat="1" ht="15" hidden="1" x14ac:dyDescent="0.25">
      <c r="A213" s="104"/>
      <c r="B213" s="171" t="str">
        <f>Прил.6!B73</f>
        <v>Иные бюджетные ассигнования</v>
      </c>
      <c r="C213" s="175" t="str">
        <f>Прил.6!D73</f>
        <v>0203</v>
      </c>
      <c r="D213" s="175" t="str">
        <f>Прил.6!E73</f>
        <v>9105118</v>
      </c>
      <c r="E213" s="175" t="str">
        <f>Прил.6!F73</f>
        <v>800</v>
      </c>
      <c r="F213" s="180">
        <f>Прил.6!G73</f>
        <v>0</v>
      </c>
      <c r="G213" s="180">
        <f>Прил.6!H73</f>
        <v>0</v>
      </c>
      <c r="H213" s="180">
        <f>Прил.6!I73</f>
        <v>0</v>
      </c>
      <c r="I213" s="180">
        <f>Прил.6!J73</f>
        <v>0</v>
      </c>
      <c r="J213" s="180">
        <f>Прил.6!K73</f>
        <v>0</v>
      </c>
      <c r="K213" s="180">
        <f>Прил.6!L73</f>
        <v>0</v>
      </c>
      <c r="L213" s="180">
        <f>Прил.6!M73</f>
        <v>0</v>
      </c>
      <c r="M213" s="180">
        <f>Прил.6!N73</f>
        <v>0</v>
      </c>
      <c r="N213" s="180">
        <f>Прил.6!O73</f>
        <v>0</v>
      </c>
      <c r="O213" s="180">
        <f>Прил.6!P73</f>
        <v>0</v>
      </c>
      <c r="P213" s="180">
        <f>Прил.6!Q73</f>
        <v>0</v>
      </c>
      <c r="Q213" s="180">
        <f>Прил.6!R73</f>
        <v>0</v>
      </c>
      <c r="R213" s="180">
        <f>Прил.6!S73</f>
        <v>0</v>
      </c>
      <c r="S213" s="180">
        <f>Прил.6!T73</f>
        <v>0</v>
      </c>
      <c r="T213" s="180">
        <f>Прил.6!U73</f>
        <v>0</v>
      </c>
      <c r="U213" s="180">
        <f>Прил.6!V73</f>
        <v>0</v>
      </c>
      <c r="V213" s="180">
        <f>Прил.6!W73</f>
        <v>0</v>
      </c>
      <c r="W213" s="180">
        <f>Прил.6!X73</f>
        <v>0</v>
      </c>
      <c r="X213" s="180">
        <f>Прил.6!Y73</f>
        <v>0</v>
      </c>
      <c r="Y213" s="180">
        <f>Прил.6!Z73</f>
        <v>0</v>
      </c>
      <c r="Z213" s="180">
        <f>Прил.6!AA73</f>
        <v>0</v>
      </c>
      <c r="AA213" s="180">
        <f>Прил.6!AB73</f>
        <v>0</v>
      </c>
      <c r="AB213" s="180">
        <f>Прил.6!AC73</f>
        <v>0</v>
      </c>
      <c r="AC213" s="180">
        <f>Прил.6!AD73</f>
        <v>0</v>
      </c>
      <c r="AD213" s="180">
        <f>Прил.6!AE73</f>
        <v>0</v>
      </c>
      <c r="AE213" s="180">
        <f>Прил.6!AF73</f>
        <v>0</v>
      </c>
      <c r="AF213" s="180">
        <f>Прил.6!AG73</f>
        <v>0</v>
      </c>
      <c r="AG213" s="180">
        <f>Прил.6!AH73</f>
        <v>0</v>
      </c>
      <c r="AH213" s="180">
        <f>Прил.6!AI73</f>
        <v>0</v>
      </c>
      <c r="AI213" s="180">
        <f>Прил.6!AJ73</f>
        <v>0</v>
      </c>
      <c r="AJ213" s="180">
        <f>Прил.6!AK73</f>
        <v>0</v>
      </c>
      <c r="AK213" s="180">
        <f>Прил.6!AL73</f>
        <v>0</v>
      </c>
      <c r="AL213" s="180">
        <f>Прил.6!AM73</f>
        <v>0</v>
      </c>
      <c r="AM213" s="103" t="str">
        <f t="shared" si="26"/>
        <v xml:space="preserve"> </v>
      </c>
      <c r="AN213" s="100">
        <f t="shared" si="24"/>
        <v>0</v>
      </c>
      <c r="AO213" s="206"/>
      <c r="AP213" s="104"/>
    </row>
    <row r="214" spans="1:42" s="104" customFormat="1" ht="15" hidden="1" x14ac:dyDescent="0.25">
      <c r="A214" s="115"/>
      <c r="B214" s="171" t="str">
        <f>Прил.6!B74</f>
        <v>Уплата налогов, сборов и иных платежей</v>
      </c>
      <c r="C214" s="175" t="str">
        <f>Прил.6!D74</f>
        <v>0203</v>
      </c>
      <c r="D214" s="175" t="str">
        <f>Прил.6!E74</f>
        <v>9105118</v>
      </c>
      <c r="E214" s="175" t="str">
        <f>Прил.6!F74</f>
        <v>850</v>
      </c>
      <c r="F214" s="180">
        <f>Прил.6!G74</f>
        <v>0</v>
      </c>
      <c r="G214" s="180">
        <f>Прил.6!H74</f>
        <v>0</v>
      </c>
      <c r="H214" s="180">
        <f>Прил.6!I74</f>
        <v>0</v>
      </c>
      <c r="I214" s="180">
        <f>Прил.6!J74</f>
        <v>0</v>
      </c>
      <c r="J214" s="180">
        <f>Прил.6!K74</f>
        <v>0</v>
      </c>
      <c r="K214" s="180">
        <f>Прил.6!L74</f>
        <v>0</v>
      </c>
      <c r="L214" s="180">
        <f>Прил.6!M74</f>
        <v>0</v>
      </c>
      <c r="M214" s="180">
        <f>Прил.6!N74</f>
        <v>0</v>
      </c>
      <c r="N214" s="180">
        <f>Прил.6!O74</f>
        <v>0</v>
      </c>
      <c r="O214" s="180">
        <f>Прил.6!P74</f>
        <v>0</v>
      </c>
      <c r="P214" s="180">
        <f>Прил.6!Q74</f>
        <v>0</v>
      </c>
      <c r="Q214" s="180">
        <f>Прил.6!R74</f>
        <v>0</v>
      </c>
      <c r="R214" s="180">
        <f>Прил.6!S74</f>
        <v>0</v>
      </c>
      <c r="S214" s="180">
        <f>Прил.6!T74</f>
        <v>0</v>
      </c>
      <c r="T214" s="180">
        <f>Прил.6!U74</f>
        <v>0</v>
      </c>
      <c r="U214" s="180">
        <f>Прил.6!V74</f>
        <v>0</v>
      </c>
      <c r="V214" s="180">
        <f>Прил.6!W74</f>
        <v>0</v>
      </c>
      <c r="W214" s="180">
        <f>Прил.6!X74</f>
        <v>0</v>
      </c>
      <c r="X214" s="180">
        <f>Прил.6!Y74</f>
        <v>0</v>
      </c>
      <c r="Y214" s="180">
        <f>Прил.6!Z74</f>
        <v>0</v>
      </c>
      <c r="Z214" s="180">
        <f>Прил.6!AA74</f>
        <v>0</v>
      </c>
      <c r="AA214" s="180">
        <f>Прил.6!AB74</f>
        <v>0</v>
      </c>
      <c r="AB214" s="180">
        <f>Прил.6!AC74</f>
        <v>0</v>
      </c>
      <c r="AC214" s="180">
        <f>Прил.6!AD74</f>
        <v>0</v>
      </c>
      <c r="AD214" s="180">
        <f>Прил.6!AE74</f>
        <v>0</v>
      </c>
      <c r="AE214" s="180">
        <f>Прил.6!AF74</f>
        <v>0</v>
      </c>
      <c r="AF214" s="180">
        <f>Прил.6!AG74</f>
        <v>0</v>
      </c>
      <c r="AG214" s="180">
        <f>Прил.6!AH74</f>
        <v>0</v>
      </c>
      <c r="AH214" s="180">
        <f>Прил.6!AI74</f>
        <v>0</v>
      </c>
      <c r="AI214" s="180">
        <f>Прил.6!AJ74</f>
        <v>0</v>
      </c>
      <c r="AJ214" s="180">
        <f>Прил.6!AK74</f>
        <v>0</v>
      </c>
      <c r="AK214" s="180">
        <f>Прил.6!AL74</f>
        <v>0</v>
      </c>
      <c r="AL214" s="180">
        <f>Прил.6!AM74</f>
        <v>0</v>
      </c>
      <c r="AM214" s="103" t="str">
        <f t="shared" si="26"/>
        <v xml:space="preserve"> </v>
      </c>
      <c r="AN214" s="100">
        <f t="shared" si="24"/>
        <v>0</v>
      </c>
      <c r="AO214" s="207"/>
      <c r="AP214" s="115"/>
    </row>
    <row r="215" spans="1:42" s="115" customFormat="1" ht="15" x14ac:dyDescent="0.25">
      <c r="A215" s="32"/>
      <c r="B215" s="171" t="str">
        <f>Прил.6!B57</f>
        <v>Государственная регистрация актов гражданского состояния</v>
      </c>
      <c r="C215" s="175" t="str">
        <f>Прил.6!D57</f>
        <v>0113</v>
      </c>
      <c r="D215" s="175" t="str">
        <f>Прил.6!E57</f>
        <v>9105931</v>
      </c>
      <c r="E215" s="175"/>
      <c r="F215" s="180">
        <f>Прил.6!G57</f>
        <v>64746.68</v>
      </c>
      <c r="G215" s="180">
        <f>Прил.6!H57</f>
        <v>0</v>
      </c>
      <c r="H215" s="180">
        <f>Прил.6!I57</f>
        <v>0</v>
      </c>
      <c r="I215" s="180">
        <f>Прил.6!J57</f>
        <v>0</v>
      </c>
      <c r="J215" s="180">
        <f>Прил.6!K57</f>
        <v>64746.68</v>
      </c>
      <c r="K215" s="180">
        <f>Прил.6!L57</f>
        <v>0</v>
      </c>
      <c r="L215" s="180">
        <f>Прил.6!M57</f>
        <v>0</v>
      </c>
      <c r="M215" s="180">
        <f>Прил.6!N57</f>
        <v>0</v>
      </c>
      <c r="N215" s="180">
        <f>Прил.6!O57</f>
        <v>64746.68</v>
      </c>
      <c r="O215" s="180">
        <f>Прил.6!P57</f>
        <v>0</v>
      </c>
      <c r="P215" s="180">
        <f>Прил.6!Q57</f>
        <v>0</v>
      </c>
      <c r="Q215" s="180">
        <f>Прил.6!R57</f>
        <v>0</v>
      </c>
      <c r="R215" s="180">
        <f>Прил.6!S57</f>
        <v>64746.68</v>
      </c>
      <c r="S215" s="180">
        <f>Прил.6!T57</f>
        <v>0</v>
      </c>
      <c r="T215" s="180">
        <f>Прил.6!U57</f>
        <v>0</v>
      </c>
      <c r="U215" s="180">
        <f>Прил.6!V57</f>
        <v>0</v>
      </c>
      <c r="V215" s="180">
        <f>Прил.6!W57</f>
        <v>64746.68</v>
      </c>
      <c r="W215" s="180">
        <f>Прил.6!X57</f>
        <v>0</v>
      </c>
      <c r="X215" s="180">
        <f>Прил.6!Y57</f>
        <v>0</v>
      </c>
      <c r="Y215" s="180">
        <f>Прил.6!Z57</f>
        <v>0</v>
      </c>
      <c r="Z215" s="180">
        <f>Прил.6!AA57</f>
        <v>64746.68</v>
      </c>
      <c r="AA215" s="180">
        <f>Прил.6!AB57</f>
        <v>0</v>
      </c>
      <c r="AB215" s="180">
        <f>Прил.6!AC57</f>
        <v>0</v>
      </c>
      <c r="AC215" s="180">
        <f>Прил.6!AD57</f>
        <v>0</v>
      </c>
      <c r="AD215" s="180">
        <f>Прил.6!AE57</f>
        <v>64746.68</v>
      </c>
      <c r="AE215" s="180">
        <f>Прил.6!AF57</f>
        <v>0</v>
      </c>
      <c r="AF215" s="180">
        <f>Прил.6!AG57</f>
        <v>0</v>
      </c>
      <c r="AG215" s="180">
        <f>Прил.6!AH57</f>
        <v>0</v>
      </c>
      <c r="AH215" s="180">
        <f>Прил.6!AI57</f>
        <v>64746.68</v>
      </c>
      <c r="AI215" s="180">
        <f>Прил.6!AJ57</f>
        <v>0</v>
      </c>
      <c r="AJ215" s="180">
        <f>Прил.6!AK57</f>
        <v>0</v>
      </c>
      <c r="AK215" s="180">
        <f>Прил.6!AL57</f>
        <v>0</v>
      </c>
      <c r="AL215" s="180">
        <f>Прил.6!AM57</f>
        <v>64746.68</v>
      </c>
      <c r="AM215" s="103">
        <f t="shared" si="26"/>
        <v>1</v>
      </c>
      <c r="AN215" s="100">
        <f t="shared" si="24"/>
        <v>0</v>
      </c>
      <c r="AO215" s="363">
        <f>F215/273486311.21*100</f>
        <v>0.02</v>
      </c>
      <c r="AP215" s="166">
        <f t="shared" ref="AP215:AP233" si="28">J215-AL215</f>
        <v>0</v>
      </c>
    </row>
    <row r="216" spans="1:42" s="104" customFormat="1" ht="15" x14ac:dyDescent="0.25">
      <c r="B216" s="171" t="str">
        <f>Прил.6!B58</f>
        <v>Закупка товаров, работ и услуг для государственных (муниципальных) нужд</v>
      </c>
      <c r="C216" s="175" t="str">
        <f>Прил.6!D58</f>
        <v>0113</v>
      </c>
      <c r="D216" s="175" t="str">
        <f>Прил.6!E58</f>
        <v>9105931</v>
      </c>
      <c r="E216" s="175" t="str">
        <f>Прил.6!F58</f>
        <v>200</v>
      </c>
      <c r="F216" s="180">
        <f>Прил.6!G58</f>
        <v>64746.68</v>
      </c>
      <c r="G216" s="180">
        <f>Прил.6!H58</f>
        <v>0</v>
      </c>
      <c r="H216" s="180">
        <f>Прил.6!I58</f>
        <v>0</v>
      </c>
      <c r="I216" s="180">
        <f>Прил.6!J58</f>
        <v>0</v>
      </c>
      <c r="J216" s="180">
        <f>Прил.6!K58</f>
        <v>64746.68</v>
      </c>
      <c r="K216" s="180">
        <f>Прил.6!L58</f>
        <v>0</v>
      </c>
      <c r="L216" s="180">
        <f>Прил.6!M58</f>
        <v>0</v>
      </c>
      <c r="M216" s="180">
        <f>Прил.6!N58</f>
        <v>0</v>
      </c>
      <c r="N216" s="180">
        <f>Прил.6!O58</f>
        <v>64746.68</v>
      </c>
      <c r="O216" s="180">
        <f>Прил.6!P58</f>
        <v>0</v>
      </c>
      <c r="P216" s="180">
        <f>Прил.6!Q58</f>
        <v>0</v>
      </c>
      <c r="Q216" s="180">
        <f>Прил.6!R58</f>
        <v>0</v>
      </c>
      <c r="R216" s="180">
        <f>Прил.6!S58</f>
        <v>64746.68</v>
      </c>
      <c r="S216" s="180">
        <f>Прил.6!T58</f>
        <v>0</v>
      </c>
      <c r="T216" s="180">
        <f>Прил.6!U58</f>
        <v>0</v>
      </c>
      <c r="U216" s="180">
        <f>Прил.6!V58</f>
        <v>0</v>
      </c>
      <c r="V216" s="180">
        <f>Прил.6!W58</f>
        <v>64746.68</v>
      </c>
      <c r="W216" s="180">
        <f>Прил.6!X58</f>
        <v>0</v>
      </c>
      <c r="X216" s="180">
        <f>Прил.6!Y58</f>
        <v>0</v>
      </c>
      <c r="Y216" s="180">
        <f>Прил.6!Z58</f>
        <v>0</v>
      </c>
      <c r="Z216" s="180">
        <f>Прил.6!AA58</f>
        <v>64746.68</v>
      </c>
      <c r="AA216" s="180">
        <f>Прил.6!AB58</f>
        <v>0</v>
      </c>
      <c r="AB216" s="180">
        <f>Прил.6!AC58</f>
        <v>0</v>
      </c>
      <c r="AC216" s="180">
        <f>Прил.6!AD58</f>
        <v>0</v>
      </c>
      <c r="AD216" s="180">
        <f>Прил.6!AE58</f>
        <v>64746.68</v>
      </c>
      <c r="AE216" s="180">
        <f>Прил.6!AF58</f>
        <v>0</v>
      </c>
      <c r="AF216" s="180">
        <f>Прил.6!AG58</f>
        <v>0</v>
      </c>
      <c r="AG216" s="180">
        <f>Прил.6!AH58</f>
        <v>0</v>
      </c>
      <c r="AH216" s="180">
        <f>Прил.6!AI58</f>
        <v>64746.68</v>
      </c>
      <c r="AI216" s="180">
        <f>Прил.6!AJ58</f>
        <v>0</v>
      </c>
      <c r="AJ216" s="180">
        <f>Прил.6!AK58</f>
        <v>0</v>
      </c>
      <c r="AK216" s="180">
        <f>Прил.6!AL58</f>
        <v>0</v>
      </c>
      <c r="AL216" s="180">
        <f>Прил.6!AM58</f>
        <v>64746.68</v>
      </c>
      <c r="AM216" s="103">
        <f t="shared" si="26"/>
        <v>1</v>
      </c>
      <c r="AN216" s="100">
        <f t="shared" si="24"/>
        <v>0</v>
      </c>
      <c r="AO216" s="363"/>
      <c r="AP216" s="166">
        <f t="shared" si="28"/>
        <v>0</v>
      </c>
    </row>
    <row r="217" spans="1:42" s="115" customFormat="1" ht="15" x14ac:dyDescent="0.25">
      <c r="B217" s="171" t="str">
        <f>Прил.6!B59</f>
        <v>Иные закупки товаров, работ и услуг для обеспечения государственных (муниципальных) нужд</v>
      </c>
      <c r="C217" s="175" t="str">
        <f>Прил.6!D59</f>
        <v>0113</v>
      </c>
      <c r="D217" s="175" t="str">
        <f>Прил.6!E59</f>
        <v>9105931</v>
      </c>
      <c r="E217" s="175" t="str">
        <f>Прил.6!F59</f>
        <v>240</v>
      </c>
      <c r="F217" s="283">
        <f>Прил.6!G59</f>
        <v>64746.68</v>
      </c>
      <c r="G217" s="283">
        <f>Прил.6!H59</f>
        <v>0</v>
      </c>
      <c r="H217" s="180">
        <f>Прил.6!I59</f>
        <v>0</v>
      </c>
      <c r="I217" s="283">
        <f>Прил.6!J59</f>
        <v>0</v>
      </c>
      <c r="J217" s="283">
        <f>Прил.6!K59</f>
        <v>64746.68</v>
      </c>
      <c r="K217" s="283">
        <f>Прил.6!L59</f>
        <v>0</v>
      </c>
      <c r="L217" s="283">
        <f>Прил.6!M59</f>
        <v>0</v>
      </c>
      <c r="M217" s="283">
        <f>Прил.6!N59</f>
        <v>0</v>
      </c>
      <c r="N217" s="283">
        <f>Прил.6!O59</f>
        <v>64746.68</v>
      </c>
      <c r="O217" s="283">
        <f>Прил.6!P59</f>
        <v>0</v>
      </c>
      <c r="P217" s="283">
        <f>Прил.6!Q59</f>
        <v>0</v>
      </c>
      <c r="Q217" s="283">
        <f>Прил.6!R59</f>
        <v>0</v>
      </c>
      <c r="R217" s="180">
        <f>Прил.6!S59</f>
        <v>64746.68</v>
      </c>
      <c r="S217" s="283">
        <f>Прил.6!T59</f>
        <v>0</v>
      </c>
      <c r="T217" s="283">
        <f>Прил.6!U59</f>
        <v>0</v>
      </c>
      <c r="U217" s="283">
        <f>Прил.6!V59</f>
        <v>0</v>
      </c>
      <c r="V217" s="283">
        <f>Прил.6!W59</f>
        <v>64746.68</v>
      </c>
      <c r="W217" s="283">
        <f>Прил.6!X59</f>
        <v>0</v>
      </c>
      <c r="X217" s="283">
        <f>Прил.6!Y59</f>
        <v>0</v>
      </c>
      <c r="Y217" s="283">
        <f>Прил.6!Z59</f>
        <v>0</v>
      </c>
      <c r="Z217" s="283">
        <f>Прил.6!AA59</f>
        <v>64746.68</v>
      </c>
      <c r="AA217" s="283">
        <f>Прил.6!AB59</f>
        <v>0</v>
      </c>
      <c r="AB217" s="283">
        <f>Прил.6!AC59</f>
        <v>0</v>
      </c>
      <c r="AC217" s="283">
        <f>Прил.6!AD59</f>
        <v>0</v>
      </c>
      <c r="AD217" s="283">
        <f>Прил.6!AE59</f>
        <v>64746.68</v>
      </c>
      <c r="AE217" s="283">
        <f>Прил.6!AF59</f>
        <v>0</v>
      </c>
      <c r="AF217" s="283">
        <f>Прил.6!AG59</f>
        <v>0</v>
      </c>
      <c r="AG217" s="283">
        <f>Прил.6!AH59</f>
        <v>0</v>
      </c>
      <c r="AH217" s="283">
        <f>Прил.6!AI59</f>
        <v>64746.68</v>
      </c>
      <c r="AI217" s="283">
        <f>Прил.6!AJ59</f>
        <v>0</v>
      </c>
      <c r="AJ217" s="283">
        <f>Прил.6!AK59</f>
        <v>0</v>
      </c>
      <c r="AK217" s="283">
        <f>Прил.6!AL59</f>
        <v>0</v>
      </c>
      <c r="AL217" s="283">
        <f>Прил.6!AM59</f>
        <v>64746.68</v>
      </c>
      <c r="AM217" s="103">
        <f t="shared" si="26"/>
        <v>1</v>
      </c>
      <c r="AN217" s="100">
        <f t="shared" si="24"/>
        <v>0</v>
      </c>
      <c r="AO217" s="348"/>
      <c r="AP217" s="166">
        <f t="shared" si="28"/>
        <v>0</v>
      </c>
    </row>
    <row r="218" spans="1:42" s="32" customFormat="1" ht="16.5" customHeight="1" x14ac:dyDescent="0.25">
      <c r="A218" s="104"/>
      <c r="B218" s="171" t="str">
        <f>Прил.6!B60</f>
        <v>Осуществление государственных полномочий по созданию и обеспечению деятельности административных комиссий</v>
      </c>
      <c r="C218" s="175" t="str">
        <f>Прил.6!D60</f>
        <v>0113</v>
      </c>
      <c r="D218" s="175" t="str">
        <f>Прил.6!E60</f>
        <v>9207514</v>
      </c>
      <c r="E218" s="175"/>
      <c r="F218" s="180">
        <f>Прил.6!G60</f>
        <v>27839.439999999999</v>
      </c>
      <c r="G218" s="180">
        <f>Прил.6!H60</f>
        <v>0</v>
      </c>
      <c r="H218" s="180">
        <f>Прил.6!I60</f>
        <v>0</v>
      </c>
      <c r="I218" s="180">
        <f>Прил.6!J60</f>
        <v>0</v>
      </c>
      <c r="J218" s="180">
        <f>Прил.6!K60</f>
        <v>27839.439999999999</v>
      </c>
      <c r="K218" s="180">
        <f>Прил.6!L60</f>
        <v>0</v>
      </c>
      <c r="L218" s="180">
        <f>Прил.6!M60</f>
        <v>0</v>
      </c>
      <c r="M218" s="180">
        <f>Прил.6!N60</f>
        <v>0</v>
      </c>
      <c r="N218" s="180">
        <f>Прил.6!O60</f>
        <v>27839.439999999999</v>
      </c>
      <c r="O218" s="180">
        <f>Прил.6!P60</f>
        <v>0</v>
      </c>
      <c r="P218" s="180">
        <f>Прил.6!Q60</f>
        <v>0</v>
      </c>
      <c r="Q218" s="180">
        <f>Прил.6!R60</f>
        <v>0</v>
      </c>
      <c r="R218" s="180">
        <f>Прил.6!S60</f>
        <v>27839.439999999999</v>
      </c>
      <c r="S218" s="180">
        <f>Прил.6!T60</f>
        <v>0</v>
      </c>
      <c r="T218" s="180">
        <f>Прил.6!U60</f>
        <v>0</v>
      </c>
      <c r="U218" s="180">
        <f>Прил.6!V60</f>
        <v>0</v>
      </c>
      <c r="V218" s="180">
        <f>Прил.6!W60</f>
        <v>27839.439999999999</v>
      </c>
      <c r="W218" s="180">
        <f>Прил.6!X60</f>
        <v>0</v>
      </c>
      <c r="X218" s="180">
        <f>Прил.6!Y60</f>
        <v>0</v>
      </c>
      <c r="Y218" s="180">
        <f>Прил.6!Z60</f>
        <v>0</v>
      </c>
      <c r="Z218" s="180">
        <f>Прил.6!AA60</f>
        <v>27839.439999999999</v>
      </c>
      <c r="AA218" s="180">
        <f>Прил.6!AB60</f>
        <v>0</v>
      </c>
      <c r="AB218" s="180">
        <f>Прил.6!AC60</f>
        <v>0</v>
      </c>
      <c r="AC218" s="180">
        <f>Прил.6!AD60</f>
        <v>0</v>
      </c>
      <c r="AD218" s="180">
        <f>Прил.6!AE60</f>
        <v>27839.439999999999</v>
      </c>
      <c r="AE218" s="180">
        <f>Прил.6!AF60</f>
        <v>0</v>
      </c>
      <c r="AF218" s="180">
        <f>Прил.6!AG60</f>
        <v>0</v>
      </c>
      <c r="AG218" s="180">
        <f>Прил.6!AH60</f>
        <v>0</v>
      </c>
      <c r="AH218" s="180">
        <f>Прил.6!AI60</f>
        <v>27839.439999999999</v>
      </c>
      <c r="AI218" s="180">
        <f>Прил.6!AJ60</f>
        <v>0</v>
      </c>
      <c r="AJ218" s="180">
        <f>Прил.6!AK60</f>
        <v>0</v>
      </c>
      <c r="AK218" s="180">
        <f>Прил.6!AL60</f>
        <v>0</v>
      </c>
      <c r="AL218" s="180">
        <f>Прил.6!AM60</f>
        <v>27839.439999999999</v>
      </c>
      <c r="AM218" s="103">
        <f t="shared" si="26"/>
        <v>1</v>
      </c>
      <c r="AN218" s="100">
        <f t="shared" si="24"/>
        <v>0</v>
      </c>
      <c r="AO218" s="363">
        <f>F218/273486311.21*100</f>
        <v>0.01</v>
      </c>
      <c r="AP218" s="166">
        <f t="shared" si="28"/>
        <v>0</v>
      </c>
    </row>
    <row r="219" spans="1:42" s="115" customFormat="1" ht="15" x14ac:dyDescent="0.25">
      <c r="A219" s="32"/>
      <c r="B219" s="171" t="str">
        <f>Прил.6!B61</f>
        <v>Закупка товаров, работ и услуг для государственных (муниципальных) нужд</v>
      </c>
      <c r="C219" s="175" t="str">
        <f>Прил.6!D61</f>
        <v>0113</v>
      </c>
      <c r="D219" s="175" t="str">
        <f>Прил.6!E61</f>
        <v>9207514</v>
      </c>
      <c r="E219" s="175" t="str">
        <f>Прил.6!F61</f>
        <v>200</v>
      </c>
      <c r="F219" s="180">
        <f>Прил.6!G61</f>
        <v>27839.439999999999</v>
      </c>
      <c r="G219" s="180">
        <f>Прил.6!H61</f>
        <v>0</v>
      </c>
      <c r="H219" s="180">
        <f>Прил.6!I61</f>
        <v>0</v>
      </c>
      <c r="I219" s="180">
        <f>Прил.6!J61</f>
        <v>0</v>
      </c>
      <c r="J219" s="180">
        <f>Прил.6!K61</f>
        <v>27839.439999999999</v>
      </c>
      <c r="K219" s="180">
        <f>Прил.6!L61</f>
        <v>0</v>
      </c>
      <c r="L219" s="180">
        <f>Прил.6!M61</f>
        <v>0</v>
      </c>
      <c r="M219" s="180">
        <f>Прил.6!N61</f>
        <v>0</v>
      </c>
      <c r="N219" s="180">
        <f>Прил.6!O61</f>
        <v>27839.439999999999</v>
      </c>
      <c r="O219" s="180">
        <f>Прил.6!P61</f>
        <v>0</v>
      </c>
      <c r="P219" s="180">
        <f>Прил.6!Q61</f>
        <v>0</v>
      </c>
      <c r="Q219" s="180">
        <f>Прил.6!R61</f>
        <v>0</v>
      </c>
      <c r="R219" s="180">
        <f>Прил.6!S61</f>
        <v>27839.439999999999</v>
      </c>
      <c r="S219" s="180">
        <f>Прил.6!T61</f>
        <v>0</v>
      </c>
      <c r="T219" s="180">
        <f>Прил.6!U61</f>
        <v>0</v>
      </c>
      <c r="U219" s="180">
        <f>Прил.6!V61</f>
        <v>0</v>
      </c>
      <c r="V219" s="180">
        <f>Прил.6!W61</f>
        <v>27839.439999999999</v>
      </c>
      <c r="W219" s="180">
        <f>Прил.6!X61</f>
        <v>0</v>
      </c>
      <c r="X219" s="180">
        <f>Прил.6!Y61</f>
        <v>0</v>
      </c>
      <c r="Y219" s="180">
        <f>Прил.6!Z61</f>
        <v>0</v>
      </c>
      <c r="Z219" s="180">
        <f>Прил.6!AA61</f>
        <v>27839.439999999999</v>
      </c>
      <c r="AA219" s="180">
        <f>Прил.6!AB61</f>
        <v>0</v>
      </c>
      <c r="AB219" s="180">
        <f>Прил.6!AC61</f>
        <v>0</v>
      </c>
      <c r="AC219" s="180">
        <f>Прил.6!AD61</f>
        <v>0</v>
      </c>
      <c r="AD219" s="180">
        <f>Прил.6!AE61</f>
        <v>27839.439999999999</v>
      </c>
      <c r="AE219" s="180">
        <f>Прил.6!AF61</f>
        <v>0</v>
      </c>
      <c r="AF219" s="180">
        <f>Прил.6!AG61</f>
        <v>0</v>
      </c>
      <c r="AG219" s="180">
        <f>Прил.6!AH61</f>
        <v>0</v>
      </c>
      <c r="AH219" s="180">
        <f>Прил.6!AI61</f>
        <v>27839.439999999999</v>
      </c>
      <c r="AI219" s="180">
        <f>Прил.6!AJ61</f>
        <v>0</v>
      </c>
      <c r="AJ219" s="180">
        <f>Прил.6!AK61</f>
        <v>0</v>
      </c>
      <c r="AK219" s="180">
        <f>Прил.6!AL61</f>
        <v>0</v>
      </c>
      <c r="AL219" s="180">
        <f>Прил.6!AM61</f>
        <v>27839.439999999999</v>
      </c>
      <c r="AM219" s="103">
        <f t="shared" si="26"/>
        <v>1</v>
      </c>
      <c r="AN219" s="100">
        <f t="shared" si="24"/>
        <v>0</v>
      </c>
      <c r="AO219" s="364"/>
      <c r="AP219" s="166">
        <f t="shared" si="28"/>
        <v>0</v>
      </c>
    </row>
    <row r="220" spans="1:42" s="101" customFormat="1" ht="15" x14ac:dyDescent="0.25">
      <c r="A220" s="115"/>
      <c r="B220" s="171" t="str">
        <f>Прил.6!B62</f>
        <v>Иные закупки товаров, работ и услуг для обеспечения государственных (муниципальных) нужд</v>
      </c>
      <c r="C220" s="175" t="str">
        <f>Прил.6!D62</f>
        <v>0113</v>
      </c>
      <c r="D220" s="175" t="str">
        <f>Прил.6!E62</f>
        <v>9207514</v>
      </c>
      <c r="E220" s="175" t="str">
        <f>Прил.6!F62</f>
        <v>240</v>
      </c>
      <c r="F220" s="283">
        <f>Прил.6!G62</f>
        <v>27839.439999999999</v>
      </c>
      <c r="G220" s="283">
        <f>Прил.6!H62</f>
        <v>0</v>
      </c>
      <c r="H220" s="180">
        <f>Прил.6!I62</f>
        <v>0</v>
      </c>
      <c r="I220" s="283">
        <f>Прил.6!J62</f>
        <v>0</v>
      </c>
      <c r="J220" s="283">
        <f>Прил.6!K62</f>
        <v>27839.439999999999</v>
      </c>
      <c r="K220" s="283">
        <f>Прил.6!L62</f>
        <v>0</v>
      </c>
      <c r="L220" s="283">
        <f>Прил.6!M62</f>
        <v>0</v>
      </c>
      <c r="M220" s="283">
        <f>Прил.6!N62</f>
        <v>0</v>
      </c>
      <c r="N220" s="283">
        <f>Прил.6!O62</f>
        <v>27839.439999999999</v>
      </c>
      <c r="O220" s="283">
        <f>Прил.6!P62</f>
        <v>0</v>
      </c>
      <c r="P220" s="283">
        <f>Прил.6!Q62</f>
        <v>0</v>
      </c>
      <c r="Q220" s="283">
        <f>Прил.6!R62</f>
        <v>0</v>
      </c>
      <c r="R220" s="180">
        <f>Прил.6!S62</f>
        <v>27839.439999999999</v>
      </c>
      <c r="S220" s="283">
        <f>Прил.6!T62</f>
        <v>0</v>
      </c>
      <c r="T220" s="283">
        <f>Прил.6!U62</f>
        <v>0</v>
      </c>
      <c r="U220" s="283">
        <f>Прил.6!V62</f>
        <v>0</v>
      </c>
      <c r="V220" s="283">
        <f>Прил.6!W62</f>
        <v>27839.439999999999</v>
      </c>
      <c r="W220" s="283">
        <f>Прил.6!X62</f>
        <v>0</v>
      </c>
      <c r="X220" s="283">
        <f>Прил.6!Y62</f>
        <v>0</v>
      </c>
      <c r="Y220" s="283">
        <f>Прил.6!Z62</f>
        <v>0</v>
      </c>
      <c r="Z220" s="283">
        <f>Прил.6!AA62</f>
        <v>27839.439999999999</v>
      </c>
      <c r="AA220" s="283">
        <f>Прил.6!AB62</f>
        <v>0</v>
      </c>
      <c r="AB220" s="283">
        <f>Прил.6!AC62</f>
        <v>0</v>
      </c>
      <c r="AC220" s="283">
        <f>Прил.6!AD62</f>
        <v>0</v>
      </c>
      <c r="AD220" s="283">
        <f>Прил.6!AE62</f>
        <v>27839.439999999999</v>
      </c>
      <c r="AE220" s="283">
        <f>Прил.6!AF62</f>
        <v>0</v>
      </c>
      <c r="AF220" s="283">
        <f>Прил.6!AG62</f>
        <v>0</v>
      </c>
      <c r="AG220" s="283">
        <f>Прил.6!AH62</f>
        <v>0</v>
      </c>
      <c r="AH220" s="283">
        <f>Прил.6!AI62</f>
        <v>27839.439999999999</v>
      </c>
      <c r="AI220" s="283">
        <f>Прил.6!AJ62</f>
        <v>0</v>
      </c>
      <c r="AJ220" s="283">
        <f>Прил.6!AK62</f>
        <v>0</v>
      </c>
      <c r="AK220" s="283">
        <f>Прил.6!AL62</f>
        <v>0</v>
      </c>
      <c r="AL220" s="283">
        <f>Прил.6!AM62</f>
        <v>27839.439999999999</v>
      </c>
      <c r="AM220" s="103">
        <f t="shared" si="26"/>
        <v>1</v>
      </c>
      <c r="AN220" s="100">
        <f t="shared" si="24"/>
        <v>0</v>
      </c>
      <c r="AO220" s="366"/>
      <c r="AP220" s="166">
        <f t="shared" si="28"/>
        <v>0</v>
      </c>
    </row>
    <row r="221" spans="1:42" s="32" customFormat="1" ht="15" x14ac:dyDescent="0.25">
      <c r="B221" s="171" t="str">
        <f>Прил.6!B12</f>
        <v>Глава муниципального образования</v>
      </c>
      <c r="C221" s="175" t="str">
        <f>Прил.6!D12</f>
        <v>0102</v>
      </c>
      <c r="D221" s="175" t="str">
        <f>Прил.6!E12</f>
        <v>9400101</v>
      </c>
      <c r="E221" s="175"/>
      <c r="F221" s="180">
        <f>Прил.6!G12</f>
        <v>1227300</v>
      </c>
      <c r="G221" s="180">
        <f>Прил.6!H12</f>
        <v>0</v>
      </c>
      <c r="H221" s="180">
        <f>Прил.6!I12</f>
        <v>0</v>
      </c>
      <c r="I221" s="180">
        <f>Прил.6!J12</f>
        <v>0</v>
      </c>
      <c r="J221" s="180">
        <f>Прил.6!K12</f>
        <v>1227300</v>
      </c>
      <c r="K221" s="180">
        <f>Прил.6!L12</f>
        <v>0</v>
      </c>
      <c r="L221" s="180">
        <f>Прил.6!M12</f>
        <v>0</v>
      </c>
      <c r="M221" s="180">
        <f>Прил.6!N12</f>
        <v>0</v>
      </c>
      <c r="N221" s="180">
        <f>Прил.6!O12</f>
        <v>1227300</v>
      </c>
      <c r="O221" s="180">
        <f>Прил.6!P12</f>
        <v>0</v>
      </c>
      <c r="P221" s="180">
        <f>Прил.6!Q12</f>
        <v>0</v>
      </c>
      <c r="Q221" s="180">
        <f>Прил.6!R12</f>
        <v>72000</v>
      </c>
      <c r="R221" s="180">
        <f>Прил.6!S12</f>
        <v>1299300</v>
      </c>
      <c r="S221" s="180">
        <f>Прил.6!T12</f>
        <v>0</v>
      </c>
      <c r="T221" s="180">
        <f>Прил.6!U12</f>
        <v>0</v>
      </c>
      <c r="U221" s="180">
        <f>Прил.6!V12</f>
        <v>0</v>
      </c>
      <c r="V221" s="180">
        <f>Прил.6!W12</f>
        <v>1299300</v>
      </c>
      <c r="W221" s="180">
        <f>Прил.6!X12</f>
        <v>0</v>
      </c>
      <c r="X221" s="180">
        <f>Прил.6!Y12</f>
        <v>0</v>
      </c>
      <c r="Y221" s="180">
        <f>Прил.6!Z12</f>
        <v>0</v>
      </c>
      <c r="Z221" s="180">
        <f>Прил.6!AA12</f>
        <v>1299300</v>
      </c>
      <c r="AA221" s="180">
        <f>Прил.6!AB12</f>
        <v>0</v>
      </c>
      <c r="AB221" s="180">
        <f>Прил.6!AC12</f>
        <v>0</v>
      </c>
      <c r="AC221" s="180">
        <f>Прил.6!AD12</f>
        <v>0</v>
      </c>
      <c r="AD221" s="180">
        <f>Прил.6!AE12</f>
        <v>1299300</v>
      </c>
      <c r="AE221" s="180">
        <f>Прил.6!AF12</f>
        <v>0</v>
      </c>
      <c r="AF221" s="180">
        <f>Прил.6!AG12</f>
        <v>0</v>
      </c>
      <c r="AG221" s="180">
        <f>Прил.6!AH12</f>
        <v>0</v>
      </c>
      <c r="AH221" s="180">
        <f>Прил.6!AI12</f>
        <v>1299300</v>
      </c>
      <c r="AI221" s="180">
        <f>Прил.6!AJ12</f>
        <v>0</v>
      </c>
      <c r="AJ221" s="180">
        <f>Прил.6!AK12</f>
        <v>0</v>
      </c>
      <c r="AK221" s="180">
        <f>Прил.6!AL12</f>
        <v>0</v>
      </c>
      <c r="AL221" s="180">
        <f>Прил.6!AM12</f>
        <v>1299300</v>
      </c>
      <c r="AM221" s="103">
        <f t="shared" si="26"/>
        <v>1</v>
      </c>
      <c r="AN221" s="100">
        <f t="shared" si="24"/>
        <v>0</v>
      </c>
      <c r="AO221" s="363">
        <f>F221/273486311.21*100</f>
        <v>0.45</v>
      </c>
      <c r="AP221" s="166">
        <f t="shared" si="28"/>
        <v>-72000</v>
      </c>
    </row>
    <row r="222" spans="1:42" s="32" customFormat="1" ht="29.25" customHeight="1" x14ac:dyDescent="0.25">
      <c r="A222" s="104"/>
      <c r="B222" s="171" t="str">
        <f>Прил.6!B13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22" s="175" t="str">
        <f>Прил.6!D13</f>
        <v>0102</v>
      </c>
      <c r="D222" s="175" t="str">
        <f>Прил.6!E13</f>
        <v>9400101</v>
      </c>
      <c r="E222" s="175" t="str">
        <f>Прил.6!F13</f>
        <v>100</v>
      </c>
      <c r="F222" s="180">
        <f>Прил.6!G13</f>
        <v>1227300</v>
      </c>
      <c r="G222" s="180">
        <f>Прил.6!H13</f>
        <v>0</v>
      </c>
      <c r="H222" s="180">
        <f>Прил.6!I13</f>
        <v>0</v>
      </c>
      <c r="I222" s="180">
        <f>Прил.6!J13</f>
        <v>0</v>
      </c>
      <c r="J222" s="180">
        <f>Прил.6!K13</f>
        <v>1227300</v>
      </c>
      <c r="K222" s="180">
        <f>Прил.6!L13</f>
        <v>0</v>
      </c>
      <c r="L222" s="180">
        <f>Прил.6!M13</f>
        <v>0</v>
      </c>
      <c r="M222" s="180">
        <f>Прил.6!N13</f>
        <v>0</v>
      </c>
      <c r="N222" s="180">
        <f>Прил.6!O13</f>
        <v>1227300</v>
      </c>
      <c r="O222" s="180">
        <f>Прил.6!P13</f>
        <v>0</v>
      </c>
      <c r="P222" s="180">
        <f>Прил.6!Q13</f>
        <v>0</v>
      </c>
      <c r="Q222" s="180">
        <f>Прил.6!R13</f>
        <v>72000</v>
      </c>
      <c r="R222" s="180">
        <f>Прил.6!S13</f>
        <v>1299300</v>
      </c>
      <c r="S222" s="180">
        <f>Прил.6!T13</f>
        <v>0</v>
      </c>
      <c r="T222" s="180">
        <f>Прил.6!U13</f>
        <v>0</v>
      </c>
      <c r="U222" s="180">
        <f>Прил.6!V13</f>
        <v>0</v>
      </c>
      <c r="V222" s="180">
        <f>Прил.6!W13</f>
        <v>1299300</v>
      </c>
      <c r="W222" s="180">
        <f>Прил.6!X13</f>
        <v>0</v>
      </c>
      <c r="X222" s="180">
        <f>Прил.6!Y13</f>
        <v>0</v>
      </c>
      <c r="Y222" s="180">
        <f>Прил.6!Z13</f>
        <v>0</v>
      </c>
      <c r="Z222" s="180">
        <f>Прил.6!AA13</f>
        <v>1299300</v>
      </c>
      <c r="AA222" s="180">
        <f>Прил.6!AB13</f>
        <v>0</v>
      </c>
      <c r="AB222" s="180">
        <f>Прил.6!AC13</f>
        <v>0</v>
      </c>
      <c r="AC222" s="180">
        <f>Прил.6!AD13</f>
        <v>0</v>
      </c>
      <c r="AD222" s="180">
        <f>Прил.6!AE13</f>
        <v>1299300</v>
      </c>
      <c r="AE222" s="180">
        <f>Прил.6!AF13</f>
        <v>0</v>
      </c>
      <c r="AF222" s="180">
        <f>Прил.6!AG13</f>
        <v>0</v>
      </c>
      <c r="AG222" s="180">
        <f>Прил.6!AH13</f>
        <v>0</v>
      </c>
      <c r="AH222" s="180">
        <f>Прил.6!AI13</f>
        <v>1299300</v>
      </c>
      <c r="AI222" s="180">
        <f>Прил.6!AJ13</f>
        <v>0</v>
      </c>
      <c r="AJ222" s="180">
        <f>Прил.6!AK13</f>
        <v>0</v>
      </c>
      <c r="AK222" s="180">
        <f>Прил.6!AL13</f>
        <v>0</v>
      </c>
      <c r="AL222" s="180">
        <f>Прил.6!AM13</f>
        <v>1299300</v>
      </c>
      <c r="AM222" s="103">
        <f t="shared" si="26"/>
        <v>1</v>
      </c>
      <c r="AN222" s="100">
        <f t="shared" si="24"/>
        <v>0</v>
      </c>
      <c r="AO222" s="363"/>
      <c r="AP222" s="166">
        <f t="shared" si="28"/>
        <v>-72000</v>
      </c>
    </row>
    <row r="223" spans="1:42" s="32" customFormat="1" ht="15" x14ac:dyDescent="0.25">
      <c r="A223" s="115"/>
      <c r="B223" s="171" t="str">
        <f>Прил.6!B14</f>
        <v>Расходы на выплаты персоналу государственных (муниципальных) органов</v>
      </c>
      <c r="C223" s="175" t="str">
        <f>Прил.6!D14</f>
        <v>0102</v>
      </c>
      <c r="D223" s="175" t="str">
        <f>Прил.6!E14</f>
        <v>9400101</v>
      </c>
      <c r="E223" s="175" t="str">
        <f>Прил.6!F14</f>
        <v>120</v>
      </c>
      <c r="F223" s="283">
        <f>Прил.6!G14</f>
        <v>1227300</v>
      </c>
      <c r="G223" s="283">
        <f>Прил.6!H14</f>
        <v>0</v>
      </c>
      <c r="H223" s="180">
        <f>Прил.6!I14</f>
        <v>0</v>
      </c>
      <c r="I223" s="283">
        <f>Прил.6!J14</f>
        <v>0</v>
      </c>
      <c r="J223" s="283">
        <f>Прил.6!K14</f>
        <v>1227300</v>
      </c>
      <c r="K223" s="283">
        <f>Прил.6!L14</f>
        <v>0</v>
      </c>
      <c r="L223" s="283">
        <f>Прил.6!M14</f>
        <v>0</v>
      </c>
      <c r="M223" s="283">
        <f>Прил.6!N14</f>
        <v>0</v>
      </c>
      <c r="N223" s="283">
        <f>Прил.6!O14</f>
        <v>1227300</v>
      </c>
      <c r="O223" s="283">
        <f>Прил.6!P14</f>
        <v>0</v>
      </c>
      <c r="P223" s="283">
        <f>Прил.6!Q14</f>
        <v>0</v>
      </c>
      <c r="Q223" s="283">
        <f>Прил.6!R14</f>
        <v>72000</v>
      </c>
      <c r="R223" s="180">
        <f>Прил.6!S14</f>
        <v>1299300</v>
      </c>
      <c r="S223" s="283">
        <f>Прил.6!T14</f>
        <v>0</v>
      </c>
      <c r="T223" s="283">
        <f>Прил.6!U14</f>
        <v>0</v>
      </c>
      <c r="U223" s="283">
        <f>Прил.6!V14</f>
        <v>0</v>
      </c>
      <c r="V223" s="283">
        <f>Прил.6!W14</f>
        <v>1299300</v>
      </c>
      <c r="W223" s="283">
        <f>Прил.6!X14</f>
        <v>0</v>
      </c>
      <c r="X223" s="283">
        <f>Прил.6!Y14</f>
        <v>0</v>
      </c>
      <c r="Y223" s="283">
        <f>Прил.6!Z14</f>
        <v>0</v>
      </c>
      <c r="Z223" s="283">
        <f>Прил.6!AA14</f>
        <v>1299300</v>
      </c>
      <c r="AA223" s="283">
        <f>Прил.6!AB14</f>
        <v>0</v>
      </c>
      <c r="AB223" s="283">
        <f>Прил.6!AC14</f>
        <v>0</v>
      </c>
      <c r="AC223" s="283">
        <f>Прил.6!AD14</f>
        <v>0</v>
      </c>
      <c r="AD223" s="283">
        <f>Прил.6!AE14</f>
        <v>1299300</v>
      </c>
      <c r="AE223" s="283">
        <f>Прил.6!AF14</f>
        <v>0</v>
      </c>
      <c r="AF223" s="283">
        <f>Прил.6!AG14</f>
        <v>0</v>
      </c>
      <c r="AG223" s="283">
        <f>Прил.6!AH14</f>
        <v>0</v>
      </c>
      <c r="AH223" s="283">
        <f>Прил.6!AI14</f>
        <v>1299300</v>
      </c>
      <c r="AI223" s="283">
        <f>Прил.6!AJ14</f>
        <v>0</v>
      </c>
      <c r="AJ223" s="283">
        <f>Прил.6!AK14</f>
        <v>0</v>
      </c>
      <c r="AK223" s="283">
        <f>Прил.6!AL14</f>
        <v>0</v>
      </c>
      <c r="AL223" s="283">
        <f>Прил.6!AM14</f>
        <v>1299300</v>
      </c>
      <c r="AM223" s="103">
        <f t="shared" si="26"/>
        <v>1</v>
      </c>
      <c r="AN223" s="100">
        <f t="shared" si="24"/>
        <v>0</v>
      </c>
      <c r="AO223" s="348"/>
      <c r="AP223" s="166">
        <f t="shared" si="28"/>
        <v>-72000</v>
      </c>
    </row>
    <row r="224" spans="1:42" s="104" customFormat="1" ht="15" x14ac:dyDescent="0.25">
      <c r="A224" s="32"/>
      <c r="B224" s="171" t="str">
        <f>Прил.6!B36</f>
        <v>Глава местной администрации (исполнительно-распорядительного органа местного самоуправления)</v>
      </c>
      <c r="C224" s="175" t="str">
        <f>Прил.6!D36</f>
        <v>0104</v>
      </c>
      <c r="D224" s="175" t="str">
        <f>Прил.6!E36</f>
        <v>9400102</v>
      </c>
      <c r="E224" s="175"/>
      <c r="F224" s="180">
        <f>Прил.6!G36</f>
        <v>1074980</v>
      </c>
      <c r="G224" s="180">
        <f>Прил.6!H36</f>
        <v>0</v>
      </c>
      <c r="H224" s="180">
        <f>Прил.6!I36</f>
        <v>0</v>
      </c>
      <c r="I224" s="180">
        <f>Прил.6!J36</f>
        <v>0</v>
      </c>
      <c r="J224" s="180">
        <f>Прил.6!K36</f>
        <v>1074980</v>
      </c>
      <c r="K224" s="180">
        <f>Прил.6!L36</f>
        <v>0</v>
      </c>
      <c r="L224" s="180">
        <f>Прил.6!M36</f>
        <v>0</v>
      </c>
      <c r="M224" s="180">
        <f>Прил.6!N36</f>
        <v>0</v>
      </c>
      <c r="N224" s="180">
        <f>Прил.6!O36</f>
        <v>1074980</v>
      </c>
      <c r="O224" s="180">
        <f>Прил.6!P36</f>
        <v>0</v>
      </c>
      <c r="P224" s="180">
        <f>Прил.6!Q36</f>
        <v>0</v>
      </c>
      <c r="Q224" s="180">
        <f>Прил.6!R36</f>
        <v>-106000</v>
      </c>
      <c r="R224" s="180">
        <f>Прил.6!S36</f>
        <v>968980</v>
      </c>
      <c r="S224" s="180">
        <f>Прил.6!T36</f>
        <v>0</v>
      </c>
      <c r="T224" s="180">
        <f>Прил.6!U36</f>
        <v>0</v>
      </c>
      <c r="U224" s="180">
        <f>Прил.6!V36</f>
        <v>0</v>
      </c>
      <c r="V224" s="180">
        <f>Прил.6!W36</f>
        <v>968980</v>
      </c>
      <c r="W224" s="180">
        <f>Прил.6!X36</f>
        <v>0</v>
      </c>
      <c r="X224" s="180">
        <f>Прил.6!Y36</f>
        <v>0</v>
      </c>
      <c r="Y224" s="180">
        <f>Прил.6!Z36</f>
        <v>0</v>
      </c>
      <c r="Z224" s="180">
        <f>Прил.6!AA36</f>
        <v>968980</v>
      </c>
      <c r="AA224" s="180">
        <f>Прил.6!AB36</f>
        <v>0</v>
      </c>
      <c r="AB224" s="180">
        <f>Прил.6!AC36</f>
        <v>0</v>
      </c>
      <c r="AC224" s="180">
        <f>Прил.6!AD36</f>
        <v>0</v>
      </c>
      <c r="AD224" s="180">
        <f>Прил.6!AE36</f>
        <v>968980</v>
      </c>
      <c r="AE224" s="180">
        <f>Прил.6!AF36</f>
        <v>0</v>
      </c>
      <c r="AF224" s="180">
        <f>Прил.6!AG36</f>
        <v>0</v>
      </c>
      <c r="AG224" s="180">
        <f>Прил.6!AH36</f>
        <v>0</v>
      </c>
      <c r="AH224" s="180">
        <f>Прил.6!AI36</f>
        <v>968980</v>
      </c>
      <c r="AI224" s="180">
        <f>Прил.6!AJ36</f>
        <v>0</v>
      </c>
      <c r="AJ224" s="180">
        <f>Прил.6!AK36</f>
        <v>0</v>
      </c>
      <c r="AK224" s="180">
        <f>Прил.6!AL36</f>
        <v>0</v>
      </c>
      <c r="AL224" s="180">
        <f>Прил.6!AM36</f>
        <v>968980</v>
      </c>
      <c r="AM224" s="103">
        <f t="shared" si="26"/>
        <v>1</v>
      </c>
      <c r="AN224" s="100">
        <f t="shared" si="24"/>
        <v>0</v>
      </c>
      <c r="AO224" s="363">
        <f>F224/273486311.21*100</f>
        <v>0.39</v>
      </c>
      <c r="AP224" s="166">
        <f t="shared" si="28"/>
        <v>106000</v>
      </c>
    </row>
    <row r="225" spans="1:42" s="115" customFormat="1" ht="31.5" customHeight="1" x14ac:dyDescent="0.25">
      <c r="A225" s="104"/>
      <c r="B225" s="171" t="str">
        <f>Прил.6!B37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25" s="175" t="str">
        <f>Прил.6!D37</f>
        <v>0104</v>
      </c>
      <c r="D225" s="175" t="str">
        <f>Прил.6!E37</f>
        <v>9400102</v>
      </c>
      <c r="E225" s="175" t="str">
        <f>Прил.6!F37</f>
        <v>100</v>
      </c>
      <c r="F225" s="180">
        <f>Прил.6!G37</f>
        <v>1074980</v>
      </c>
      <c r="G225" s="180">
        <f>Прил.6!H37</f>
        <v>0</v>
      </c>
      <c r="H225" s="180">
        <f>Прил.6!I37</f>
        <v>0</v>
      </c>
      <c r="I225" s="180">
        <f>Прил.6!J37</f>
        <v>0</v>
      </c>
      <c r="J225" s="180">
        <f>Прил.6!K37</f>
        <v>1074980</v>
      </c>
      <c r="K225" s="180">
        <f>Прил.6!L37</f>
        <v>0</v>
      </c>
      <c r="L225" s="180">
        <f>Прил.6!M37</f>
        <v>0</v>
      </c>
      <c r="M225" s="180">
        <f>Прил.6!N37</f>
        <v>0</v>
      </c>
      <c r="N225" s="180">
        <f>Прил.6!O37</f>
        <v>1074980</v>
      </c>
      <c r="O225" s="180">
        <f>Прил.6!P37</f>
        <v>0</v>
      </c>
      <c r="P225" s="180">
        <f>Прил.6!Q37</f>
        <v>0</v>
      </c>
      <c r="Q225" s="180">
        <f>Прил.6!R37</f>
        <v>-106000</v>
      </c>
      <c r="R225" s="180">
        <f>Прил.6!S37</f>
        <v>968980</v>
      </c>
      <c r="S225" s="180">
        <f>Прил.6!T37</f>
        <v>0</v>
      </c>
      <c r="T225" s="180">
        <f>Прил.6!U37</f>
        <v>0</v>
      </c>
      <c r="U225" s="180">
        <f>Прил.6!V37</f>
        <v>0</v>
      </c>
      <c r="V225" s="180">
        <f>Прил.6!W37</f>
        <v>968980</v>
      </c>
      <c r="W225" s="180">
        <f>Прил.6!X37</f>
        <v>0</v>
      </c>
      <c r="X225" s="180">
        <f>Прил.6!Y37</f>
        <v>0</v>
      </c>
      <c r="Y225" s="180">
        <f>Прил.6!Z37</f>
        <v>0</v>
      </c>
      <c r="Z225" s="180">
        <f>Прил.6!AA37</f>
        <v>968980</v>
      </c>
      <c r="AA225" s="180">
        <f>Прил.6!AB37</f>
        <v>0</v>
      </c>
      <c r="AB225" s="180">
        <f>Прил.6!AC37</f>
        <v>0</v>
      </c>
      <c r="AC225" s="180">
        <f>Прил.6!AD37</f>
        <v>0</v>
      </c>
      <c r="AD225" s="180">
        <f>Прил.6!AE37</f>
        <v>968980</v>
      </c>
      <c r="AE225" s="180">
        <f>Прил.6!AF37</f>
        <v>0</v>
      </c>
      <c r="AF225" s="180">
        <f>Прил.6!AG37</f>
        <v>0</v>
      </c>
      <c r="AG225" s="180">
        <f>Прил.6!AH37</f>
        <v>0</v>
      </c>
      <c r="AH225" s="180">
        <f>Прил.6!AI37</f>
        <v>968980</v>
      </c>
      <c r="AI225" s="180">
        <f>Прил.6!AJ37</f>
        <v>0</v>
      </c>
      <c r="AJ225" s="180">
        <f>Прил.6!AK37</f>
        <v>0</v>
      </c>
      <c r="AK225" s="180">
        <f>Прил.6!AL37</f>
        <v>0</v>
      </c>
      <c r="AL225" s="180">
        <f>Прил.6!AM37</f>
        <v>968980</v>
      </c>
      <c r="AM225" s="103">
        <f t="shared" si="26"/>
        <v>1</v>
      </c>
      <c r="AN225" s="100">
        <f t="shared" si="24"/>
        <v>0</v>
      </c>
      <c r="AO225" s="363"/>
      <c r="AP225" s="166">
        <f t="shared" si="28"/>
        <v>106000</v>
      </c>
    </row>
    <row r="226" spans="1:42" s="104" customFormat="1" ht="15" x14ac:dyDescent="0.25">
      <c r="A226" s="115"/>
      <c r="B226" s="171" t="str">
        <f>Прил.6!B38</f>
        <v>Расходы на выплаты персоналу государственных (муниципальных) органов</v>
      </c>
      <c r="C226" s="175" t="str">
        <f>Прил.6!D38</f>
        <v>0104</v>
      </c>
      <c r="D226" s="175" t="str">
        <f>Прил.6!E38</f>
        <v>9400102</v>
      </c>
      <c r="E226" s="175" t="str">
        <f>Прил.6!F38</f>
        <v>120</v>
      </c>
      <c r="F226" s="283">
        <f>Прил.6!G38</f>
        <v>1074980</v>
      </c>
      <c r="G226" s="283">
        <f>Прил.6!H38</f>
        <v>0</v>
      </c>
      <c r="H226" s="180">
        <f>Прил.6!I38</f>
        <v>0</v>
      </c>
      <c r="I226" s="283">
        <f>Прил.6!J38</f>
        <v>0</v>
      </c>
      <c r="J226" s="283">
        <f>Прил.6!K38</f>
        <v>1074980</v>
      </c>
      <c r="K226" s="283">
        <f>Прил.6!L38</f>
        <v>0</v>
      </c>
      <c r="L226" s="283">
        <f>Прил.6!M38</f>
        <v>0</v>
      </c>
      <c r="M226" s="283">
        <f>Прил.6!N38</f>
        <v>0</v>
      </c>
      <c r="N226" s="283">
        <f>Прил.6!O38</f>
        <v>1074980</v>
      </c>
      <c r="O226" s="283">
        <f>Прил.6!P38</f>
        <v>0</v>
      </c>
      <c r="P226" s="283">
        <f>Прил.6!Q38</f>
        <v>0</v>
      </c>
      <c r="Q226" s="283">
        <f>Прил.6!R38</f>
        <v>-106000</v>
      </c>
      <c r="R226" s="180">
        <f>Прил.6!S38</f>
        <v>968980</v>
      </c>
      <c r="S226" s="283">
        <f>Прил.6!T38</f>
        <v>0</v>
      </c>
      <c r="T226" s="283">
        <f>Прил.6!U38</f>
        <v>0</v>
      </c>
      <c r="U226" s="283">
        <f>Прил.6!V38</f>
        <v>0</v>
      </c>
      <c r="V226" s="283">
        <f>Прил.6!W38</f>
        <v>968980</v>
      </c>
      <c r="W226" s="283">
        <f>Прил.6!X38</f>
        <v>0</v>
      </c>
      <c r="X226" s="283">
        <f>Прил.6!Y38</f>
        <v>0</v>
      </c>
      <c r="Y226" s="283">
        <f>Прил.6!Z38</f>
        <v>0</v>
      </c>
      <c r="Z226" s="283">
        <f>Прил.6!AA38</f>
        <v>968980</v>
      </c>
      <c r="AA226" s="283">
        <f>Прил.6!AB38</f>
        <v>0</v>
      </c>
      <c r="AB226" s="283">
        <f>Прил.6!AC38</f>
        <v>0</v>
      </c>
      <c r="AC226" s="283">
        <f>Прил.6!AD38</f>
        <v>0</v>
      </c>
      <c r="AD226" s="283">
        <f>Прил.6!AE38</f>
        <v>968980</v>
      </c>
      <c r="AE226" s="283">
        <f>Прил.6!AF38</f>
        <v>0</v>
      </c>
      <c r="AF226" s="283">
        <f>Прил.6!AG38</f>
        <v>0</v>
      </c>
      <c r="AG226" s="283">
        <f>Прил.6!AH38</f>
        <v>0</v>
      </c>
      <c r="AH226" s="283">
        <f>Прил.6!AI38</f>
        <v>968980</v>
      </c>
      <c r="AI226" s="283">
        <f>Прил.6!AJ38</f>
        <v>0</v>
      </c>
      <c r="AJ226" s="283">
        <f>Прил.6!AK38</f>
        <v>0</v>
      </c>
      <c r="AK226" s="283">
        <f>Прил.6!AL38</f>
        <v>0</v>
      </c>
      <c r="AL226" s="283">
        <f>Прил.6!AM38</f>
        <v>968980</v>
      </c>
      <c r="AM226" s="103">
        <f t="shared" si="26"/>
        <v>1</v>
      </c>
      <c r="AN226" s="100">
        <f t="shared" si="24"/>
        <v>0</v>
      </c>
      <c r="AO226" s="348"/>
      <c r="AP226" s="166">
        <f t="shared" si="28"/>
        <v>106000</v>
      </c>
    </row>
    <row r="227" spans="1:42" s="104" customFormat="1" ht="15" x14ac:dyDescent="0.25">
      <c r="A227" s="115"/>
      <c r="B227" s="81" t="s">
        <v>11</v>
      </c>
      <c r="C227" s="185"/>
      <c r="D227" s="181">
        <v>9400103</v>
      </c>
      <c r="E227" s="181"/>
      <c r="F227" s="182">
        <f t="shared" ref="F227:N227" si="29">F228+F230+F232</f>
        <v>69986619.480000004</v>
      </c>
      <c r="G227" s="182">
        <f t="shared" si="29"/>
        <v>0</v>
      </c>
      <c r="H227" s="182">
        <f t="shared" si="29"/>
        <v>0</v>
      </c>
      <c r="I227" s="182">
        <f t="shared" si="29"/>
        <v>0</v>
      </c>
      <c r="J227" s="182">
        <f t="shared" si="29"/>
        <v>69986619.480000004</v>
      </c>
      <c r="K227" s="182">
        <f t="shared" si="29"/>
        <v>0</v>
      </c>
      <c r="L227" s="182">
        <f t="shared" si="29"/>
        <v>0</v>
      </c>
      <c r="M227" s="182">
        <f t="shared" si="29"/>
        <v>0</v>
      </c>
      <c r="N227" s="182">
        <f t="shared" si="29"/>
        <v>69986619.480000004</v>
      </c>
      <c r="O227" s="182">
        <f t="shared" ref="O227:AL227" si="30">O228+O230+O232</f>
        <v>0</v>
      </c>
      <c r="P227" s="182">
        <f t="shared" si="30"/>
        <v>231133.77</v>
      </c>
      <c r="Q227" s="182">
        <f t="shared" si="30"/>
        <v>520869.13</v>
      </c>
      <c r="R227" s="182">
        <f t="shared" si="30"/>
        <v>70738622.379999995</v>
      </c>
      <c r="S227" s="182">
        <f t="shared" si="30"/>
        <v>0</v>
      </c>
      <c r="T227" s="182">
        <f t="shared" si="30"/>
        <v>0</v>
      </c>
      <c r="U227" s="182">
        <f t="shared" si="30"/>
        <v>0</v>
      </c>
      <c r="V227" s="182">
        <f t="shared" si="30"/>
        <v>70738622.379999995</v>
      </c>
      <c r="W227" s="182">
        <f t="shared" si="30"/>
        <v>0</v>
      </c>
      <c r="X227" s="182">
        <f t="shared" si="30"/>
        <v>0</v>
      </c>
      <c r="Y227" s="182">
        <f t="shared" si="30"/>
        <v>0</v>
      </c>
      <c r="Z227" s="182">
        <f t="shared" si="30"/>
        <v>70738622.379999995</v>
      </c>
      <c r="AA227" s="182">
        <f t="shared" si="30"/>
        <v>0</v>
      </c>
      <c r="AB227" s="182">
        <f t="shared" si="30"/>
        <v>0</v>
      </c>
      <c r="AC227" s="182">
        <f t="shared" si="30"/>
        <v>0</v>
      </c>
      <c r="AD227" s="182">
        <f t="shared" si="30"/>
        <v>70738622.379999995</v>
      </c>
      <c r="AE227" s="182">
        <f t="shared" si="30"/>
        <v>0</v>
      </c>
      <c r="AF227" s="182">
        <f t="shared" si="30"/>
        <v>0</v>
      </c>
      <c r="AG227" s="182">
        <f t="shared" si="30"/>
        <v>0</v>
      </c>
      <c r="AH227" s="182">
        <f t="shared" si="30"/>
        <v>70738622.379999995</v>
      </c>
      <c r="AI227" s="182">
        <f t="shared" si="30"/>
        <v>0</v>
      </c>
      <c r="AJ227" s="182">
        <f t="shared" si="30"/>
        <v>0</v>
      </c>
      <c r="AK227" s="182">
        <f t="shared" si="30"/>
        <v>0</v>
      </c>
      <c r="AL227" s="182">
        <f t="shared" si="30"/>
        <v>70738622.379999995</v>
      </c>
      <c r="AM227" s="103">
        <f t="shared" si="26"/>
        <v>1</v>
      </c>
      <c r="AN227" s="100">
        <f t="shared" si="24"/>
        <v>0</v>
      </c>
      <c r="AO227" s="363">
        <f>F227/273486311.21*100</f>
        <v>25.59</v>
      </c>
      <c r="AP227" s="166">
        <f t="shared" si="28"/>
        <v>-752002.9</v>
      </c>
    </row>
    <row r="228" spans="1:42" s="104" customFormat="1" ht="29.25" customHeight="1" x14ac:dyDescent="0.25">
      <c r="A228" s="115"/>
      <c r="B228" s="171" t="s">
        <v>1349</v>
      </c>
      <c r="C228" s="175"/>
      <c r="D228" s="175">
        <v>9400103</v>
      </c>
      <c r="E228" s="175">
        <v>100</v>
      </c>
      <c r="F228" s="180">
        <f t="shared" ref="F228:AL228" si="31">F229</f>
        <v>54485164</v>
      </c>
      <c r="G228" s="180">
        <f t="shared" si="31"/>
        <v>0</v>
      </c>
      <c r="H228" s="180">
        <f t="shared" si="31"/>
        <v>0</v>
      </c>
      <c r="I228" s="180">
        <f t="shared" si="31"/>
        <v>0</v>
      </c>
      <c r="J228" s="180">
        <f t="shared" si="31"/>
        <v>54485164</v>
      </c>
      <c r="K228" s="180">
        <f t="shared" si="31"/>
        <v>0</v>
      </c>
      <c r="L228" s="180">
        <f t="shared" si="31"/>
        <v>0</v>
      </c>
      <c r="M228" s="180">
        <f t="shared" si="31"/>
        <v>0</v>
      </c>
      <c r="N228" s="180">
        <f t="shared" si="31"/>
        <v>54485164</v>
      </c>
      <c r="O228" s="180">
        <f t="shared" si="31"/>
        <v>0</v>
      </c>
      <c r="P228" s="180">
        <f t="shared" si="31"/>
        <v>231133.77</v>
      </c>
      <c r="Q228" s="180">
        <f t="shared" si="31"/>
        <v>509991.73</v>
      </c>
      <c r="R228" s="180">
        <f t="shared" si="31"/>
        <v>55226289.5</v>
      </c>
      <c r="S228" s="180">
        <f t="shared" si="31"/>
        <v>0</v>
      </c>
      <c r="T228" s="180">
        <f t="shared" si="31"/>
        <v>0</v>
      </c>
      <c r="U228" s="180">
        <f t="shared" si="31"/>
        <v>0</v>
      </c>
      <c r="V228" s="180">
        <f t="shared" si="31"/>
        <v>55226289.5</v>
      </c>
      <c r="W228" s="180">
        <f t="shared" si="31"/>
        <v>0</v>
      </c>
      <c r="X228" s="180">
        <f t="shared" si="31"/>
        <v>0</v>
      </c>
      <c r="Y228" s="180">
        <f t="shared" si="31"/>
        <v>0</v>
      </c>
      <c r="Z228" s="180">
        <f t="shared" si="31"/>
        <v>55226289.5</v>
      </c>
      <c r="AA228" s="180">
        <f t="shared" si="31"/>
        <v>0</v>
      </c>
      <c r="AB228" s="180">
        <f t="shared" si="31"/>
        <v>0</v>
      </c>
      <c r="AC228" s="180">
        <f t="shared" si="31"/>
        <v>0</v>
      </c>
      <c r="AD228" s="180">
        <f t="shared" si="31"/>
        <v>55226289.5</v>
      </c>
      <c r="AE228" s="180">
        <f t="shared" si="31"/>
        <v>0</v>
      </c>
      <c r="AF228" s="180">
        <f t="shared" si="31"/>
        <v>0</v>
      </c>
      <c r="AG228" s="180">
        <f t="shared" si="31"/>
        <v>0</v>
      </c>
      <c r="AH228" s="180">
        <f t="shared" si="31"/>
        <v>55226289.5</v>
      </c>
      <c r="AI228" s="180">
        <f t="shared" si="31"/>
        <v>0</v>
      </c>
      <c r="AJ228" s="180">
        <f t="shared" si="31"/>
        <v>0</v>
      </c>
      <c r="AK228" s="180">
        <f t="shared" si="31"/>
        <v>0</v>
      </c>
      <c r="AL228" s="180">
        <f t="shared" si="31"/>
        <v>55226289.5</v>
      </c>
      <c r="AM228" s="103">
        <f t="shared" si="26"/>
        <v>1</v>
      </c>
      <c r="AN228" s="100">
        <f t="shared" si="24"/>
        <v>0</v>
      </c>
      <c r="AO228" s="348"/>
      <c r="AP228" s="166">
        <f t="shared" si="28"/>
        <v>-741125.5</v>
      </c>
    </row>
    <row r="229" spans="1:42" s="104" customFormat="1" ht="15" x14ac:dyDescent="0.25">
      <c r="A229" s="115"/>
      <c r="B229" s="171" t="s">
        <v>1350</v>
      </c>
      <c r="C229" s="175"/>
      <c r="D229" s="175">
        <v>9400103</v>
      </c>
      <c r="E229" s="175">
        <v>120</v>
      </c>
      <c r="F229" s="283">
        <f t="shared" ref="F229:N229" si="32">F236+F243+F250+F257</f>
        <v>54485164</v>
      </c>
      <c r="G229" s="283">
        <f t="shared" si="32"/>
        <v>0</v>
      </c>
      <c r="H229" s="180">
        <f t="shared" si="32"/>
        <v>0</v>
      </c>
      <c r="I229" s="283">
        <f t="shared" si="32"/>
        <v>0</v>
      </c>
      <c r="J229" s="283">
        <f t="shared" si="32"/>
        <v>54485164</v>
      </c>
      <c r="K229" s="283">
        <f t="shared" si="32"/>
        <v>0</v>
      </c>
      <c r="L229" s="283">
        <f t="shared" si="32"/>
        <v>0</v>
      </c>
      <c r="M229" s="283">
        <f t="shared" si="32"/>
        <v>0</v>
      </c>
      <c r="N229" s="283">
        <f t="shared" si="32"/>
        <v>54485164</v>
      </c>
      <c r="O229" s="283">
        <f t="shared" ref="O229:AL229" si="33">O236+O243+O250+O257</f>
        <v>0</v>
      </c>
      <c r="P229" s="283">
        <f t="shared" si="33"/>
        <v>231133.77</v>
      </c>
      <c r="Q229" s="283">
        <f t="shared" si="33"/>
        <v>509991.73</v>
      </c>
      <c r="R229" s="180">
        <f t="shared" si="33"/>
        <v>55226289.5</v>
      </c>
      <c r="S229" s="283">
        <f t="shared" si="33"/>
        <v>0</v>
      </c>
      <c r="T229" s="283">
        <f t="shared" si="33"/>
        <v>0</v>
      </c>
      <c r="U229" s="283">
        <f t="shared" si="33"/>
        <v>0</v>
      </c>
      <c r="V229" s="283">
        <f t="shared" si="33"/>
        <v>55226289.5</v>
      </c>
      <c r="W229" s="283">
        <f t="shared" si="33"/>
        <v>0</v>
      </c>
      <c r="X229" s="283">
        <f t="shared" si="33"/>
        <v>0</v>
      </c>
      <c r="Y229" s="283">
        <f t="shared" si="33"/>
        <v>0</v>
      </c>
      <c r="Z229" s="283">
        <f t="shared" si="33"/>
        <v>55226289.5</v>
      </c>
      <c r="AA229" s="283">
        <f t="shared" si="33"/>
        <v>0</v>
      </c>
      <c r="AB229" s="283">
        <f t="shared" si="33"/>
        <v>0</v>
      </c>
      <c r="AC229" s="283">
        <f t="shared" si="33"/>
        <v>0</v>
      </c>
      <c r="AD229" s="283">
        <f t="shared" si="33"/>
        <v>55226289.5</v>
      </c>
      <c r="AE229" s="283">
        <f t="shared" si="33"/>
        <v>0</v>
      </c>
      <c r="AF229" s="283">
        <f t="shared" si="33"/>
        <v>0</v>
      </c>
      <c r="AG229" s="283">
        <f t="shared" si="33"/>
        <v>0</v>
      </c>
      <c r="AH229" s="283">
        <f t="shared" si="33"/>
        <v>55226289.5</v>
      </c>
      <c r="AI229" s="283">
        <f t="shared" si="33"/>
        <v>0</v>
      </c>
      <c r="AJ229" s="283">
        <f t="shared" si="33"/>
        <v>0</v>
      </c>
      <c r="AK229" s="283">
        <f t="shared" si="33"/>
        <v>0</v>
      </c>
      <c r="AL229" s="283">
        <f t="shared" si="33"/>
        <v>55226289.5</v>
      </c>
      <c r="AM229" s="103">
        <f t="shared" si="26"/>
        <v>1</v>
      </c>
      <c r="AN229" s="100">
        <f t="shared" si="24"/>
        <v>0</v>
      </c>
      <c r="AO229" s="348"/>
      <c r="AP229" s="166">
        <f t="shared" si="28"/>
        <v>-741125.5</v>
      </c>
    </row>
    <row r="230" spans="1:42" s="104" customFormat="1" ht="15" x14ac:dyDescent="0.25">
      <c r="A230" s="115"/>
      <c r="B230" s="171" t="s">
        <v>1351</v>
      </c>
      <c r="C230" s="175"/>
      <c r="D230" s="175">
        <v>9400103</v>
      </c>
      <c r="E230" s="175">
        <v>200</v>
      </c>
      <c r="F230" s="180">
        <f t="shared" ref="F230:AL230" si="34">F231</f>
        <v>15493940.48</v>
      </c>
      <c r="G230" s="180">
        <f t="shared" si="34"/>
        <v>0</v>
      </c>
      <c r="H230" s="180">
        <f t="shared" si="34"/>
        <v>0</v>
      </c>
      <c r="I230" s="180">
        <f t="shared" si="34"/>
        <v>0</v>
      </c>
      <c r="J230" s="180">
        <f t="shared" si="34"/>
        <v>15493940.48</v>
      </c>
      <c r="K230" s="180">
        <f t="shared" si="34"/>
        <v>0</v>
      </c>
      <c r="L230" s="180">
        <f t="shared" si="34"/>
        <v>0</v>
      </c>
      <c r="M230" s="180">
        <f t="shared" si="34"/>
        <v>0</v>
      </c>
      <c r="N230" s="180">
        <f t="shared" si="34"/>
        <v>15493940.48</v>
      </c>
      <c r="O230" s="180">
        <f t="shared" si="34"/>
        <v>0</v>
      </c>
      <c r="P230" s="180">
        <f t="shared" si="34"/>
        <v>0</v>
      </c>
      <c r="Q230" s="180">
        <f t="shared" si="34"/>
        <v>-36607.599999999999</v>
      </c>
      <c r="R230" s="180">
        <f t="shared" si="34"/>
        <v>15457332.880000001</v>
      </c>
      <c r="S230" s="180">
        <f t="shared" si="34"/>
        <v>0</v>
      </c>
      <c r="T230" s="180">
        <f t="shared" si="34"/>
        <v>0</v>
      </c>
      <c r="U230" s="180">
        <f t="shared" si="34"/>
        <v>0</v>
      </c>
      <c r="V230" s="180">
        <f t="shared" si="34"/>
        <v>15457332.880000001</v>
      </c>
      <c r="W230" s="180">
        <f t="shared" si="34"/>
        <v>0</v>
      </c>
      <c r="X230" s="180">
        <f t="shared" si="34"/>
        <v>0</v>
      </c>
      <c r="Y230" s="180">
        <f t="shared" si="34"/>
        <v>0</v>
      </c>
      <c r="Z230" s="180">
        <f t="shared" si="34"/>
        <v>15457332.880000001</v>
      </c>
      <c r="AA230" s="180">
        <f t="shared" si="34"/>
        <v>0</v>
      </c>
      <c r="AB230" s="180">
        <f t="shared" si="34"/>
        <v>0</v>
      </c>
      <c r="AC230" s="180">
        <f t="shared" si="34"/>
        <v>0</v>
      </c>
      <c r="AD230" s="180">
        <f t="shared" si="34"/>
        <v>15457332.880000001</v>
      </c>
      <c r="AE230" s="180">
        <f t="shared" si="34"/>
        <v>0</v>
      </c>
      <c r="AF230" s="180">
        <f t="shared" si="34"/>
        <v>0</v>
      </c>
      <c r="AG230" s="180">
        <f t="shared" si="34"/>
        <v>0</v>
      </c>
      <c r="AH230" s="180">
        <f t="shared" si="34"/>
        <v>15457332.880000001</v>
      </c>
      <c r="AI230" s="180">
        <f t="shared" si="34"/>
        <v>0</v>
      </c>
      <c r="AJ230" s="180">
        <f t="shared" si="34"/>
        <v>0</v>
      </c>
      <c r="AK230" s="180">
        <f t="shared" si="34"/>
        <v>0</v>
      </c>
      <c r="AL230" s="180">
        <f t="shared" si="34"/>
        <v>15457332.880000001</v>
      </c>
      <c r="AM230" s="103">
        <f t="shared" si="26"/>
        <v>1</v>
      </c>
      <c r="AN230" s="100">
        <f t="shared" si="24"/>
        <v>0</v>
      </c>
      <c r="AO230" s="348"/>
      <c r="AP230" s="166">
        <f t="shared" si="28"/>
        <v>36607.599999999999</v>
      </c>
    </row>
    <row r="231" spans="1:42" s="104" customFormat="1" ht="15" x14ac:dyDescent="0.25">
      <c r="A231" s="115"/>
      <c r="B231" s="171" t="s">
        <v>1352</v>
      </c>
      <c r="C231" s="175"/>
      <c r="D231" s="175">
        <v>9400103</v>
      </c>
      <c r="E231" s="175">
        <v>240</v>
      </c>
      <c r="F231" s="283">
        <f t="shared" ref="F231:N231" si="35">F238+F245+F252+F259</f>
        <v>15493940.48</v>
      </c>
      <c r="G231" s="283">
        <f t="shared" si="35"/>
        <v>0</v>
      </c>
      <c r="H231" s="180">
        <f t="shared" si="35"/>
        <v>0</v>
      </c>
      <c r="I231" s="283">
        <f t="shared" si="35"/>
        <v>0</v>
      </c>
      <c r="J231" s="283">
        <f t="shared" si="35"/>
        <v>15493940.48</v>
      </c>
      <c r="K231" s="283">
        <f t="shared" si="35"/>
        <v>0</v>
      </c>
      <c r="L231" s="283">
        <f t="shared" si="35"/>
        <v>0</v>
      </c>
      <c r="M231" s="283">
        <f t="shared" si="35"/>
        <v>0</v>
      </c>
      <c r="N231" s="283">
        <f t="shared" si="35"/>
        <v>15493940.48</v>
      </c>
      <c r="O231" s="283">
        <f t="shared" ref="O231:AL231" si="36">O238+O245+O252+O259</f>
        <v>0</v>
      </c>
      <c r="P231" s="283">
        <f t="shared" si="36"/>
        <v>0</v>
      </c>
      <c r="Q231" s="283">
        <f t="shared" si="36"/>
        <v>-36607.599999999999</v>
      </c>
      <c r="R231" s="180">
        <f t="shared" si="36"/>
        <v>15457332.880000001</v>
      </c>
      <c r="S231" s="283">
        <f t="shared" si="36"/>
        <v>0</v>
      </c>
      <c r="T231" s="283">
        <f t="shared" si="36"/>
        <v>0</v>
      </c>
      <c r="U231" s="283">
        <f t="shared" si="36"/>
        <v>0</v>
      </c>
      <c r="V231" s="283">
        <f t="shared" si="36"/>
        <v>15457332.880000001</v>
      </c>
      <c r="W231" s="283">
        <f t="shared" si="36"/>
        <v>0</v>
      </c>
      <c r="X231" s="283">
        <f t="shared" si="36"/>
        <v>0</v>
      </c>
      <c r="Y231" s="283">
        <f t="shared" si="36"/>
        <v>0</v>
      </c>
      <c r="Z231" s="283">
        <f t="shared" si="36"/>
        <v>15457332.880000001</v>
      </c>
      <c r="AA231" s="283">
        <f t="shared" si="36"/>
        <v>0</v>
      </c>
      <c r="AB231" s="283">
        <f t="shared" si="36"/>
        <v>0</v>
      </c>
      <c r="AC231" s="283">
        <f t="shared" si="36"/>
        <v>0</v>
      </c>
      <c r="AD231" s="283">
        <f t="shared" si="36"/>
        <v>15457332.880000001</v>
      </c>
      <c r="AE231" s="283">
        <f t="shared" si="36"/>
        <v>0</v>
      </c>
      <c r="AF231" s="283">
        <f t="shared" si="36"/>
        <v>0</v>
      </c>
      <c r="AG231" s="283">
        <f t="shared" si="36"/>
        <v>0</v>
      </c>
      <c r="AH231" s="283">
        <f t="shared" si="36"/>
        <v>15457332.880000001</v>
      </c>
      <c r="AI231" s="283">
        <f t="shared" si="36"/>
        <v>0</v>
      </c>
      <c r="AJ231" s="283">
        <f t="shared" si="36"/>
        <v>0</v>
      </c>
      <c r="AK231" s="283">
        <f t="shared" si="36"/>
        <v>0</v>
      </c>
      <c r="AL231" s="283">
        <f t="shared" si="36"/>
        <v>15457332.880000001</v>
      </c>
      <c r="AM231" s="103">
        <f t="shared" si="26"/>
        <v>1</v>
      </c>
      <c r="AN231" s="100">
        <f t="shared" si="24"/>
        <v>0</v>
      </c>
      <c r="AO231" s="348"/>
      <c r="AP231" s="166">
        <f t="shared" si="28"/>
        <v>36607.599999999999</v>
      </c>
    </row>
    <row r="232" spans="1:42" s="104" customFormat="1" ht="15" x14ac:dyDescent="0.25">
      <c r="A232" s="115"/>
      <c r="B232" s="171" t="s">
        <v>1353</v>
      </c>
      <c r="C232" s="175"/>
      <c r="D232" s="175">
        <v>9400103</v>
      </c>
      <c r="E232" s="175">
        <v>800</v>
      </c>
      <c r="F232" s="180">
        <f t="shared" ref="F232:AL232" si="37">F233</f>
        <v>7515</v>
      </c>
      <c r="G232" s="180">
        <f t="shared" si="37"/>
        <v>0</v>
      </c>
      <c r="H232" s="180">
        <f t="shared" si="37"/>
        <v>0</v>
      </c>
      <c r="I232" s="180">
        <f t="shared" si="37"/>
        <v>0</v>
      </c>
      <c r="J232" s="180">
        <f t="shared" si="37"/>
        <v>7515</v>
      </c>
      <c r="K232" s="180">
        <f t="shared" si="37"/>
        <v>0</v>
      </c>
      <c r="L232" s="180">
        <f t="shared" si="37"/>
        <v>0</v>
      </c>
      <c r="M232" s="180">
        <f t="shared" si="37"/>
        <v>0</v>
      </c>
      <c r="N232" s="180">
        <f t="shared" si="37"/>
        <v>7515</v>
      </c>
      <c r="O232" s="180">
        <f t="shared" si="37"/>
        <v>0</v>
      </c>
      <c r="P232" s="180">
        <f t="shared" si="37"/>
        <v>0</v>
      </c>
      <c r="Q232" s="180">
        <f t="shared" si="37"/>
        <v>47485</v>
      </c>
      <c r="R232" s="180">
        <f t="shared" si="37"/>
        <v>55000</v>
      </c>
      <c r="S232" s="180">
        <f t="shared" si="37"/>
        <v>0</v>
      </c>
      <c r="T232" s="180">
        <f t="shared" si="37"/>
        <v>0</v>
      </c>
      <c r="U232" s="180">
        <f t="shared" si="37"/>
        <v>0</v>
      </c>
      <c r="V232" s="180">
        <f t="shared" si="37"/>
        <v>55000</v>
      </c>
      <c r="W232" s="180">
        <f t="shared" si="37"/>
        <v>0</v>
      </c>
      <c r="X232" s="180">
        <f t="shared" si="37"/>
        <v>0</v>
      </c>
      <c r="Y232" s="180">
        <f t="shared" si="37"/>
        <v>0</v>
      </c>
      <c r="Z232" s="180">
        <f t="shared" si="37"/>
        <v>55000</v>
      </c>
      <c r="AA232" s="180">
        <f t="shared" si="37"/>
        <v>0</v>
      </c>
      <c r="AB232" s="180">
        <f t="shared" si="37"/>
        <v>0</v>
      </c>
      <c r="AC232" s="180">
        <f t="shared" si="37"/>
        <v>0</v>
      </c>
      <c r="AD232" s="180">
        <f t="shared" si="37"/>
        <v>55000</v>
      </c>
      <c r="AE232" s="180">
        <f t="shared" si="37"/>
        <v>0</v>
      </c>
      <c r="AF232" s="180">
        <f t="shared" si="37"/>
        <v>0</v>
      </c>
      <c r="AG232" s="180">
        <f t="shared" si="37"/>
        <v>0</v>
      </c>
      <c r="AH232" s="180">
        <f t="shared" si="37"/>
        <v>55000</v>
      </c>
      <c r="AI232" s="180">
        <f t="shared" si="37"/>
        <v>0</v>
      </c>
      <c r="AJ232" s="180">
        <f t="shared" si="37"/>
        <v>0</v>
      </c>
      <c r="AK232" s="180">
        <f t="shared" si="37"/>
        <v>0</v>
      </c>
      <c r="AL232" s="180">
        <f t="shared" si="37"/>
        <v>55000</v>
      </c>
      <c r="AM232" s="103">
        <f t="shared" si="26"/>
        <v>1</v>
      </c>
      <c r="AN232" s="100">
        <f t="shared" si="24"/>
        <v>0</v>
      </c>
      <c r="AO232" s="348"/>
      <c r="AP232" s="166">
        <f t="shared" si="28"/>
        <v>-47485</v>
      </c>
    </row>
    <row r="233" spans="1:42" s="104" customFormat="1" ht="15" x14ac:dyDescent="0.25">
      <c r="A233" s="115"/>
      <c r="B233" s="171" t="s">
        <v>1354</v>
      </c>
      <c r="C233" s="175"/>
      <c r="D233" s="175">
        <v>9400103</v>
      </c>
      <c r="E233" s="175">
        <v>850</v>
      </c>
      <c r="F233" s="283">
        <f t="shared" ref="F233:N233" si="38">F240+F247+F254+F261</f>
        <v>7515</v>
      </c>
      <c r="G233" s="283">
        <f t="shared" si="38"/>
        <v>0</v>
      </c>
      <c r="H233" s="180">
        <f t="shared" si="38"/>
        <v>0</v>
      </c>
      <c r="I233" s="283">
        <f t="shared" si="38"/>
        <v>0</v>
      </c>
      <c r="J233" s="283">
        <f t="shared" si="38"/>
        <v>7515</v>
      </c>
      <c r="K233" s="283">
        <f t="shared" si="38"/>
        <v>0</v>
      </c>
      <c r="L233" s="283">
        <f t="shared" si="38"/>
        <v>0</v>
      </c>
      <c r="M233" s="283">
        <f t="shared" si="38"/>
        <v>0</v>
      </c>
      <c r="N233" s="283">
        <f t="shared" si="38"/>
        <v>7515</v>
      </c>
      <c r="O233" s="283">
        <f t="shared" ref="O233:AL233" si="39">O240+O247+O254+O261</f>
        <v>0</v>
      </c>
      <c r="P233" s="283">
        <f t="shared" si="39"/>
        <v>0</v>
      </c>
      <c r="Q233" s="283">
        <f t="shared" si="39"/>
        <v>47485</v>
      </c>
      <c r="R233" s="180">
        <f t="shared" si="39"/>
        <v>55000</v>
      </c>
      <c r="S233" s="283">
        <f t="shared" si="39"/>
        <v>0</v>
      </c>
      <c r="T233" s="283">
        <f t="shared" si="39"/>
        <v>0</v>
      </c>
      <c r="U233" s="283">
        <f t="shared" si="39"/>
        <v>0</v>
      </c>
      <c r="V233" s="283">
        <f t="shared" si="39"/>
        <v>55000</v>
      </c>
      <c r="W233" s="283">
        <f t="shared" si="39"/>
        <v>0</v>
      </c>
      <c r="X233" s="283">
        <f t="shared" si="39"/>
        <v>0</v>
      </c>
      <c r="Y233" s="283">
        <f t="shared" si="39"/>
        <v>0</v>
      </c>
      <c r="Z233" s="283">
        <f t="shared" si="39"/>
        <v>55000</v>
      </c>
      <c r="AA233" s="283">
        <f t="shared" si="39"/>
        <v>0</v>
      </c>
      <c r="AB233" s="283">
        <f t="shared" si="39"/>
        <v>0</v>
      </c>
      <c r="AC233" s="283">
        <f t="shared" si="39"/>
        <v>0</v>
      </c>
      <c r="AD233" s="283">
        <f t="shared" si="39"/>
        <v>55000</v>
      </c>
      <c r="AE233" s="283">
        <f t="shared" si="39"/>
        <v>0</v>
      </c>
      <c r="AF233" s="283">
        <f t="shared" si="39"/>
        <v>0</v>
      </c>
      <c r="AG233" s="283">
        <f t="shared" si="39"/>
        <v>0</v>
      </c>
      <c r="AH233" s="283">
        <f t="shared" si="39"/>
        <v>55000</v>
      </c>
      <c r="AI233" s="283">
        <f t="shared" si="39"/>
        <v>0</v>
      </c>
      <c r="AJ233" s="283">
        <f t="shared" si="39"/>
        <v>0</v>
      </c>
      <c r="AK233" s="283">
        <f t="shared" si="39"/>
        <v>0</v>
      </c>
      <c r="AL233" s="283">
        <f t="shared" si="39"/>
        <v>55000</v>
      </c>
      <c r="AM233" s="103">
        <f>IF(SUM(R233)&gt;0,1," ")</f>
        <v>1</v>
      </c>
      <c r="AN233" s="100">
        <f t="shared" si="24"/>
        <v>0</v>
      </c>
      <c r="AO233" s="348"/>
      <c r="AP233" s="166">
        <f t="shared" si="28"/>
        <v>-47485</v>
      </c>
    </row>
    <row r="234" spans="1:42" s="115" customFormat="1" ht="15" hidden="1" x14ac:dyDescent="0.25">
      <c r="A234" s="32"/>
      <c r="B234" s="184" t="str">
        <f>Прил.6!B20</f>
        <v>Центральный аппарат</v>
      </c>
      <c r="C234" s="186" t="str">
        <f>Прил.6!D20</f>
        <v>0103</v>
      </c>
      <c r="D234" s="186" t="str">
        <f>Прил.6!E20</f>
        <v>9400103</v>
      </c>
      <c r="E234" s="186">
        <f>Прил.6!F20</f>
        <v>0</v>
      </c>
      <c r="F234" s="187">
        <f>Прил.6!G20</f>
        <v>5459740.0999999996</v>
      </c>
      <c r="G234" s="187">
        <f>Прил.6!H20</f>
        <v>0</v>
      </c>
      <c r="H234" s="187">
        <f>Прил.6!I20</f>
        <v>0</v>
      </c>
      <c r="I234" s="187">
        <f>Прил.6!J20</f>
        <v>0</v>
      </c>
      <c r="J234" s="187">
        <f>Прил.6!K20</f>
        <v>5459740.0999999996</v>
      </c>
      <c r="K234" s="187">
        <f>Прил.6!L20</f>
        <v>0</v>
      </c>
      <c r="L234" s="187">
        <f>Прил.6!M20</f>
        <v>0</v>
      </c>
      <c r="M234" s="187">
        <f>Прил.6!N20</f>
        <v>0</v>
      </c>
      <c r="N234" s="187">
        <f>Прил.6!O20</f>
        <v>5459740.0999999996</v>
      </c>
      <c r="O234" s="187">
        <f>Прил.6!P20</f>
        <v>0</v>
      </c>
      <c r="P234" s="187">
        <f>Прил.6!Q20</f>
        <v>0</v>
      </c>
      <c r="Q234" s="187">
        <f>Прил.6!R20</f>
        <v>-72000</v>
      </c>
      <c r="R234" s="187">
        <f>Прил.6!S20</f>
        <v>5387740.0999999996</v>
      </c>
      <c r="S234" s="187">
        <f>Прил.6!T20</f>
        <v>0</v>
      </c>
      <c r="T234" s="187">
        <f>Прил.6!U20</f>
        <v>0</v>
      </c>
      <c r="U234" s="187">
        <f>Прил.6!V20</f>
        <v>0</v>
      </c>
      <c r="V234" s="187">
        <f>Прил.6!W20</f>
        <v>5387740.0999999996</v>
      </c>
      <c r="W234" s="187">
        <f>Прил.6!X20</f>
        <v>0</v>
      </c>
      <c r="X234" s="187">
        <f>Прил.6!Y20</f>
        <v>0</v>
      </c>
      <c r="Y234" s="187">
        <f>Прил.6!Z20</f>
        <v>0</v>
      </c>
      <c r="Z234" s="187">
        <f>Прил.6!AA20</f>
        <v>5387740.0999999996</v>
      </c>
      <c r="AA234" s="187">
        <f>Прил.6!AB20</f>
        <v>0</v>
      </c>
      <c r="AB234" s="187">
        <f>Прил.6!AC20</f>
        <v>0</v>
      </c>
      <c r="AC234" s="187">
        <f>Прил.6!AD20</f>
        <v>0</v>
      </c>
      <c r="AD234" s="187">
        <f>Прил.6!AE20</f>
        <v>5387740.0999999996</v>
      </c>
      <c r="AE234" s="187">
        <f>Прил.6!AF20</f>
        <v>0</v>
      </c>
      <c r="AF234" s="187">
        <f>Прил.6!AG20</f>
        <v>0</v>
      </c>
      <c r="AG234" s="187">
        <f>Прил.6!AH20</f>
        <v>0</v>
      </c>
      <c r="AH234" s="187">
        <f>Прил.6!AI20</f>
        <v>5387740.0999999996</v>
      </c>
      <c r="AI234" s="187">
        <f>Прил.6!AJ20</f>
        <v>0</v>
      </c>
      <c r="AJ234" s="187">
        <f>Прил.6!AK20</f>
        <v>0</v>
      </c>
      <c r="AK234" s="187">
        <f>Прил.6!AL20</f>
        <v>0</v>
      </c>
      <c r="AL234" s="187">
        <f>Прил.6!AM20</f>
        <v>5387740.0999999996</v>
      </c>
      <c r="AM234" s="103"/>
      <c r="AN234" s="100">
        <f t="shared" si="24"/>
        <v>0</v>
      </c>
      <c r="AO234" s="206"/>
      <c r="AP234" s="32"/>
    </row>
    <row r="235" spans="1:42" s="104" customFormat="1" ht="45" hidden="1" x14ac:dyDescent="0.25">
      <c r="B235" s="184" t="str">
        <f>Прил.6!B21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35" s="186" t="str">
        <f>Прил.6!D21</f>
        <v>0103</v>
      </c>
      <c r="D235" s="186" t="str">
        <f>Прил.6!E21</f>
        <v>9400103</v>
      </c>
      <c r="E235" s="186" t="str">
        <f>Прил.6!F21</f>
        <v>100</v>
      </c>
      <c r="F235" s="187">
        <f>Прил.6!G21</f>
        <v>4693820</v>
      </c>
      <c r="G235" s="187">
        <f>Прил.6!H21</f>
        <v>0</v>
      </c>
      <c r="H235" s="187">
        <f>Прил.6!I21</f>
        <v>0</v>
      </c>
      <c r="I235" s="187">
        <f>Прил.6!J21</f>
        <v>0</v>
      </c>
      <c r="J235" s="187">
        <f>Прил.6!K21</f>
        <v>4693820</v>
      </c>
      <c r="K235" s="187">
        <f>Прил.6!L21</f>
        <v>0</v>
      </c>
      <c r="L235" s="187">
        <f>Прил.6!M21</f>
        <v>0</v>
      </c>
      <c r="M235" s="187">
        <f>Прил.6!N21</f>
        <v>0</v>
      </c>
      <c r="N235" s="187">
        <f>Прил.6!O21</f>
        <v>4693820</v>
      </c>
      <c r="O235" s="187">
        <f>Прил.6!P21</f>
        <v>0</v>
      </c>
      <c r="P235" s="187">
        <f>Прил.6!Q21</f>
        <v>0</v>
      </c>
      <c r="Q235" s="187">
        <f>Прил.6!R21</f>
        <v>-72000</v>
      </c>
      <c r="R235" s="187">
        <f>Прил.6!S21</f>
        <v>4621820</v>
      </c>
      <c r="S235" s="187">
        <f>Прил.6!T21</f>
        <v>0</v>
      </c>
      <c r="T235" s="187">
        <f>Прил.6!U21</f>
        <v>0</v>
      </c>
      <c r="U235" s="187">
        <f>Прил.6!V21</f>
        <v>0</v>
      </c>
      <c r="V235" s="187">
        <f>Прил.6!W21</f>
        <v>4621820</v>
      </c>
      <c r="W235" s="187">
        <f>Прил.6!X21</f>
        <v>0</v>
      </c>
      <c r="X235" s="187">
        <f>Прил.6!Y21</f>
        <v>0</v>
      </c>
      <c r="Y235" s="187">
        <f>Прил.6!Z21</f>
        <v>0</v>
      </c>
      <c r="Z235" s="187">
        <f>Прил.6!AA21</f>
        <v>4621820</v>
      </c>
      <c r="AA235" s="187">
        <f>Прил.6!AB21</f>
        <v>0</v>
      </c>
      <c r="AB235" s="187">
        <f>Прил.6!AC21</f>
        <v>0</v>
      </c>
      <c r="AC235" s="187">
        <f>Прил.6!AD21</f>
        <v>0</v>
      </c>
      <c r="AD235" s="187">
        <f>Прил.6!AE21</f>
        <v>4621820</v>
      </c>
      <c r="AE235" s="187">
        <f>Прил.6!AF21</f>
        <v>0</v>
      </c>
      <c r="AF235" s="187">
        <f>Прил.6!AG21</f>
        <v>0</v>
      </c>
      <c r="AG235" s="187">
        <f>Прил.6!AH21</f>
        <v>0</v>
      </c>
      <c r="AH235" s="187">
        <f>Прил.6!AI21</f>
        <v>4621820</v>
      </c>
      <c r="AI235" s="187">
        <f>Прил.6!AJ21</f>
        <v>0</v>
      </c>
      <c r="AJ235" s="187">
        <f>Прил.6!AK21</f>
        <v>0</v>
      </c>
      <c r="AK235" s="187">
        <f>Прил.6!AL21</f>
        <v>0</v>
      </c>
      <c r="AL235" s="187">
        <f>Прил.6!AM21</f>
        <v>4621820</v>
      </c>
      <c r="AM235" s="103"/>
      <c r="AN235" s="100">
        <f t="shared" si="24"/>
        <v>0</v>
      </c>
      <c r="AO235" s="206"/>
    </row>
    <row r="236" spans="1:42" s="115" customFormat="1" ht="15" hidden="1" x14ac:dyDescent="0.25">
      <c r="B236" s="184" t="str">
        <f>Прил.6!B22</f>
        <v>Расходы на выплаты персоналу государственных (муниципальных) органов</v>
      </c>
      <c r="C236" s="186" t="str">
        <f>Прил.6!D22</f>
        <v>0103</v>
      </c>
      <c r="D236" s="186" t="str">
        <f>Прил.6!E22</f>
        <v>9400103</v>
      </c>
      <c r="E236" s="186" t="str">
        <f>Прил.6!F22</f>
        <v>120</v>
      </c>
      <c r="F236" s="187">
        <f>Прил.6!G22</f>
        <v>4693820</v>
      </c>
      <c r="G236" s="187">
        <f>Прил.6!H22</f>
        <v>0</v>
      </c>
      <c r="H236" s="187">
        <f>Прил.6!I22</f>
        <v>0</v>
      </c>
      <c r="I236" s="187">
        <f>Прил.6!J22</f>
        <v>0</v>
      </c>
      <c r="J236" s="187">
        <f>Прил.6!K22</f>
        <v>4693820</v>
      </c>
      <c r="K236" s="187">
        <f>Прил.6!L22</f>
        <v>0</v>
      </c>
      <c r="L236" s="187">
        <f>Прил.6!M22</f>
        <v>0</v>
      </c>
      <c r="M236" s="187">
        <f>Прил.6!N22</f>
        <v>0</v>
      </c>
      <c r="N236" s="187">
        <f>Прил.6!O22</f>
        <v>4693820</v>
      </c>
      <c r="O236" s="187">
        <f>Прил.6!P22</f>
        <v>0</v>
      </c>
      <c r="P236" s="187">
        <f>Прил.6!Q22</f>
        <v>0</v>
      </c>
      <c r="Q236" s="187">
        <f>Прил.6!R22</f>
        <v>-72000</v>
      </c>
      <c r="R236" s="187">
        <f>Прил.6!S22</f>
        <v>4621820</v>
      </c>
      <c r="S236" s="187">
        <f>Прил.6!T22</f>
        <v>0</v>
      </c>
      <c r="T236" s="187">
        <f>Прил.6!U22</f>
        <v>0</v>
      </c>
      <c r="U236" s="187">
        <f>Прил.6!V22</f>
        <v>0</v>
      </c>
      <c r="V236" s="187">
        <f>Прил.6!W22</f>
        <v>4621820</v>
      </c>
      <c r="W236" s="187">
        <f>Прил.6!X22</f>
        <v>0</v>
      </c>
      <c r="X236" s="187">
        <f>Прил.6!Y22</f>
        <v>0</v>
      </c>
      <c r="Y236" s="187">
        <f>Прил.6!Z22</f>
        <v>0</v>
      </c>
      <c r="Z236" s="187">
        <f>Прил.6!AA22</f>
        <v>4621820</v>
      </c>
      <c r="AA236" s="187">
        <f>Прил.6!AB22</f>
        <v>0</v>
      </c>
      <c r="AB236" s="187">
        <f>Прил.6!AC22</f>
        <v>0</v>
      </c>
      <c r="AC236" s="187">
        <f>Прил.6!AD22</f>
        <v>0</v>
      </c>
      <c r="AD236" s="187">
        <f>Прил.6!AE22</f>
        <v>4621820</v>
      </c>
      <c r="AE236" s="187">
        <f>Прил.6!AF22</f>
        <v>0</v>
      </c>
      <c r="AF236" s="187">
        <f>Прил.6!AG22</f>
        <v>0</v>
      </c>
      <c r="AG236" s="187">
        <f>Прил.6!AH22</f>
        <v>0</v>
      </c>
      <c r="AH236" s="187">
        <f>Прил.6!AI22</f>
        <v>4621820</v>
      </c>
      <c r="AI236" s="187">
        <f>Прил.6!AJ22</f>
        <v>0</v>
      </c>
      <c r="AJ236" s="187">
        <f>Прил.6!AK22</f>
        <v>0</v>
      </c>
      <c r="AK236" s="187">
        <f>Прил.6!AL22</f>
        <v>0</v>
      </c>
      <c r="AL236" s="187">
        <f>Прил.6!AM22</f>
        <v>4621820</v>
      </c>
      <c r="AM236" s="103"/>
      <c r="AN236" s="100">
        <f t="shared" si="24"/>
        <v>0</v>
      </c>
      <c r="AO236" s="207"/>
    </row>
    <row r="237" spans="1:42" s="104" customFormat="1" ht="15" hidden="1" x14ac:dyDescent="0.25">
      <c r="B237" s="184" t="str">
        <f>Прил.6!B23</f>
        <v>Закупка товаров, работ и услуг для государственных (муниципальных) нужд</v>
      </c>
      <c r="C237" s="186" t="str">
        <f>Прил.6!D23</f>
        <v>0103</v>
      </c>
      <c r="D237" s="186" t="str">
        <f>Прил.6!E23</f>
        <v>9400103</v>
      </c>
      <c r="E237" s="186" t="str">
        <f>Прил.6!F23</f>
        <v>200</v>
      </c>
      <c r="F237" s="187">
        <f>Прил.6!G23</f>
        <v>761920.1</v>
      </c>
      <c r="G237" s="187">
        <f>Прил.6!H23</f>
        <v>0</v>
      </c>
      <c r="H237" s="187">
        <f>Прил.6!I23</f>
        <v>0</v>
      </c>
      <c r="I237" s="187">
        <f>Прил.6!J23</f>
        <v>0</v>
      </c>
      <c r="J237" s="187">
        <f>Прил.6!K23</f>
        <v>761920.1</v>
      </c>
      <c r="K237" s="187">
        <f>Прил.6!L23</f>
        <v>0</v>
      </c>
      <c r="L237" s="187">
        <f>Прил.6!M23</f>
        <v>0</v>
      </c>
      <c r="M237" s="187">
        <f>Прил.6!N23</f>
        <v>0</v>
      </c>
      <c r="N237" s="187">
        <f>Прил.6!O23</f>
        <v>761920.1</v>
      </c>
      <c r="O237" s="187">
        <f>Прил.6!P23</f>
        <v>0</v>
      </c>
      <c r="P237" s="187">
        <f>Прил.6!Q23</f>
        <v>0</v>
      </c>
      <c r="Q237" s="187">
        <f>Прил.6!R23</f>
        <v>0</v>
      </c>
      <c r="R237" s="187">
        <f>Прил.6!S23</f>
        <v>761920.1</v>
      </c>
      <c r="S237" s="187">
        <f>Прил.6!T23</f>
        <v>0</v>
      </c>
      <c r="T237" s="187">
        <f>Прил.6!U23</f>
        <v>0</v>
      </c>
      <c r="U237" s="187">
        <f>Прил.6!V23</f>
        <v>0</v>
      </c>
      <c r="V237" s="187">
        <f>Прил.6!W23</f>
        <v>761920.1</v>
      </c>
      <c r="W237" s="187">
        <f>Прил.6!X23</f>
        <v>0</v>
      </c>
      <c r="X237" s="187">
        <f>Прил.6!Y23</f>
        <v>0</v>
      </c>
      <c r="Y237" s="187">
        <f>Прил.6!Z23</f>
        <v>0</v>
      </c>
      <c r="Z237" s="187">
        <f>Прил.6!AA23</f>
        <v>761920.1</v>
      </c>
      <c r="AA237" s="187">
        <f>Прил.6!AB23</f>
        <v>0</v>
      </c>
      <c r="AB237" s="187">
        <f>Прил.6!AC23</f>
        <v>0</v>
      </c>
      <c r="AC237" s="187">
        <f>Прил.6!AD23</f>
        <v>0</v>
      </c>
      <c r="AD237" s="187">
        <f>Прил.6!AE23</f>
        <v>761920.1</v>
      </c>
      <c r="AE237" s="187">
        <f>Прил.6!AF23</f>
        <v>0</v>
      </c>
      <c r="AF237" s="187">
        <f>Прил.6!AG23</f>
        <v>0</v>
      </c>
      <c r="AG237" s="187">
        <f>Прил.6!AH23</f>
        <v>0</v>
      </c>
      <c r="AH237" s="187">
        <f>Прил.6!AI23</f>
        <v>761920.1</v>
      </c>
      <c r="AI237" s="187">
        <f>Прил.6!AJ23</f>
        <v>0</v>
      </c>
      <c r="AJ237" s="187">
        <f>Прил.6!AK23</f>
        <v>0</v>
      </c>
      <c r="AK237" s="187">
        <f>Прил.6!AL23</f>
        <v>0</v>
      </c>
      <c r="AL237" s="187">
        <f>Прил.6!AM23</f>
        <v>761920.1</v>
      </c>
      <c r="AM237" s="103"/>
      <c r="AN237" s="100">
        <f t="shared" si="24"/>
        <v>0</v>
      </c>
      <c r="AO237" s="206"/>
    </row>
    <row r="238" spans="1:42" s="104" customFormat="1" ht="15" hidden="1" x14ac:dyDescent="0.25">
      <c r="A238" s="115"/>
      <c r="B238" s="184" t="str">
        <f>Прил.6!B24</f>
        <v>Иные закупки товаров, работ и услуг для обеспечения государственных (муниципальных) нужд</v>
      </c>
      <c r="C238" s="186" t="str">
        <f>Прил.6!D24</f>
        <v>0103</v>
      </c>
      <c r="D238" s="186" t="str">
        <f>Прил.6!E24</f>
        <v>9400103</v>
      </c>
      <c r="E238" s="186" t="str">
        <f>Прил.6!F24</f>
        <v>240</v>
      </c>
      <c r="F238" s="187">
        <f>Прил.6!G24</f>
        <v>761920.1</v>
      </c>
      <c r="G238" s="187">
        <f>Прил.6!H24</f>
        <v>0</v>
      </c>
      <c r="H238" s="187">
        <f>Прил.6!I24</f>
        <v>0</v>
      </c>
      <c r="I238" s="187">
        <f>Прил.6!J24</f>
        <v>0</v>
      </c>
      <c r="J238" s="187">
        <f>Прил.6!K24</f>
        <v>761920.1</v>
      </c>
      <c r="K238" s="187">
        <f>Прил.6!L24</f>
        <v>0</v>
      </c>
      <c r="L238" s="187">
        <f>Прил.6!M24</f>
        <v>0</v>
      </c>
      <c r="M238" s="187">
        <f>Прил.6!N24</f>
        <v>0</v>
      </c>
      <c r="N238" s="187">
        <f>Прил.6!O24</f>
        <v>761920.1</v>
      </c>
      <c r="O238" s="187">
        <f>Прил.6!P24</f>
        <v>0</v>
      </c>
      <c r="P238" s="187">
        <f>Прил.6!Q24</f>
        <v>0</v>
      </c>
      <c r="Q238" s="187">
        <f>Прил.6!R24</f>
        <v>0</v>
      </c>
      <c r="R238" s="187">
        <f>Прил.6!S24</f>
        <v>761920.1</v>
      </c>
      <c r="S238" s="187">
        <f>Прил.6!T24</f>
        <v>0</v>
      </c>
      <c r="T238" s="187">
        <f>Прил.6!U24</f>
        <v>0</v>
      </c>
      <c r="U238" s="187">
        <f>Прил.6!V24</f>
        <v>0</v>
      </c>
      <c r="V238" s="187">
        <f>Прил.6!W24</f>
        <v>761920.1</v>
      </c>
      <c r="W238" s="187">
        <f>Прил.6!X24</f>
        <v>0</v>
      </c>
      <c r="X238" s="187">
        <f>Прил.6!Y24</f>
        <v>0</v>
      </c>
      <c r="Y238" s="187">
        <f>Прил.6!Z24</f>
        <v>0</v>
      </c>
      <c r="Z238" s="187">
        <f>Прил.6!AA24</f>
        <v>761920.1</v>
      </c>
      <c r="AA238" s="187">
        <f>Прил.6!AB24</f>
        <v>0</v>
      </c>
      <c r="AB238" s="187">
        <f>Прил.6!AC24</f>
        <v>0</v>
      </c>
      <c r="AC238" s="187">
        <f>Прил.6!AD24</f>
        <v>0</v>
      </c>
      <c r="AD238" s="187">
        <f>Прил.6!AE24</f>
        <v>761920.1</v>
      </c>
      <c r="AE238" s="187">
        <f>Прил.6!AF24</f>
        <v>0</v>
      </c>
      <c r="AF238" s="187">
        <f>Прил.6!AG24</f>
        <v>0</v>
      </c>
      <c r="AG238" s="187">
        <f>Прил.6!AH24</f>
        <v>0</v>
      </c>
      <c r="AH238" s="187">
        <f>Прил.6!AI24</f>
        <v>761920.1</v>
      </c>
      <c r="AI238" s="187">
        <f>Прил.6!AJ24</f>
        <v>0</v>
      </c>
      <c r="AJ238" s="187">
        <f>Прил.6!AK24</f>
        <v>0</v>
      </c>
      <c r="AK238" s="187">
        <f>Прил.6!AL24</f>
        <v>0</v>
      </c>
      <c r="AL238" s="187">
        <f>Прил.6!AM24</f>
        <v>761920.1</v>
      </c>
      <c r="AM238" s="103"/>
      <c r="AN238" s="100">
        <f t="shared" si="24"/>
        <v>0</v>
      </c>
      <c r="AO238" s="207"/>
      <c r="AP238" s="115"/>
    </row>
    <row r="239" spans="1:42" s="115" customFormat="1" ht="15" hidden="1" x14ac:dyDescent="0.25">
      <c r="A239" s="104"/>
      <c r="B239" s="184" t="str">
        <f>Прил.6!B25</f>
        <v>Иные бюджетные ассигнования</v>
      </c>
      <c r="C239" s="186" t="str">
        <f>Прил.6!D25</f>
        <v>0103</v>
      </c>
      <c r="D239" s="186" t="str">
        <f>Прил.6!E25</f>
        <v>9400103</v>
      </c>
      <c r="E239" s="186" t="str">
        <f>Прил.6!F25</f>
        <v>800</v>
      </c>
      <c r="F239" s="187">
        <f>Прил.6!G25</f>
        <v>4000</v>
      </c>
      <c r="G239" s="187">
        <f>Прил.6!H25</f>
        <v>0</v>
      </c>
      <c r="H239" s="187">
        <f>Прил.6!I25</f>
        <v>0</v>
      </c>
      <c r="I239" s="187">
        <f>Прил.6!J25</f>
        <v>0</v>
      </c>
      <c r="J239" s="187">
        <f>Прил.6!K25</f>
        <v>4000</v>
      </c>
      <c r="K239" s="187">
        <f>Прил.6!L25</f>
        <v>0</v>
      </c>
      <c r="L239" s="187">
        <f>Прил.6!M25</f>
        <v>0</v>
      </c>
      <c r="M239" s="187">
        <f>Прил.6!N25</f>
        <v>0</v>
      </c>
      <c r="N239" s="187">
        <f>Прил.6!O25</f>
        <v>4000</v>
      </c>
      <c r="O239" s="187">
        <f>Прил.6!P25</f>
        <v>0</v>
      </c>
      <c r="P239" s="187">
        <f>Прил.6!Q25</f>
        <v>0</v>
      </c>
      <c r="Q239" s="187">
        <f>Прил.6!R25</f>
        <v>0</v>
      </c>
      <c r="R239" s="187">
        <f>Прил.6!S25</f>
        <v>4000</v>
      </c>
      <c r="S239" s="187">
        <f>Прил.6!T25</f>
        <v>0</v>
      </c>
      <c r="T239" s="187">
        <f>Прил.6!U25</f>
        <v>0</v>
      </c>
      <c r="U239" s="187">
        <f>Прил.6!V25</f>
        <v>0</v>
      </c>
      <c r="V239" s="187">
        <f>Прил.6!W25</f>
        <v>4000</v>
      </c>
      <c r="W239" s="187">
        <f>Прил.6!X25</f>
        <v>0</v>
      </c>
      <c r="X239" s="187">
        <f>Прил.6!Y25</f>
        <v>0</v>
      </c>
      <c r="Y239" s="187">
        <f>Прил.6!Z25</f>
        <v>0</v>
      </c>
      <c r="Z239" s="187">
        <f>Прил.6!AA25</f>
        <v>4000</v>
      </c>
      <c r="AA239" s="187">
        <f>Прил.6!AB25</f>
        <v>0</v>
      </c>
      <c r="AB239" s="187">
        <f>Прил.6!AC25</f>
        <v>0</v>
      </c>
      <c r="AC239" s="187">
        <f>Прил.6!AD25</f>
        <v>0</v>
      </c>
      <c r="AD239" s="187">
        <f>Прил.6!AE25</f>
        <v>4000</v>
      </c>
      <c r="AE239" s="187">
        <f>Прил.6!AF25</f>
        <v>0</v>
      </c>
      <c r="AF239" s="187">
        <f>Прил.6!AG25</f>
        <v>0</v>
      </c>
      <c r="AG239" s="187">
        <f>Прил.6!AH25</f>
        <v>0</v>
      </c>
      <c r="AH239" s="187">
        <f>Прил.6!AI25</f>
        <v>4000</v>
      </c>
      <c r="AI239" s="187">
        <f>Прил.6!AJ25</f>
        <v>0</v>
      </c>
      <c r="AJ239" s="187">
        <f>Прил.6!AK25</f>
        <v>0</v>
      </c>
      <c r="AK239" s="187">
        <f>Прил.6!AL25</f>
        <v>0</v>
      </c>
      <c r="AL239" s="187">
        <f>Прил.6!AM25</f>
        <v>4000</v>
      </c>
      <c r="AM239" s="103"/>
      <c r="AN239" s="100">
        <f t="shared" si="24"/>
        <v>0</v>
      </c>
      <c r="AO239" s="206"/>
      <c r="AP239" s="104"/>
    </row>
    <row r="240" spans="1:42" s="32" customFormat="1" ht="15" hidden="1" x14ac:dyDescent="0.25">
      <c r="A240" s="115"/>
      <c r="B240" s="184" t="str">
        <f>Прил.6!B26</f>
        <v>Уплата налогов, сборов и иных платежей</v>
      </c>
      <c r="C240" s="186" t="str">
        <f>Прил.6!D26</f>
        <v>0103</v>
      </c>
      <c r="D240" s="186" t="str">
        <f>Прил.6!E26</f>
        <v>9400103</v>
      </c>
      <c r="E240" s="186" t="str">
        <f>Прил.6!F26</f>
        <v>850</v>
      </c>
      <c r="F240" s="187">
        <f>Прил.6!G26</f>
        <v>4000</v>
      </c>
      <c r="G240" s="187">
        <f>Прил.6!H26</f>
        <v>0</v>
      </c>
      <c r="H240" s="187">
        <f>Прил.6!I26</f>
        <v>0</v>
      </c>
      <c r="I240" s="187">
        <f>Прил.6!J26</f>
        <v>0</v>
      </c>
      <c r="J240" s="187">
        <f>Прил.6!K26</f>
        <v>4000</v>
      </c>
      <c r="K240" s="187">
        <f>Прил.6!L26</f>
        <v>0</v>
      </c>
      <c r="L240" s="187">
        <f>Прил.6!M26</f>
        <v>0</v>
      </c>
      <c r="M240" s="187">
        <f>Прил.6!N26</f>
        <v>0</v>
      </c>
      <c r="N240" s="187">
        <f>Прил.6!O26</f>
        <v>4000</v>
      </c>
      <c r="O240" s="187">
        <f>Прил.6!P26</f>
        <v>0</v>
      </c>
      <c r="P240" s="187">
        <f>Прил.6!Q26</f>
        <v>0</v>
      </c>
      <c r="Q240" s="187">
        <f>Прил.6!R26</f>
        <v>0</v>
      </c>
      <c r="R240" s="187">
        <f>Прил.6!S26</f>
        <v>4000</v>
      </c>
      <c r="S240" s="187">
        <f>Прил.6!T26</f>
        <v>0</v>
      </c>
      <c r="T240" s="187">
        <f>Прил.6!U26</f>
        <v>0</v>
      </c>
      <c r="U240" s="187">
        <f>Прил.6!V26</f>
        <v>0</v>
      </c>
      <c r="V240" s="187">
        <f>Прил.6!W26</f>
        <v>4000</v>
      </c>
      <c r="W240" s="187">
        <f>Прил.6!X26</f>
        <v>0</v>
      </c>
      <c r="X240" s="187">
        <f>Прил.6!Y26</f>
        <v>0</v>
      </c>
      <c r="Y240" s="187">
        <f>Прил.6!Z26</f>
        <v>0</v>
      </c>
      <c r="Z240" s="187">
        <f>Прил.6!AA26</f>
        <v>4000</v>
      </c>
      <c r="AA240" s="187">
        <f>Прил.6!AB26</f>
        <v>0</v>
      </c>
      <c r="AB240" s="187">
        <f>Прил.6!AC26</f>
        <v>0</v>
      </c>
      <c r="AC240" s="187">
        <f>Прил.6!AD26</f>
        <v>0</v>
      </c>
      <c r="AD240" s="187">
        <f>Прил.6!AE26</f>
        <v>4000</v>
      </c>
      <c r="AE240" s="187">
        <f>Прил.6!AF26</f>
        <v>0</v>
      </c>
      <c r="AF240" s="187">
        <f>Прил.6!AG26</f>
        <v>0</v>
      </c>
      <c r="AG240" s="187">
        <f>Прил.6!AH26</f>
        <v>0</v>
      </c>
      <c r="AH240" s="187">
        <f>Прил.6!AI26</f>
        <v>4000</v>
      </c>
      <c r="AI240" s="187">
        <f>Прил.6!AJ26</f>
        <v>0</v>
      </c>
      <c r="AJ240" s="187">
        <f>Прил.6!AK26</f>
        <v>0</v>
      </c>
      <c r="AK240" s="187">
        <f>Прил.6!AL26</f>
        <v>0</v>
      </c>
      <c r="AL240" s="187">
        <f>Прил.6!AM26</f>
        <v>4000</v>
      </c>
      <c r="AM240" s="103"/>
      <c r="AN240" s="100">
        <f t="shared" si="24"/>
        <v>0</v>
      </c>
      <c r="AO240" s="207"/>
      <c r="AP240" s="115"/>
    </row>
    <row r="241" spans="1:42" s="32" customFormat="1" ht="15" hidden="1" x14ac:dyDescent="0.25">
      <c r="B241" s="184" t="str">
        <f>Прил.6!B39</f>
        <v>Центральный аппарат</v>
      </c>
      <c r="C241" s="186" t="str">
        <f>Прил.6!D39</f>
        <v>0104</v>
      </c>
      <c r="D241" s="186" t="str">
        <f>Прил.6!E39</f>
        <v>9400103</v>
      </c>
      <c r="E241" s="186">
        <f>Прил.6!F39</f>
        <v>0</v>
      </c>
      <c r="F241" s="187">
        <f>Прил.6!G39</f>
        <v>54695939.170000002</v>
      </c>
      <c r="G241" s="187">
        <f>Прил.6!H39</f>
        <v>0</v>
      </c>
      <c r="H241" s="187">
        <f>Прил.6!I39</f>
        <v>0</v>
      </c>
      <c r="I241" s="187">
        <f>Прил.6!J39</f>
        <v>0</v>
      </c>
      <c r="J241" s="187">
        <f>Прил.6!K39</f>
        <v>54695939.170000002</v>
      </c>
      <c r="K241" s="187">
        <f>Прил.6!L39</f>
        <v>0</v>
      </c>
      <c r="L241" s="187">
        <f>Прил.6!M39</f>
        <v>0</v>
      </c>
      <c r="M241" s="187">
        <f>Прил.6!N39</f>
        <v>132800</v>
      </c>
      <c r="N241" s="187">
        <f>Прил.6!O39</f>
        <v>54828739.170000002</v>
      </c>
      <c r="O241" s="187">
        <f>Прил.6!P39</f>
        <v>0</v>
      </c>
      <c r="P241" s="187">
        <f>Прил.6!Q39</f>
        <v>0</v>
      </c>
      <c r="Q241" s="187">
        <f>Прил.6!R39</f>
        <v>552159.73</v>
      </c>
      <c r="R241" s="187">
        <f>Прил.6!S39</f>
        <v>55380898.899999999</v>
      </c>
      <c r="S241" s="187">
        <f>Прил.6!T39</f>
        <v>0</v>
      </c>
      <c r="T241" s="187">
        <f>Прил.6!U39</f>
        <v>0</v>
      </c>
      <c r="U241" s="187">
        <f>Прил.6!V39</f>
        <v>0</v>
      </c>
      <c r="V241" s="187">
        <f>Прил.6!W39</f>
        <v>55380898.899999999</v>
      </c>
      <c r="W241" s="187">
        <f>Прил.6!X39</f>
        <v>0</v>
      </c>
      <c r="X241" s="187">
        <f>Прил.6!Y39</f>
        <v>0</v>
      </c>
      <c r="Y241" s="187">
        <f>Прил.6!Z39</f>
        <v>0</v>
      </c>
      <c r="Z241" s="187">
        <f>Прил.6!AA39</f>
        <v>55380898.899999999</v>
      </c>
      <c r="AA241" s="187">
        <f>Прил.6!AB39</f>
        <v>0</v>
      </c>
      <c r="AB241" s="187">
        <f>Прил.6!AC39</f>
        <v>0</v>
      </c>
      <c r="AC241" s="187">
        <f>Прил.6!AD39</f>
        <v>0</v>
      </c>
      <c r="AD241" s="187">
        <f>Прил.6!AE39</f>
        <v>55380898.899999999</v>
      </c>
      <c r="AE241" s="187">
        <f>Прил.6!AF39</f>
        <v>0</v>
      </c>
      <c r="AF241" s="187">
        <f>Прил.6!AG39</f>
        <v>0</v>
      </c>
      <c r="AG241" s="187">
        <f>Прил.6!AH39</f>
        <v>0</v>
      </c>
      <c r="AH241" s="187">
        <f>Прил.6!AI39</f>
        <v>55380898.899999999</v>
      </c>
      <c r="AI241" s="187">
        <f>Прил.6!AJ39</f>
        <v>0</v>
      </c>
      <c r="AJ241" s="187">
        <f>Прил.6!AK39</f>
        <v>0</v>
      </c>
      <c r="AK241" s="187">
        <f>Прил.6!AL39</f>
        <v>0</v>
      </c>
      <c r="AL241" s="187">
        <f>Прил.6!AM39</f>
        <v>55380898.899999999</v>
      </c>
      <c r="AM241" s="103"/>
      <c r="AN241" s="100">
        <f t="shared" ref="AN241:AN319" si="40">J241-N241</f>
        <v>-132800</v>
      </c>
      <c r="AO241" s="206"/>
    </row>
    <row r="242" spans="1:42" s="32" customFormat="1" ht="45" hidden="1" x14ac:dyDescent="0.25">
      <c r="A242" s="104"/>
      <c r="B242" s="184" t="str">
        <f>Прил.6!B40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42" s="186" t="str">
        <f>Прил.6!D40</f>
        <v>0104</v>
      </c>
      <c r="D242" s="186" t="str">
        <f>Прил.6!E40</f>
        <v>9400103</v>
      </c>
      <c r="E242" s="186" t="str">
        <f>Прил.6!F40</f>
        <v>100</v>
      </c>
      <c r="F242" s="187">
        <f>Прил.6!G40</f>
        <v>41179670</v>
      </c>
      <c r="G242" s="187">
        <f>Прил.6!H40</f>
        <v>0</v>
      </c>
      <c r="H242" s="187">
        <f>Прил.6!I40</f>
        <v>0</v>
      </c>
      <c r="I242" s="187">
        <f>Прил.6!J40</f>
        <v>0</v>
      </c>
      <c r="J242" s="187">
        <f>Прил.6!K40</f>
        <v>41179670</v>
      </c>
      <c r="K242" s="187">
        <f>Прил.6!L40</f>
        <v>0</v>
      </c>
      <c r="L242" s="187">
        <f>Прил.6!M40</f>
        <v>0</v>
      </c>
      <c r="M242" s="187">
        <f>Прил.6!N40</f>
        <v>132800</v>
      </c>
      <c r="N242" s="187">
        <f>Прил.6!O40</f>
        <v>41312470</v>
      </c>
      <c r="O242" s="187">
        <f>Прил.6!P40</f>
        <v>0</v>
      </c>
      <c r="P242" s="187">
        <f>Прил.6!Q40</f>
        <v>0</v>
      </c>
      <c r="Q242" s="187">
        <f>Прил.6!R40</f>
        <v>535474.73</v>
      </c>
      <c r="R242" s="187">
        <f>Прил.6!S40</f>
        <v>41847944.729999997</v>
      </c>
      <c r="S242" s="187">
        <f>Прил.6!T40</f>
        <v>0</v>
      </c>
      <c r="T242" s="187">
        <f>Прил.6!U40</f>
        <v>0</v>
      </c>
      <c r="U242" s="187">
        <f>Прил.6!V40</f>
        <v>0</v>
      </c>
      <c r="V242" s="187">
        <f>Прил.6!W40</f>
        <v>41847944.729999997</v>
      </c>
      <c r="W242" s="187">
        <f>Прил.6!X40</f>
        <v>0</v>
      </c>
      <c r="X242" s="187">
        <f>Прил.6!Y40</f>
        <v>0</v>
      </c>
      <c r="Y242" s="187">
        <f>Прил.6!Z40</f>
        <v>0</v>
      </c>
      <c r="Z242" s="187">
        <f>Прил.6!AA40</f>
        <v>41847944.729999997</v>
      </c>
      <c r="AA242" s="187">
        <f>Прил.6!AB40</f>
        <v>0</v>
      </c>
      <c r="AB242" s="187">
        <f>Прил.6!AC40</f>
        <v>0</v>
      </c>
      <c r="AC242" s="187">
        <f>Прил.6!AD40</f>
        <v>0</v>
      </c>
      <c r="AD242" s="187">
        <f>Прил.6!AE40</f>
        <v>41847944.729999997</v>
      </c>
      <c r="AE242" s="187">
        <f>Прил.6!AF40</f>
        <v>0</v>
      </c>
      <c r="AF242" s="187">
        <f>Прил.6!AG40</f>
        <v>0</v>
      </c>
      <c r="AG242" s="187">
        <f>Прил.6!AH40</f>
        <v>0</v>
      </c>
      <c r="AH242" s="187">
        <f>Прил.6!AI40</f>
        <v>41847944.729999997</v>
      </c>
      <c r="AI242" s="187">
        <f>Прил.6!AJ40</f>
        <v>0</v>
      </c>
      <c r="AJ242" s="187">
        <f>Прил.6!AK40</f>
        <v>0</v>
      </c>
      <c r="AK242" s="187">
        <f>Прил.6!AL40</f>
        <v>0</v>
      </c>
      <c r="AL242" s="187">
        <f>Прил.6!AM40</f>
        <v>41847944.729999997</v>
      </c>
      <c r="AM242" s="103"/>
      <c r="AN242" s="100">
        <f t="shared" si="40"/>
        <v>-132800</v>
      </c>
      <c r="AO242" s="206"/>
      <c r="AP242" s="104"/>
    </row>
    <row r="243" spans="1:42" s="32" customFormat="1" ht="15" hidden="1" x14ac:dyDescent="0.25">
      <c r="A243" s="115"/>
      <c r="B243" s="184" t="str">
        <f>Прил.6!B41</f>
        <v>Расходы на выплаты персоналу государственных (муниципальных) органов</v>
      </c>
      <c r="C243" s="186" t="str">
        <f>Прил.6!D41</f>
        <v>0104</v>
      </c>
      <c r="D243" s="186" t="str">
        <f>Прил.6!E41</f>
        <v>9400103</v>
      </c>
      <c r="E243" s="186" t="str">
        <f>Прил.6!F41</f>
        <v>120</v>
      </c>
      <c r="F243" s="187">
        <f>Прил.6!G41</f>
        <v>41179670</v>
      </c>
      <c r="G243" s="187">
        <f>Прил.6!H41</f>
        <v>0</v>
      </c>
      <c r="H243" s="187">
        <f>Прил.6!I41</f>
        <v>0</v>
      </c>
      <c r="I243" s="187">
        <f>Прил.6!J41</f>
        <v>0</v>
      </c>
      <c r="J243" s="187">
        <f>Прил.6!K41</f>
        <v>41179670</v>
      </c>
      <c r="K243" s="187">
        <f>Прил.6!L41</f>
        <v>0</v>
      </c>
      <c r="L243" s="187">
        <f>Прил.6!M41</f>
        <v>0</v>
      </c>
      <c r="M243" s="187">
        <f>Прил.6!N41</f>
        <v>132800</v>
      </c>
      <c r="N243" s="187">
        <f>Прил.6!O41</f>
        <v>41312470</v>
      </c>
      <c r="O243" s="187">
        <f>Прил.6!P41</f>
        <v>0</v>
      </c>
      <c r="P243" s="187">
        <f>Прил.6!Q41</f>
        <v>0</v>
      </c>
      <c r="Q243" s="187">
        <f>Прил.6!R41</f>
        <v>535474.73</v>
      </c>
      <c r="R243" s="187">
        <f>Прил.6!S41</f>
        <v>41847944.729999997</v>
      </c>
      <c r="S243" s="187">
        <f>Прил.6!T41</f>
        <v>0</v>
      </c>
      <c r="T243" s="187">
        <f>Прил.6!U41</f>
        <v>0</v>
      </c>
      <c r="U243" s="187">
        <f>Прил.6!V41</f>
        <v>0</v>
      </c>
      <c r="V243" s="187">
        <f>Прил.6!W41</f>
        <v>41847944.729999997</v>
      </c>
      <c r="W243" s="187">
        <f>Прил.6!X41</f>
        <v>0</v>
      </c>
      <c r="X243" s="187">
        <f>Прил.6!Y41</f>
        <v>0</v>
      </c>
      <c r="Y243" s="187">
        <f>Прил.6!Z41</f>
        <v>0</v>
      </c>
      <c r="Z243" s="187">
        <f>Прил.6!AA41</f>
        <v>41847944.729999997</v>
      </c>
      <c r="AA243" s="187">
        <f>Прил.6!AB41</f>
        <v>0</v>
      </c>
      <c r="AB243" s="187">
        <f>Прил.6!AC41</f>
        <v>0</v>
      </c>
      <c r="AC243" s="187">
        <f>Прил.6!AD41</f>
        <v>0</v>
      </c>
      <c r="AD243" s="187">
        <f>Прил.6!AE41</f>
        <v>41847944.729999997</v>
      </c>
      <c r="AE243" s="187">
        <f>Прил.6!AF41</f>
        <v>0</v>
      </c>
      <c r="AF243" s="187">
        <f>Прил.6!AG41</f>
        <v>0</v>
      </c>
      <c r="AG243" s="187">
        <f>Прил.6!AH41</f>
        <v>0</v>
      </c>
      <c r="AH243" s="187">
        <f>Прил.6!AI41</f>
        <v>41847944.729999997</v>
      </c>
      <c r="AI243" s="187">
        <f>Прил.6!AJ41</f>
        <v>0</v>
      </c>
      <c r="AJ243" s="187">
        <f>Прил.6!AK41</f>
        <v>0</v>
      </c>
      <c r="AK243" s="187">
        <f>Прил.6!AL41</f>
        <v>0</v>
      </c>
      <c r="AL243" s="187">
        <f>Прил.6!AM41</f>
        <v>41847944.729999997</v>
      </c>
      <c r="AM243" s="103"/>
      <c r="AN243" s="100">
        <f t="shared" si="40"/>
        <v>-132800</v>
      </c>
      <c r="AO243" s="207"/>
      <c r="AP243" s="115"/>
    </row>
    <row r="244" spans="1:42" s="115" customFormat="1" ht="15" hidden="1" x14ac:dyDescent="0.25">
      <c r="A244" s="104"/>
      <c r="B244" s="184" t="str">
        <f>Прил.6!B42</f>
        <v>Закупка товаров, работ и услуг для государственных (муниципальных) нужд</v>
      </c>
      <c r="C244" s="186" t="str">
        <f>Прил.6!D42</f>
        <v>0104</v>
      </c>
      <c r="D244" s="186" t="str">
        <f>Прил.6!E42</f>
        <v>9400103</v>
      </c>
      <c r="E244" s="186" t="str">
        <f>Прил.6!F42</f>
        <v>200</v>
      </c>
      <c r="F244" s="187">
        <f>Прил.6!G42</f>
        <v>13513754.17</v>
      </c>
      <c r="G244" s="187">
        <f>Прил.6!H42</f>
        <v>0</v>
      </c>
      <c r="H244" s="187">
        <f>Прил.6!I42</f>
        <v>0</v>
      </c>
      <c r="I244" s="187">
        <f>Прил.6!J42</f>
        <v>0</v>
      </c>
      <c r="J244" s="187">
        <f>Прил.6!K42</f>
        <v>13513754.17</v>
      </c>
      <c r="K244" s="187">
        <f>Прил.6!L42</f>
        <v>0</v>
      </c>
      <c r="L244" s="187">
        <f>Прил.6!M42</f>
        <v>0</v>
      </c>
      <c r="M244" s="187">
        <f>Прил.6!N42</f>
        <v>0</v>
      </c>
      <c r="N244" s="187">
        <f>Прил.6!O42</f>
        <v>13513754.17</v>
      </c>
      <c r="O244" s="187">
        <f>Прил.6!P42</f>
        <v>0</v>
      </c>
      <c r="P244" s="187">
        <f>Прил.6!Q42</f>
        <v>0</v>
      </c>
      <c r="Q244" s="187">
        <f>Прил.6!R42</f>
        <v>-30800</v>
      </c>
      <c r="R244" s="187">
        <f>Прил.6!S42</f>
        <v>13482954.17</v>
      </c>
      <c r="S244" s="187">
        <f>Прил.6!T42</f>
        <v>0</v>
      </c>
      <c r="T244" s="187">
        <f>Прил.6!U42</f>
        <v>0</v>
      </c>
      <c r="U244" s="187">
        <f>Прил.6!V42</f>
        <v>0</v>
      </c>
      <c r="V244" s="187">
        <f>Прил.6!W42</f>
        <v>13482954.17</v>
      </c>
      <c r="W244" s="187">
        <f>Прил.6!X42</f>
        <v>0</v>
      </c>
      <c r="X244" s="187">
        <f>Прил.6!Y42</f>
        <v>0</v>
      </c>
      <c r="Y244" s="187">
        <f>Прил.6!Z42</f>
        <v>0</v>
      </c>
      <c r="Z244" s="187">
        <f>Прил.6!AA42</f>
        <v>13482954.17</v>
      </c>
      <c r="AA244" s="187">
        <f>Прил.6!AB42</f>
        <v>0</v>
      </c>
      <c r="AB244" s="187">
        <f>Прил.6!AC42</f>
        <v>0</v>
      </c>
      <c r="AC244" s="187">
        <f>Прил.6!AD42</f>
        <v>0</v>
      </c>
      <c r="AD244" s="187">
        <f>Прил.6!AE42</f>
        <v>13482954.17</v>
      </c>
      <c r="AE244" s="187">
        <f>Прил.6!AF42</f>
        <v>0</v>
      </c>
      <c r="AF244" s="187">
        <f>Прил.6!AG42</f>
        <v>0</v>
      </c>
      <c r="AG244" s="187">
        <f>Прил.6!AH42</f>
        <v>0</v>
      </c>
      <c r="AH244" s="187">
        <f>Прил.6!AI42</f>
        <v>13482954.17</v>
      </c>
      <c r="AI244" s="187">
        <f>Прил.6!AJ42</f>
        <v>0</v>
      </c>
      <c r="AJ244" s="187">
        <f>Прил.6!AK42</f>
        <v>0</v>
      </c>
      <c r="AK244" s="187">
        <f>Прил.6!AL42</f>
        <v>0</v>
      </c>
      <c r="AL244" s="187">
        <f>Прил.6!AM42</f>
        <v>13482954.17</v>
      </c>
      <c r="AM244" s="103"/>
      <c r="AN244" s="100">
        <f t="shared" si="40"/>
        <v>0</v>
      </c>
      <c r="AO244" s="206"/>
      <c r="AP244" s="104"/>
    </row>
    <row r="245" spans="1:42" s="108" customFormat="1" ht="15" hidden="1" x14ac:dyDescent="0.25">
      <c r="A245" s="115"/>
      <c r="B245" s="184" t="str">
        <f>Прил.6!B43</f>
        <v>Иные закупки товаров, работ и услуг для обеспечения государственных (муниципальных) нужд</v>
      </c>
      <c r="C245" s="186" t="str">
        <f>Прил.6!D43</f>
        <v>0104</v>
      </c>
      <c r="D245" s="186" t="str">
        <f>Прил.6!E43</f>
        <v>9400103</v>
      </c>
      <c r="E245" s="186" t="str">
        <f>Прил.6!F43</f>
        <v>240</v>
      </c>
      <c r="F245" s="187">
        <f>Прил.6!G43</f>
        <v>13513754.17</v>
      </c>
      <c r="G245" s="187">
        <f>Прил.6!H43</f>
        <v>0</v>
      </c>
      <c r="H245" s="187">
        <f>Прил.6!I43</f>
        <v>0</v>
      </c>
      <c r="I245" s="187">
        <f>Прил.6!J43</f>
        <v>0</v>
      </c>
      <c r="J245" s="187">
        <f>Прил.6!K43</f>
        <v>13513754.17</v>
      </c>
      <c r="K245" s="187">
        <f>Прил.6!L43</f>
        <v>0</v>
      </c>
      <c r="L245" s="187">
        <f>Прил.6!M43</f>
        <v>0</v>
      </c>
      <c r="M245" s="187">
        <f>Прил.6!N43</f>
        <v>0</v>
      </c>
      <c r="N245" s="187">
        <f>Прил.6!O43</f>
        <v>13513754.17</v>
      </c>
      <c r="O245" s="187">
        <f>Прил.6!P43</f>
        <v>0</v>
      </c>
      <c r="P245" s="187">
        <f>Прил.6!Q43</f>
        <v>0</v>
      </c>
      <c r="Q245" s="187">
        <f>Прил.6!R43</f>
        <v>-30800</v>
      </c>
      <c r="R245" s="187">
        <f>Прил.6!S43</f>
        <v>13482954.17</v>
      </c>
      <c r="S245" s="187">
        <f>Прил.6!T43</f>
        <v>0</v>
      </c>
      <c r="T245" s="187">
        <f>Прил.6!U43</f>
        <v>0</v>
      </c>
      <c r="U245" s="187">
        <f>Прил.6!V43</f>
        <v>0</v>
      </c>
      <c r="V245" s="187">
        <f>Прил.6!W43</f>
        <v>13482954.17</v>
      </c>
      <c r="W245" s="187">
        <f>Прил.6!X43</f>
        <v>0</v>
      </c>
      <c r="X245" s="187">
        <f>Прил.6!Y43</f>
        <v>0</v>
      </c>
      <c r="Y245" s="187">
        <f>Прил.6!Z43</f>
        <v>0</v>
      </c>
      <c r="Z245" s="187">
        <f>Прил.6!AA43</f>
        <v>13482954.17</v>
      </c>
      <c r="AA245" s="187">
        <f>Прил.6!AB43</f>
        <v>0</v>
      </c>
      <c r="AB245" s="187">
        <f>Прил.6!AC43</f>
        <v>0</v>
      </c>
      <c r="AC245" s="187">
        <f>Прил.6!AD43</f>
        <v>0</v>
      </c>
      <c r="AD245" s="187">
        <f>Прил.6!AE43</f>
        <v>13482954.17</v>
      </c>
      <c r="AE245" s="187">
        <f>Прил.6!AF43</f>
        <v>0</v>
      </c>
      <c r="AF245" s="187">
        <f>Прил.6!AG43</f>
        <v>0</v>
      </c>
      <c r="AG245" s="187">
        <f>Прил.6!AH43</f>
        <v>0</v>
      </c>
      <c r="AH245" s="187">
        <f>Прил.6!AI43</f>
        <v>13482954.17</v>
      </c>
      <c r="AI245" s="187">
        <f>Прил.6!AJ43</f>
        <v>0</v>
      </c>
      <c r="AJ245" s="187">
        <f>Прил.6!AK43</f>
        <v>0</v>
      </c>
      <c r="AK245" s="187">
        <f>Прил.6!AL43</f>
        <v>0</v>
      </c>
      <c r="AL245" s="187">
        <f>Прил.6!AM43</f>
        <v>13482954.17</v>
      </c>
      <c r="AM245" s="103"/>
      <c r="AN245" s="100">
        <f t="shared" si="40"/>
        <v>0</v>
      </c>
      <c r="AO245" s="207"/>
      <c r="AP245" s="115"/>
    </row>
    <row r="246" spans="1:42" s="32" customFormat="1" ht="15" hidden="1" x14ac:dyDescent="0.25">
      <c r="A246" s="104"/>
      <c r="B246" s="184" t="str">
        <f>Прил.6!B44</f>
        <v>Иные бюджетные ассигнования</v>
      </c>
      <c r="C246" s="186" t="str">
        <f>Прил.6!D44</f>
        <v>0104</v>
      </c>
      <c r="D246" s="186" t="str">
        <f>Прил.6!E44</f>
        <v>9400103</v>
      </c>
      <c r="E246" s="186" t="str">
        <f>Прил.6!F44</f>
        <v>800</v>
      </c>
      <c r="F246" s="187">
        <f>Прил.6!G44</f>
        <v>2515</v>
      </c>
      <c r="G246" s="187">
        <f>Прил.6!H44</f>
        <v>0</v>
      </c>
      <c r="H246" s="187">
        <f>Прил.6!I44</f>
        <v>0</v>
      </c>
      <c r="I246" s="187">
        <f>Прил.6!J44</f>
        <v>0</v>
      </c>
      <c r="J246" s="187">
        <f>Прил.6!K44</f>
        <v>2515</v>
      </c>
      <c r="K246" s="187">
        <f>Прил.6!L44</f>
        <v>0</v>
      </c>
      <c r="L246" s="187">
        <f>Прил.6!M44</f>
        <v>0</v>
      </c>
      <c r="M246" s="187">
        <f>Прил.6!N44</f>
        <v>0</v>
      </c>
      <c r="N246" s="187">
        <f>Прил.6!O44</f>
        <v>2515</v>
      </c>
      <c r="O246" s="187">
        <f>Прил.6!P44</f>
        <v>0</v>
      </c>
      <c r="P246" s="187">
        <f>Прил.6!Q44</f>
        <v>0</v>
      </c>
      <c r="Q246" s="187">
        <f>Прил.6!R44</f>
        <v>47485</v>
      </c>
      <c r="R246" s="187">
        <f>Прил.6!S44</f>
        <v>50000</v>
      </c>
      <c r="S246" s="187">
        <f>Прил.6!T44</f>
        <v>0</v>
      </c>
      <c r="T246" s="187">
        <f>Прил.6!U44</f>
        <v>0</v>
      </c>
      <c r="U246" s="187">
        <f>Прил.6!V44</f>
        <v>0</v>
      </c>
      <c r="V246" s="187">
        <f>Прил.6!W44</f>
        <v>50000</v>
      </c>
      <c r="W246" s="187">
        <f>Прил.6!X44</f>
        <v>0</v>
      </c>
      <c r="X246" s="187">
        <f>Прил.6!Y44</f>
        <v>0</v>
      </c>
      <c r="Y246" s="187">
        <f>Прил.6!Z44</f>
        <v>0</v>
      </c>
      <c r="Z246" s="187">
        <f>Прил.6!AA44</f>
        <v>50000</v>
      </c>
      <c r="AA246" s="187">
        <f>Прил.6!AB44</f>
        <v>0</v>
      </c>
      <c r="AB246" s="187">
        <f>Прил.6!AC44</f>
        <v>0</v>
      </c>
      <c r="AC246" s="187">
        <f>Прил.6!AD44</f>
        <v>0</v>
      </c>
      <c r="AD246" s="187">
        <f>Прил.6!AE44</f>
        <v>50000</v>
      </c>
      <c r="AE246" s="187">
        <f>Прил.6!AF44</f>
        <v>0</v>
      </c>
      <c r="AF246" s="187">
        <f>Прил.6!AG44</f>
        <v>0</v>
      </c>
      <c r="AG246" s="187">
        <f>Прил.6!AH44</f>
        <v>0</v>
      </c>
      <c r="AH246" s="187">
        <f>Прил.6!AI44</f>
        <v>50000</v>
      </c>
      <c r="AI246" s="187">
        <f>Прил.6!AJ44</f>
        <v>0</v>
      </c>
      <c r="AJ246" s="187">
        <f>Прил.6!AK44</f>
        <v>0</v>
      </c>
      <c r="AK246" s="187">
        <f>Прил.6!AL44</f>
        <v>0</v>
      </c>
      <c r="AL246" s="187">
        <f>Прил.6!AM44</f>
        <v>50000</v>
      </c>
      <c r="AM246" s="103"/>
      <c r="AN246" s="100">
        <f t="shared" si="40"/>
        <v>0</v>
      </c>
      <c r="AO246" s="206"/>
      <c r="AP246" s="104"/>
    </row>
    <row r="247" spans="1:42" s="49" customFormat="1" ht="15" hidden="1" x14ac:dyDescent="0.25">
      <c r="A247" s="115"/>
      <c r="B247" s="184" t="str">
        <f>Прил.6!B45</f>
        <v>Уплата налогов, сборов и иных платежей</v>
      </c>
      <c r="C247" s="186" t="str">
        <f>Прил.6!D45</f>
        <v>0104</v>
      </c>
      <c r="D247" s="186" t="str">
        <f>Прил.6!E45</f>
        <v>9400103</v>
      </c>
      <c r="E247" s="186" t="str">
        <f>Прил.6!F45</f>
        <v>850</v>
      </c>
      <c r="F247" s="187">
        <f>Прил.6!G45</f>
        <v>2515</v>
      </c>
      <c r="G247" s="187">
        <f>Прил.6!H45</f>
        <v>0</v>
      </c>
      <c r="H247" s="187">
        <f>Прил.6!I45</f>
        <v>0</v>
      </c>
      <c r="I247" s="187">
        <f>Прил.6!J45</f>
        <v>0</v>
      </c>
      <c r="J247" s="187">
        <f>Прил.6!K45</f>
        <v>2515</v>
      </c>
      <c r="K247" s="187">
        <f>Прил.6!L45</f>
        <v>0</v>
      </c>
      <c r="L247" s="187">
        <f>Прил.6!M45</f>
        <v>0</v>
      </c>
      <c r="M247" s="187">
        <f>Прил.6!N45</f>
        <v>0</v>
      </c>
      <c r="N247" s="187">
        <f>Прил.6!O45</f>
        <v>2515</v>
      </c>
      <c r="O247" s="187">
        <f>Прил.6!P45</f>
        <v>0</v>
      </c>
      <c r="P247" s="187">
        <f>Прил.6!Q45</f>
        <v>0</v>
      </c>
      <c r="Q247" s="187">
        <f>Прил.6!R45</f>
        <v>47485</v>
      </c>
      <c r="R247" s="187">
        <f>Прил.6!S45</f>
        <v>50000</v>
      </c>
      <c r="S247" s="187">
        <f>Прил.6!T45</f>
        <v>0</v>
      </c>
      <c r="T247" s="187">
        <f>Прил.6!U45</f>
        <v>0</v>
      </c>
      <c r="U247" s="187">
        <f>Прил.6!V45</f>
        <v>0</v>
      </c>
      <c r="V247" s="187">
        <f>Прил.6!W45</f>
        <v>50000</v>
      </c>
      <c r="W247" s="187">
        <f>Прил.6!X45</f>
        <v>0</v>
      </c>
      <c r="X247" s="187">
        <f>Прил.6!Y45</f>
        <v>0</v>
      </c>
      <c r="Y247" s="187">
        <f>Прил.6!Z45</f>
        <v>0</v>
      </c>
      <c r="Z247" s="187">
        <f>Прил.6!AA45</f>
        <v>50000</v>
      </c>
      <c r="AA247" s="187">
        <f>Прил.6!AB45</f>
        <v>0</v>
      </c>
      <c r="AB247" s="187">
        <f>Прил.6!AC45</f>
        <v>0</v>
      </c>
      <c r="AC247" s="187">
        <f>Прил.6!AD45</f>
        <v>0</v>
      </c>
      <c r="AD247" s="187">
        <f>Прил.6!AE45</f>
        <v>50000</v>
      </c>
      <c r="AE247" s="187">
        <f>Прил.6!AF45</f>
        <v>0</v>
      </c>
      <c r="AF247" s="187">
        <f>Прил.6!AG45</f>
        <v>0</v>
      </c>
      <c r="AG247" s="187">
        <f>Прил.6!AH45</f>
        <v>0</v>
      </c>
      <c r="AH247" s="187">
        <f>Прил.6!AI45</f>
        <v>50000</v>
      </c>
      <c r="AI247" s="187">
        <f>Прил.6!AJ45</f>
        <v>0</v>
      </c>
      <c r="AJ247" s="187">
        <f>Прил.6!AK45</f>
        <v>0</v>
      </c>
      <c r="AK247" s="187">
        <f>Прил.6!AL45</f>
        <v>0</v>
      </c>
      <c r="AL247" s="187">
        <f>Прил.6!AM45</f>
        <v>50000</v>
      </c>
      <c r="AM247" s="103"/>
      <c r="AN247" s="100">
        <f t="shared" si="40"/>
        <v>0</v>
      </c>
      <c r="AO247" s="207"/>
      <c r="AP247" s="115"/>
    </row>
    <row r="248" spans="1:42" ht="15" hidden="1" x14ac:dyDescent="0.25">
      <c r="A248" s="32"/>
      <c r="B248" s="184" t="str">
        <f>Прил.6!B250</f>
        <v>Центральный аппарат</v>
      </c>
      <c r="C248" s="186" t="str">
        <f>Прил.6!D250</f>
        <v>0106</v>
      </c>
      <c r="D248" s="186" t="str">
        <f>Прил.6!E250</f>
        <v>9400103</v>
      </c>
      <c r="E248" s="186"/>
      <c r="F248" s="187">
        <f>Прил.6!G250</f>
        <v>6657290.21</v>
      </c>
      <c r="G248" s="187">
        <f>Прил.6!H250</f>
        <v>0</v>
      </c>
      <c r="H248" s="187">
        <f>Прил.6!I250</f>
        <v>0</v>
      </c>
      <c r="I248" s="187">
        <f>Прил.6!J250</f>
        <v>0</v>
      </c>
      <c r="J248" s="187">
        <f>Прил.6!K250</f>
        <v>6657290.21</v>
      </c>
      <c r="K248" s="187">
        <f>Прил.6!L250</f>
        <v>0</v>
      </c>
      <c r="L248" s="187">
        <f>Прил.6!M250</f>
        <v>0</v>
      </c>
      <c r="M248" s="187">
        <f>Прил.6!N250</f>
        <v>0</v>
      </c>
      <c r="N248" s="187">
        <f>Прил.6!O250</f>
        <v>6657290.21</v>
      </c>
      <c r="O248" s="187">
        <f>Прил.6!P250</f>
        <v>0</v>
      </c>
      <c r="P248" s="187">
        <f>Прил.6!Q250</f>
        <v>0</v>
      </c>
      <c r="Q248" s="187">
        <f>Прил.6!R250</f>
        <v>0</v>
      </c>
      <c r="R248" s="187">
        <f>Прил.6!S250</f>
        <v>6657290.21</v>
      </c>
      <c r="S248" s="187">
        <f>Прил.6!T250</f>
        <v>0</v>
      </c>
      <c r="T248" s="187">
        <f>Прил.6!U250</f>
        <v>0</v>
      </c>
      <c r="U248" s="187">
        <f>Прил.6!V250</f>
        <v>0</v>
      </c>
      <c r="V248" s="187">
        <f>Прил.6!W250</f>
        <v>6657290.21</v>
      </c>
      <c r="W248" s="187">
        <f>Прил.6!X250</f>
        <v>0</v>
      </c>
      <c r="X248" s="187">
        <f>Прил.6!Y250</f>
        <v>0</v>
      </c>
      <c r="Y248" s="187">
        <f>Прил.6!Z250</f>
        <v>0</v>
      </c>
      <c r="Z248" s="187">
        <f>Прил.6!AA250</f>
        <v>6657290.21</v>
      </c>
      <c r="AA248" s="187">
        <f>Прил.6!AB250</f>
        <v>0</v>
      </c>
      <c r="AB248" s="187">
        <f>Прил.6!AC250</f>
        <v>0</v>
      </c>
      <c r="AC248" s="187">
        <f>Прил.6!AD250</f>
        <v>0</v>
      </c>
      <c r="AD248" s="187">
        <f>Прил.6!AE250</f>
        <v>6657290.21</v>
      </c>
      <c r="AE248" s="187">
        <f>Прил.6!AF250</f>
        <v>0</v>
      </c>
      <c r="AF248" s="187">
        <f>Прил.6!AG250</f>
        <v>0</v>
      </c>
      <c r="AG248" s="187">
        <f>Прил.6!AH250</f>
        <v>0</v>
      </c>
      <c r="AH248" s="187">
        <f>Прил.6!AI250</f>
        <v>6657290.21</v>
      </c>
      <c r="AI248" s="187">
        <f>Прил.6!AJ250</f>
        <v>0</v>
      </c>
      <c r="AJ248" s="187">
        <f>Прил.6!AK250</f>
        <v>0</v>
      </c>
      <c r="AK248" s="187">
        <f>Прил.6!AL250</f>
        <v>0</v>
      </c>
      <c r="AL248" s="187">
        <f>Прил.6!AM250</f>
        <v>6657290.21</v>
      </c>
      <c r="AM248" s="103"/>
      <c r="AN248" s="100">
        <f t="shared" si="40"/>
        <v>0</v>
      </c>
      <c r="AO248" s="206">
        <f>F248/273486311.21*100</f>
        <v>2.4300000000000002</v>
      </c>
      <c r="AP248" s="32"/>
    </row>
    <row r="249" spans="1:42" s="106" customFormat="1" ht="45" hidden="1" x14ac:dyDescent="0.25">
      <c r="A249" s="104"/>
      <c r="B249" s="184" t="str">
        <f>Прил.6!B251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49" s="186" t="str">
        <f>Прил.6!D251</f>
        <v>0106</v>
      </c>
      <c r="D249" s="186" t="str">
        <f>Прил.6!E251</f>
        <v>9400103</v>
      </c>
      <c r="E249" s="186" t="str">
        <f>Прил.6!F251</f>
        <v>100</v>
      </c>
      <c r="F249" s="187">
        <f>Прил.6!G251</f>
        <v>5633824</v>
      </c>
      <c r="G249" s="187">
        <f>Прил.6!H251</f>
        <v>0</v>
      </c>
      <c r="H249" s="187">
        <f>Прил.6!I251</f>
        <v>0</v>
      </c>
      <c r="I249" s="187">
        <f>Прил.6!J251</f>
        <v>0</v>
      </c>
      <c r="J249" s="187">
        <f>Прил.6!K251</f>
        <v>5633824</v>
      </c>
      <c r="K249" s="187">
        <f>Прил.6!L251</f>
        <v>0</v>
      </c>
      <c r="L249" s="187">
        <f>Прил.6!M251</f>
        <v>0</v>
      </c>
      <c r="M249" s="187">
        <f>Прил.6!N251</f>
        <v>0</v>
      </c>
      <c r="N249" s="187">
        <f>Прил.6!O251</f>
        <v>5633824</v>
      </c>
      <c r="O249" s="187">
        <f>Прил.6!P251</f>
        <v>0</v>
      </c>
      <c r="P249" s="187">
        <f>Прил.6!Q251</f>
        <v>0</v>
      </c>
      <c r="Q249" s="187">
        <f>Прил.6!R251</f>
        <v>0</v>
      </c>
      <c r="R249" s="187">
        <f>Прил.6!S251</f>
        <v>5633824</v>
      </c>
      <c r="S249" s="187">
        <f>Прил.6!T251</f>
        <v>0</v>
      </c>
      <c r="T249" s="187">
        <f>Прил.6!U251</f>
        <v>0</v>
      </c>
      <c r="U249" s="187">
        <f>Прил.6!V251</f>
        <v>0</v>
      </c>
      <c r="V249" s="187">
        <f>Прил.6!W251</f>
        <v>5633824</v>
      </c>
      <c r="W249" s="187">
        <f>Прил.6!X251</f>
        <v>0</v>
      </c>
      <c r="X249" s="187">
        <f>Прил.6!Y251</f>
        <v>0</v>
      </c>
      <c r="Y249" s="187">
        <f>Прил.6!Z251</f>
        <v>0</v>
      </c>
      <c r="Z249" s="187">
        <f>Прил.6!AA251</f>
        <v>5633824</v>
      </c>
      <c r="AA249" s="187">
        <f>Прил.6!AB251</f>
        <v>0</v>
      </c>
      <c r="AB249" s="187">
        <f>Прил.6!AC251</f>
        <v>0</v>
      </c>
      <c r="AC249" s="187">
        <f>Прил.6!AD251</f>
        <v>0</v>
      </c>
      <c r="AD249" s="187">
        <f>Прил.6!AE251</f>
        <v>5633824</v>
      </c>
      <c r="AE249" s="187">
        <f>Прил.6!AF251</f>
        <v>0</v>
      </c>
      <c r="AF249" s="187">
        <f>Прил.6!AG251</f>
        <v>0</v>
      </c>
      <c r="AG249" s="187">
        <f>Прил.6!AH251</f>
        <v>0</v>
      </c>
      <c r="AH249" s="187">
        <f>Прил.6!AI251</f>
        <v>5633824</v>
      </c>
      <c r="AI249" s="187">
        <f>Прил.6!AJ251</f>
        <v>0</v>
      </c>
      <c r="AJ249" s="187">
        <f>Прил.6!AK251</f>
        <v>0</v>
      </c>
      <c r="AK249" s="187">
        <f>Прил.6!AL251</f>
        <v>0</v>
      </c>
      <c r="AL249" s="187">
        <f>Прил.6!AM251</f>
        <v>5633824</v>
      </c>
      <c r="AM249" s="103"/>
      <c r="AN249" s="100">
        <f t="shared" si="40"/>
        <v>0</v>
      </c>
      <c r="AO249" s="206"/>
      <c r="AP249" s="104"/>
    </row>
    <row r="250" spans="1:42" s="72" customFormat="1" ht="15" hidden="1" x14ac:dyDescent="0.25">
      <c r="A250" s="115"/>
      <c r="B250" s="184" t="str">
        <f>Прил.6!B252</f>
        <v>Расходы на выплаты персоналу государственных (муниципальных) органов</v>
      </c>
      <c r="C250" s="186" t="str">
        <f>Прил.6!D252</f>
        <v>0106</v>
      </c>
      <c r="D250" s="186" t="str">
        <f>Прил.6!E252</f>
        <v>9400103</v>
      </c>
      <c r="E250" s="186" t="str">
        <f>Прил.6!F252</f>
        <v>120</v>
      </c>
      <c r="F250" s="187">
        <f>Прил.6!G252</f>
        <v>5633824</v>
      </c>
      <c r="G250" s="187">
        <f>Прил.6!H252</f>
        <v>0</v>
      </c>
      <c r="H250" s="187">
        <f>Прил.6!I252</f>
        <v>0</v>
      </c>
      <c r="I250" s="187">
        <f>Прил.6!J252</f>
        <v>0</v>
      </c>
      <c r="J250" s="187">
        <f>Прил.6!K252</f>
        <v>5633824</v>
      </c>
      <c r="K250" s="187">
        <f>Прил.6!L252</f>
        <v>0</v>
      </c>
      <c r="L250" s="187">
        <f>Прил.6!M252</f>
        <v>0</v>
      </c>
      <c r="M250" s="187">
        <f>Прил.6!N252</f>
        <v>0</v>
      </c>
      <c r="N250" s="187">
        <f>Прил.6!O252</f>
        <v>5633824</v>
      </c>
      <c r="O250" s="187">
        <f>Прил.6!P252</f>
        <v>0</v>
      </c>
      <c r="P250" s="187">
        <f>Прил.6!Q252</f>
        <v>0</v>
      </c>
      <c r="Q250" s="187">
        <f>Прил.6!R252</f>
        <v>0</v>
      </c>
      <c r="R250" s="187">
        <f>Прил.6!S252</f>
        <v>5633824</v>
      </c>
      <c r="S250" s="187">
        <f>Прил.6!T252</f>
        <v>0</v>
      </c>
      <c r="T250" s="187">
        <f>Прил.6!U252</f>
        <v>0</v>
      </c>
      <c r="U250" s="187">
        <f>Прил.6!V252</f>
        <v>0</v>
      </c>
      <c r="V250" s="187">
        <f>Прил.6!W252</f>
        <v>5633824</v>
      </c>
      <c r="W250" s="187">
        <f>Прил.6!X252</f>
        <v>0</v>
      </c>
      <c r="X250" s="187">
        <f>Прил.6!Y252</f>
        <v>0</v>
      </c>
      <c r="Y250" s="187">
        <f>Прил.6!Z252</f>
        <v>0</v>
      </c>
      <c r="Z250" s="187">
        <f>Прил.6!AA252</f>
        <v>5633824</v>
      </c>
      <c r="AA250" s="187">
        <f>Прил.6!AB252</f>
        <v>0</v>
      </c>
      <c r="AB250" s="187">
        <f>Прил.6!AC252</f>
        <v>0</v>
      </c>
      <c r="AC250" s="187">
        <f>Прил.6!AD252</f>
        <v>0</v>
      </c>
      <c r="AD250" s="187">
        <f>Прил.6!AE252</f>
        <v>5633824</v>
      </c>
      <c r="AE250" s="187">
        <f>Прил.6!AF252</f>
        <v>0</v>
      </c>
      <c r="AF250" s="187">
        <f>Прил.6!AG252</f>
        <v>0</v>
      </c>
      <c r="AG250" s="187">
        <f>Прил.6!AH252</f>
        <v>0</v>
      </c>
      <c r="AH250" s="187">
        <f>Прил.6!AI252</f>
        <v>5633824</v>
      </c>
      <c r="AI250" s="187">
        <f>Прил.6!AJ252</f>
        <v>0</v>
      </c>
      <c r="AJ250" s="187">
        <f>Прил.6!AK252</f>
        <v>0</v>
      </c>
      <c r="AK250" s="187">
        <f>Прил.6!AL252</f>
        <v>0</v>
      </c>
      <c r="AL250" s="187">
        <f>Прил.6!AM252</f>
        <v>5633824</v>
      </c>
      <c r="AM250" s="103"/>
      <c r="AN250" s="100">
        <f t="shared" si="40"/>
        <v>0</v>
      </c>
      <c r="AO250" s="207"/>
      <c r="AP250" s="115"/>
    </row>
    <row r="251" spans="1:42" s="52" customFormat="1" ht="15" hidden="1" x14ac:dyDescent="0.25">
      <c r="A251" s="104"/>
      <c r="B251" s="184" t="str">
        <f>Прил.6!B253</f>
        <v>Закупка товаров, работ и услуг для государственных (муниципальных) нужд</v>
      </c>
      <c r="C251" s="186" t="str">
        <f>Прил.6!D253</f>
        <v>0106</v>
      </c>
      <c r="D251" s="186" t="str">
        <f>Прил.6!E253</f>
        <v>9400103</v>
      </c>
      <c r="E251" s="186" t="str">
        <f>Прил.6!F253</f>
        <v>200</v>
      </c>
      <c r="F251" s="187">
        <f>Прил.6!G253</f>
        <v>1022466.21</v>
      </c>
      <c r="G251" s="187">
        <f>Прил.6!H253</f>
        <v>0</v>
      </c>
      <c r="H251" s="187">
        <f>Прил.6!I253</f>
        <v>0</v>
      </c>
      <c r="I251" s="187">
        <f>Прил.6!J253</f>
        <v>0</v>
      </c>
      <c r="J251" s="187">
        <f>Прил.6!K253</f>
        <v>1022466.21</v>
      </c>
      <c r="K251" s="187">
        <f>Прил.6!L253</f>
        <v>0</v>
      </c>
      <c r="L251" s="187">
        <f>Прил.6!M253</f>
        <v>0</v>
      </c>
      <c r="M251" s="187">
        <f>Прил.6!N253</f>
        <v>0</v>
      </c>
      <c r="N251" s="187">
        <f>Прил.6!O253</f>
        <v>1022466.21</v>
      </c>
      <c r="O251" s="187">
        <f>Прил.6!P253</f>
        <v>0</v>
      </c>
      <c r="P251" s="187">
        <f>Прил.6!Q253</f>
        <v>0</v>
      </c>
      <c r="Q251" s="187">
        <f>Прил.6!R253</f>
        <v>0</v>
      </c>
      <c r="R251" s="187">
        <f>Прил.6!S253</f>
        <v>1022466.21</v>
      </c>
      <c r="S251" s="187">
        <f>Прил.6!T253</f>
        <v>0</v>
      </c>
      <c r="T251" s="187">
        <f>Прил.6!U253</f>
        <v>0</v>
      </c>
      <c r="U251" s="187">
        <f>Прил.6!V253</f>
        <v>0</v>
      </c>
      <c r="V251" s="187">
        <f>Прил.6!W253</f>
        <v>1022466.21</v>
      </c>
      <c r="W251" s="187">
        <f>Прил.6!X253</f>
        <v>0</v>
      </c>
      <c r="X251" s="187">
        <f>Прил.6!Y253</f>
        <v>0</v>
      </c>
      <c r="Y251" s="187">
        <f>Прил.6!Z253</f>
        <v>0</v>
      </c>
      <c r="Z251" s="187">
        <f>Прил.6!AA253</f>
        <v>1022466.21</v>
      </c>
      <c r="AA251" s="187">
        <f>Прил.6!AB253</f>
        <v>0</v>
      </c>
      <c r="AB251" s="187">
        <f>Прил.6!AC253</f>
        <v>0</v>
      </c>
      <c r="AC251" s="187">
        <f>Прил.6!AD253</f>
        <v>0</v>
      </c>
      <c r="AD251" s="187">
        <f>Прил.6!AE253</f>
        <v>1022466.21</v>
      </c>
      <c r="AE251" s="187">
        <f>Прил.6!AF253</f>
        <v>0</v>
      </c>
      <c r="AF251" s="187">
        <f>Прил.6!AG253</f>
        <v>0</v>
      </c>
      <c r="AG251" s="187">
        <f>Прил.6!AH253</f>
        <v>0</v>
      </c>
      <c r="AH251" s="187">
        <f>Прил.6!AI253</f>
        <v>1022466.21</v>
      </c>
      <c r="AI251" s="187">
        <f>Прил.6!AJ253</f>
        <v>0</v>
      </c>
      <c r="AJ251" s="187">
        <f>Прил.6!AK253</f>
        <v>0</v>
      </c>
      <c r="AK251" s="187">
        <f>Прил.6!AL253</f>
        <v>0</v>
      </c>
      <c r="AL251" s="187">
        <f>Прил.6!AM253</f>
        <v>1022466.21</v>
      </c>
      <c r="AM251" s="103"/>
      <c r="AN251" s="100">
        <f t="shared" si="40"/>
        <v>0</v>
      </c>
      <c r="AO251" s="206"/>
      <c r="AP251" s="104"/>
    </row>
    <row r="252" spans="1:42" s="72" customFormat="1" ht="15" hidden="1" x14ac:dyDescent="0.25">
      <c r="A252" s="115"/>
      <c r="B252" s="184" t="str">
        <f>Прил.6!B254</f>
        <v>Иные закупки товаров, работ и услуг для обеспечения государственных (муниципальных) нужд</v>
      </c>
      <c r="C252" s="186" t="str">
        <f>Прил.6!D254</f>
        <v>0106</v>
      </c>
      <c r="D252" s="186" t="str">
        <f>Прил.6!E254</f>
        <v>9400103</v>
      </c>
      <c r="E252" s="186" t="str">
        <f>Прил.6!F254</f>
        <v>240</v>
      </c>
      <c r="F252" s="187">
        <f>Прил.6!G254</f>
        <v>1022466.21</v>
      </c>
      <c r="G252" s="187">
        <f>Прил.6!H254</f>
        <v>0</v>
      </c>
      <c r="H252" s="187">
        <f>Прил.6!I254</f>
        <v>0</v>
      </c>
      <c r="I252" s="187">
        <f>Прил.6!J254</f>
        <v>0</v>
      </c>
      <c r="J252" s="187">
        <f>Прил.6!K254</f>
        <v>1022466.21</v>
      </c>
      <c r="K252" s="187">
        <f>Прил.6!L254</f>
        <v>0</v>
      </c>
      <c r="L252" s="187">
        <f>Прил.6!M254</f>
        <v>0</v>
      </c>
      <c r="M252" s="187">
        <f>Прил.6!N254</f>
        <v>0</v>
      </c>
      <c r="N252" s="187">
        <f>Прил.6!O254</f>
        <v>1022466.21</v>
      </c>
      <c r="O252" s="187">
        <f>Прил.6!P254</f>
        <v>0</v>
      </c>
      <c r="P252" s="187">
        <f>Прил.6!Q254</f>
        <v>0</v>
      </c>
      <c r="Q252" s="187">
        <f>Прил.6!R254</f>
        <v>0</v>
      </c>
      <c r="R252" s="187">
        <f>Прил.6!S254</f>
        <v>1022466.21</v>
      </c>
      <c r="S252" s="187">
        <f>Прил.6!T254</f>
        <v>0</v>
      </c>
      <c r="T252" s="187">
        <f>Прил.6!U254</f>
        <v>0</v>
      </c>
      <c r="U252" s="187">
        <f>Прил.6!V254</f>
        <v>0</v>
      </c>
      <c r="V252" s="187">
        <f>Прил.6!W254</f>
        <v>1022466.21</v>
      </c>
      <c r="W252" s="187">
        <f>Прил.6!X254</f>
        <v>0</v>
      </c>
      <c r="X252" s="187">
        <f>Прил.6!Y254</f>
        <v>0</v>
      </c>
      <c r="Y252" s="187">
        <f>Прил.6!Z254</f>
        <v>0</v>
      </c>
      <c r="Z252" s="187">
        <f>Прил.6!AA254</f>
        <v>1022466.21</v>
      </c>
      <c r="AA252" s="187">
        <f>Прил.6!AB254</f>
        <v>0</v>
      </c>
      <c r="AB252" s="187">
        <f>Прил.6!AC254</f>
        <v>0</v>
      </c>
      <c r="AC252" s="187">
        <f>Прил.6!AD254</f>
        <v>0</v>
      </c>
      <c r="AD252" s="187">
        <f>Прил.6!AE254</f>
        <v>1022466.21</v>
      </c>
      <c r="AE252" s="187">
        <f>Прил.6!AF254</f>
        <v>0</v>
      </c>
      <c r="AF252" s="187">
        <f>Прил.6!AG254</f>
        <v>0</v>
      </c>
      <c r="AG252" s="187">
        <f>Прил.6!AH254</f>
        <v>0</v>
      </c>
      <c r="AH252" s="187">
        <f>Прил.6!AI254</f>
        <v>1022466.21</v>
      </c>
      <c r="AI252" s="187">
        <f>Прил.6!AJ254</f>
        <v>0</v>
      </c>
      <c r="AJ252" s="187">
        <f>Прил.6!AK254</f>
        <v>0</v>
      </c>
      <c r="AK252" s="187">
        <f>Прил.6!AL254</f>
        <v>0</v>
      </c>
      <c r="AL252" s="187">
        <f>Прил.6!AM254</f>
        <v>1022466.21</v>
      </c>
      <c r="AM252" s="103"/>
      <c r="AN252" s="100">
        <f t="shared" si="40"/>
        <v>0</v>
      </c>
      <c r="AO252" s="207"/>
      <c r="AP252" s="115"/>
    </row>
    <row r="253" spans="1:42" s="52" customFormat="1" ht="15" hidden="1" x14ac:dyDescent="0.25">
      <c r="A253" s="104"/>
      <c r="B253" s="184" t="str">
        <f>Прил.6!B255</f>
        <v>Иные бюджетные ассигнования</v>
      </c>
      <c r="C253" s="186" t="str">
        <f>Прил.6!D255</f>
        <v>0106</v>
      </c>
      <c r="D253" s="186" t="str">
        <f>Прил.6!E255</f>
        <v>9400103</v>
      </c>
      <c r="E253" s="186" t="str">
        <f>Прил.6!F255</f>
        <v>800</v>
      </c>
      <c r="F253" s="187">
        <f>Прил.6!G255</f>
        <v>1000</v>
      </c>
      <c r="G253" s="187">
        <f>Прил.6!H255</f>
        <v>0</v>
      </c>
      <c r="H253" s="187">
        <f>Прил.6!I255</f>
        <v>0</v>
      </c>
      <c r="I253" s="187">
        <f>Прил.6!J255</f>
        <v>0</v>
      </c>
      <c r="J253" s="187">
        <f>Прил.6!K255</f>
        <v>1000</v>
      </c>
      <c r="K253" s="187">
        <f>Прил.6!L255</f>
        <v>0</v>
      </c>
      <c r="L253" s="187">
        <f>Прил.6!M255</f>
        <v>0</v>
      </c>
      <c r="M253" s="187">
        <f>Прил.6!N255</f>
        <v>0</v>
      </c>
      <c r="N253" s="187">
        <f>Прил.6!O255</f>
        <v>1000</v>
      </c>
      <c r="O253" s="187">
        <f>Прил.6!P255</f>
        <v>0</v>
      </c>
      <c r="P253" s="187">
        <f>Прил.6!Q255</f>
        <v>0</v>
      </c>
      <c r="Q253" s="187">
        <f>Прил.6!R255</f>
        <v>0</v>
      </c>
      <c r="R253" s="187">
        <f>Прил.6!S255</f>
        <v>1000</v>
      </c>
      <c r="S253" s="187">
        <f>Прил.6!T255</f>
        <v>0</v>
      </c>
      <c r="T253" s="187">
        <f>Прил.6!U255</f>
        <v>0</v>
      </c>
      <c r="U253" s="187">
        <f>Прил.6!V255</f>
        <v>0</v>
      </c>
      <c r="V253" s="187">
        <f>Прил.6!W255</f>
        <v>1000</v>
      </c>
      <c r="W253" s="187">
        <f>Прил.6!X255</f>
        <v>0</v>
      </c>
      <c r="X253" s="187">
        <f>Прил.6!Y255</f>
        <v>0</v>
      </c>
      <c r="Y253" s="187">
        <f>Прил.6!Z255</f>
        <v>0</v>
      </c>
      <c r="Z253" s="187">
        <f>Прил.6!AA255</f>
        <v>1000</v>
      </c>
      <c r="AA253" s="187">
        <f>Прил.6!AB255</f>
        <v>0</v>
      </c>
      <c r="AB253" s="187">
        <f>Прил.6!AC255</f>
        <v>0</v>
      </c>
      <c r="AC253" s="187">
        <f>Прил.6!AD255</f>
        <v>0</v>
      </c>
      <c r="AD253" s="187">
        <f>Прил.6!AE255</f>
        <v>1000</v>
      </c>
      <c r="AE253" s="187">
        <f>Прил.6!AF255</f>
        <v>0</v>
      </c>
      <c r="AF253" s="187">
        <f>Прил.6!AG255</f>
        <v>0</v>
      </c>
      <c r="AG253" s="187">
        <f>Прил.6!AH255</f>
        <v>0</v>
      </c>
      <c r="AH253" s="187">
        <f>Прил.6!AI255</f>
        <v>1000</v>
      </c>
      <c r="AI253" s="187">
        <f>Прил.6!AJ255</f>
        <v>0</v>
      </c>
      <c r="AJ253" s="187">
        <f>Прил.6!AK255</f>
        <v>0</v>
      </c>
      <c r="AK253" s="187">
        <f>Прил.6!AL255</f>
        <v>0</v>
      </c>
      <c r="AL253" s="187">
        <f>Прил.6!AM255</f>
        <v>1000</v>
      </c>
      <c r="AM253" s="103"/>
      <c r="AN253" s="100">
        <f t="shared" si="40"/>
        <v>0</v>
      </c>
      <c r="AO253" s="206"/>
      <c r="AP253" s="104"/>
    </row>
    <row r="254" spans="1:42" s="72" customFormat="1" ht="15" hidden="1" x14ac:dyDescent="0.25">
      <c r="A254" s="115"/>
      <c r="B254" s="184" t="str">
        <f>Прил.6!B256</f>
        <v>Уплата налогов, сборов и иных платежей</v>
      </c>
      <c r="C254" s="186" t="str">
        <f>Прил.6!D256</f>
        <v>0106</v>
      </c>
      <c r="D254" s="186" t="str">
        <f>Прил.6!E256</f>
        <v>9400103</v>
      </c>
      <c r="E254" s="186" t="str">
        <f>Прил.6!F256</f>
        <v>850</v>
      </c>
      <c r="F254" s="187">
        <f>Прил.6!G256</f>
        <v>1000</v>
      </c>
      <c r="G254" s="187">
        <f>Прил.6!H256</f>
        <v>0</v>
      </c>
      <c r="H254" s="187">
        <f>Прил.6!I256</f>
        <v>0</v>
      </c>
      <c r="I254" s="187">
        <f>Прил.6!J256</f>
        <v>0</v>
      </c>
      <c r="J254" s="187">
        <f>Прил.6!K256</f>
        <v>1000</v>
      </c>
      <c r="K254" s="187">
        <f>Прил.6!L256</f>
        <v>0</v>
      </c>
      <c r="L254" s="187">
        <f>Прил.6!M256</f>
        <v>0</v>
      </c>
      <c r="M254" s="187">
        <f>Прил.6!N256</f>
        <v>0</v>
      </c>
      <c r="N254" s="187">
        <f>Прил.6!O256</f>
        <v>1000</v>
      </c>
      <c r="O254" s="187">
        <f>Прил.6!P256</f>
        <v>0</v>
      </c>
      <c r="P254" s="187">
        <f>Прил.6!Q256</f>
        <v>0</v>
      </c>
      <c r="Q254" s="187">
        <f>Прил.6!R256</f>
        <v>0</v>
      </c>
      <c r="R254" s="187">
        <f>Прил.6!S256</f>
        <v>1000</v>
      </c>
      <c r="S254" s="187">
        <f>Прил.6!T256</f>
        <v>0</v>
      </c>
      <c r="T254" s="187">
        <f>Прил.6!U256</f>
        <v>0</v>
      </c>
      <c r="U254" s="187">
        <f>Прил.6!V256</f>
        <v>0</v>
      </c>
      <c r="V254" s="187">
        <f>Прил.6!W256</f>
        <v>1000</v>
      </c>
      <c r="W254" s="187">
        <f>Прил.6!X256</f>
        <v>0</v>
      </c>
      <c r="X254" s="187">
        <f>Прил.6!Y256</f>
        <v>0</v>
      </c>
      <c r="Y254" s="187">
        <f>Прил.6!Z256</f>
        <v>0</v>
      </c>
      <c r="Z254" s="187">
        <f>Прил.6!AA256</f>
        <v>1000</v>
      </c>
      <c r="AA254" s="187">
        <f>Прил.6!AB256</f>
        <v>0</v>
      </c>
      <c r="AB254" s="187">
        <f>Прил.6!AC256</f>
        <v>0</v>
      </c>
      <c r="AC254" s="187">
        <f>Прил.6!AD256</f>
        <v>0</v>
      </c>
      <c r="AD254" s="187">
        <f>Прил.6!AE256</f>
        <v>1000</v>
      </c>
      <c r="AE254" s="187">
        <f>Прил.6!AF256</f>
        <v>0</v>
      </c>
      <c r="AF254" s="187">
        <f>Прил.6!AG256</f>
        <v>0</v>
      </c>
      <c r="AG254" s="187">
        <f>Прил.6!AH256</f>
        <v>0</v>
      </c>
      <c r="AH254" s="187">
        <f>Прил.6!AI256</f>
        <v>1000</v>
      </c>
      <c r="AI254" s="187">
        <f>Прил.6!AJ256</f>
        <v>0</v>
      </c>
      <c r="AJ254" s="187">
        <f>Прил.6!AK256</f>
        <v>0</v>
      </c>
      <c r="AK254" s="187">
        <f>Прил.6!AL256</f>
        <v>0</v>
      </c>
      <c r="AL254" s="187">
        <f>Прил.6!AM256</f>
        <v>1000</v>
      </c>
      <c r="AM254" s="103"/>
      <c r="AN254" s="100">
        <f t="shared" si="40"/>
        <v>0</v>
      </c>
      <c r="AO254" s="207"/>
      <c r="AP254" s="115"/>
    </row>
    <row r="255" spans="1:42" s="32" customFormat="1" ht="15" hidden="1" x14ac:dyDescent="0.25">
      <c r="B255" s="184" t="str">
        <f>Прил.6!B293</f>
        <v>Центральный аппарат</v>
      </c>
      <c r="C255" s="186" t="str">
        <f>Прил.6!D293</f>
        <v>0113</v>
      </c>
      <c r="D255" s="186" t="str">
        <f>Прил.6!E293</f>
        <v>9400103</v>
      </c>
      <c r="E255" s="186"/>
      <c r="F255" s="187">
        <f>Прил.6!G293</f>
        <v>3173650</v>
      </c>
      <c r="G255" s="187">
        <f>Прил.6!H293</f>
        <v>0</v>
      </c>
      <c r="H255" s="187">
        <f>Прил.6!I293</f>
        <v>0</v>
      </c>
      <c r="I255" s="187">
        <f>Прил.6!J293</f>
        <v>0</v>
      </c>
      <c r="J255" s="187">
        <f>Прил.6!K293</f>
        <v>3173650</v>
      </c>
      <c r="K255" s="187">
        <f>Прил.6!L293</f>
        <v>0</v>
      </c>
      <c r="L255" s="187">
        <f>Прил.6!M293</f>
        <v>0</v>
      </c>
      <c r="M255" s="187">
        <f>Прил.6!N293</f>
        <v>-132800</v>
      </c>
      <c r="N255" s="187">
        <f>Прил.6!O293</f>
        <v>3040850</v>
      </c>
      <c r="O255" s="187">
        <f>Прил.6!P293</f>
        <v>0</v>
      </c>
      <c r="P255" s="187">
        <f>Прил.6!Q293</f>
        <v>231133.77</v>
      </c>
      <c r="Q255" s="187">
        <f>Прил.6!R293</f>
        <v>40709.4</v>
      </c>
      <c r="R255" s="187">
        <f>Прил.6!S293</f>
        <v>3312693.17</v>
      </c>
      <c r="S255" s="187">
        <f>Прил.6!T293</f>
        <v>0</v>
      </c>
      <c r="T255" s="187">
        <f>Прил.6!U293</f>
        <v>0</v>
      </c>
      <c r="U255" s="187">
        <f>Прил.6!V293</f>
        <v>0</v>
      </c>
      <c r="V255" s="187">
        <f>Прил.6!W293</f>
        <v>3312693.17</v>
      </c>
      <c r="W255" s="187">
        <f>Прил.6!X293</f>
        <v>0</v>
      </c>
      <c r="X255" s="187">
        <f>Прил.6!Y293</f>
        <v>0</v>
      </c>
      <c r="Y255" s="187">
        <f>Прил.6!Z293</f>
        <v>0</v>
      </c>
      <c r="Z255" s="187">
        <f>Прил.6!AA293</f>
        <v>3312693.17</v>
      </c>
      <c r="AA255" s="187">
        <f>Прил.6!AB293</f>
        <v>0</v>
      </c>
      <c r="AB255" s="187">
        <f>Прил.6!AC293</f>
        <v>0</v>
      </c>
      <c r="AC255" s="187">
        <f>Прил.6!AD293</f>
        <v>0</v>
      </c>
      <c r="AD255" s="187">
        <f>Прил.6!AE293</f>
        <v>3312693.17</v>
      </c>
      <c r="AE255" s="187">
        <f>Прил.6!AF293</f>
        <v>0</v>
      </c>
      <c r="AF255" s="187">
        <f>Прил.6!AG293</f>
        <v>0</v>
      </c>
      <c r="AG255" s="187">
        <f>Прил.6!AH293</f>
        <v>0</v>
      </c>
      <c r="AH255" s="187">
        <f>Прил.6!AI293</f>
        <v>3312693.17</v>
      </c>
      <c r="AI255" s="187">
        <f>Прил.6!AJ293</f>
        <v>0</v>
      </c>
      <c r="AJ255" s="187">
        <f>Прил.6!AK293</f>
        <v>0</v>
      </c>
      <c r="AK255" s="187">
        <f>Прил.6!AL293</f>
        <v>0</v>
      </c>
      <c r="AL255" s="187">
        <f>Прил.6!AM293</f>
        <v>3312693.17</v>
      </c>
      <c r="AM255" s="103"/>
      <c r="AN255" s="100">
        <f t="shared" si="40"/>
        <v>132800</v>
      </c>
      <c r="AO255" s="206">
        <f>F255/273486311.21*100</f>
        <v>1.1599999999999999</v>
      </c>
    </row>
    <row r="256" spans="1:42" ht="45" hidden="1" x14ac:dyDescent="0.25">
      <c r="A256" s="104"/>
      <c r="B256" s="184" t="str">
        <f>Прил.6!B294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56" s="186" t="str">
        <f>Прил.6!D294</f>
        <v>0113</v>
      </c>
      <c r="D256" s="186" t="str">
        <f>Прил.6!E294</f>
        <v>9400103</v>
      </c>
      <c r="E256" s="186" t="str">
        <f>Прил.6!F294</f>
        <v>100</v>
      </c>
      <c r="F256" s="187">
        <f>Прил.6!G294</f>
        <v>2977850</v>
      </c>
      <c r="G256" s="187">
        <f>Прил.6!H294</f>
        <v>0</v>
      </c>
      <c r="H256" s="187">
        <f>Прил.6!I294</f>
        <v>0</v>
      </c>
      <c r="I256" s="187">
        <f>Прил.6!J294</f>
        <v>0</v>
      </c>
      <c r="J256" s="187">
        <f>Прил.6!K294</f>
        <v>2977850</v>
      </c>
      <c r="K256" s="187">
        <f>Прил.6!L294</f>
        <v>0</v>
      </c>
      <c r="L256" s="187">
        <f>Прил.6!M294</f>
        <v>0</v>
      </c>
      <c r="M256" s="187">
        <f>Прил.6!N294</f>
        <v>-132800</v>
      </c>
      <c r="N256" s="187">
        <f>Прил.6!O294</f>
        <v>2845050</v>
      </c>
      <c r="O256" s="187">
        <f>Прил.6!P294</f>
        <v>0</v>
      </c>
      <c r="P256" s="187">
        <f>Прил.6!Q294</f>
        <v>231133.77</v>
      </c>
      <c r="Q256" s="187">
        <f>Прил.6!R294</f>
        <v>46517</v>
      </c>
      <c r="R256" s="187">
        <f>Прил.6!S294</f>
        <v>3122700.77</v>
      </c>
      <c r="S256" s="187">
        <f>Прил.6!T294</f>
        <v>0</v>
      </c>
      <c r="T256" s="187">
        <f>Прил.6!U294</f>
        <v>0</v>
      </c>
      <c r="U256" s="187">
        <f>Прил.6!V294</f>
        <v>0</v>
      </c>
      <c r="V256" s="187">
        <f>Прил.6!W294</f>
        <v>3122700.77</v>
      </c>
      <c r="W256" s="187">
        <f>Прил.6!X294</f>
        <v>0</v>
      </c>
      <c r="X256" s="187">
        <f>Прил.6!Y294</f>
        <v>0</v>
      </c>
      <c r="Y256" s="187">
        <f>Прил.6!Z294</f>
        <v>0</v>
      </c>
      <c r="Z256" s="187">
        <f>Прил.6!AA294</f>
        <v>3122700.77</v>
      </c>
      <c r="AA256" s="187">
        <f>Прил.6!AB294</f>
        <v>0</v>
      </c>
      <c r="AB256" s="187">
        <f>Прил.6!AC294</f>
        <v>0</v>
      </c>
      <c r="AC256" s="187">
        <f>Прил.6!AD294</f>
        <v>0</v>
      </c>
      <c r="AD256" s="187">
        <f>Прил.6!AE294</f>
        <v>3122700.77</v>
      </c>
      <c r="AE256" s="187">
        <f>Прил.6!AF294</f>
        <v>0</v>
      </c>
      <c r="AF256" s="187">
        <f>Прил.6!AG294</f>
        <v>0</v>
      </c>
      <c r="AG256" s="187">
        <f>Прил.6!AH294</f>
        <v>0</v>
      </c>
      <c r="AH256" s="187">
        <f>Прил.6!AI294</f>
        <v>3122700.77</v>
      </c>
      <c r="AI256" s="187">
        <f>Прил.6!AJ294</f>
        <v>0</v>
      </c>
      <c r="AJ256" s="187">
        <f>Прил.6!AK294</f>
        <v>0</v>
      </c>
      <c r="AK256" s="187">
        <f>Прил.6!AL294</f>
        <v>0</v>
      </c>
      <c r="AL256" s="187">
        <f>Прил.6!AM294</f>
        <v>3122700.77</v>
      </c>
      <c r="AM256" s="103"/>
      <c r="AN256" s="100">
        <f t="shared" si="40"/>
        <v>132800</v>
      </c>
      <c r="AO256" s="206"/>
      <c r="AP256" s="104"/>
    </row>
    <row r="257" spans="1:42" ht="15" hidden="1" x14ac:dyDescent="0.25">
      <c r="A257" s="115"/>
      <c r="B257" s="184" t="str">
        <f>Прил.6!B295</f>
        <v>Расходы на выплаты персоналу государственных (муниципальных) органов</v>
      </c>
      <c r="C257" s="186" t="str">
        <f>Прил.6!D295</f>
        <v>0113</v>
      </c>
      <c r="D257" s="186" t="str">
        <f>Прил.6!E295</f>
        <v>9400103</v>
      </c>
      <c r="E257" s="186" t="str">
        <f>Прил.6!F295</f>
        <v>120</v>
      </c>
      <c r="F257" s="187">
        <f>Прил.6!G295</f>
        <v>2977850</v>
      </c>
      <c r="G257" s="187">
        <f>Прил.6!H295</f>
        <v>0</v>
      </c>
      <c r="H257" s="187">
        <f>Прил.6!I295</f>
        <v>0</v>
      </c>
      <c r="I257" s="187">
        <f>Прил.6!J295</f>
        <v>0</v>
      </c>
      <c r="J257" s="187">
        <f>Прил.6!K295</f>
        <v>2977850</v>
      </c>
      <c r="K257" s="187">
        <f>Прил.6!L295</f>
        <v>0</v>
      </c>
      <c r="L257" s="187">
        <f>Прил.6!M295</f>
        <v>0</v>
      </c>
      <c r="M257" s="187">
        <f>Прил.6!N295</f>
        <v>-132800</v>
      </c>
      <c r="N257" s="187">
        <f>Прил.6!O295</f>
        <v>2845050</v>
      </c>
      <c r="O257" s="187">
        <f>Прил.6!P295</f>
        <v>0</v>
      </c>
      <c r="P257" s="187">
        <f>Прил.6!Q295</f>
        <v>231133.77</v>
      </c>
      <c r="Q257" s="187">
        <f>Прил.6!R295</f>
        <v>46517</v>
      </c>
      <c r="R257" s="187">
        <f>Прил.6!S295</f>
        <v>3122700.77</v>
      </c>
      <c r="S257" s="187">
        <f>Прил.6!T295</f>
        <v>0</v>
      </c>
      <c r="T257" s="187">
        <f>Прил.6!U295</f>
        <v>0</v>
      </c>
      <c r="U257" s="187">
        <f>Прил.6!V295</f>
        <v>0</v>
      </c>
      <c r="V257" s="187">
        <f>Прил.6!W295</f>
        <v>3122700.77</v>
      </c>
      <c r="W257" s="187">
        <f>Прил.6!X295</f>
        <v>0</v>
      </c>
      <c r="X257" s="187">
        <f>Прил.6!Y295</f>
        <v>0</v>
      </c>
      <c r="Y257" s="187">
        <f>Прил.6!Z295</f>
        <v>0</v>
      </c>
      <c r="Z257" s="187">
        <f>Прил.6!AA295</f>
        <v>3122700.77</v>
      </c>
      <c r="AA257" s="187">
        <f>Прил.6!AB295</f>
        <v>0</v>
      </c>
      <c r="AB257" s="187">
        <f>Прил.6!AC295</f>
        <v>0</v>
      </c>
      <c r="AC257" s="187">
        <f>Прил.6!AD295</f>
        <v>0</v>
      </c>
      <c r="AD257" s="187">
        <f>Прил.6!AE295</f>
        <v>3122700.77</v>
      </c>
      <c r="AE257" s="187">
        <f>Прил.6!AF295</f>
        <v>0</v>
      </c>
      <c r="AF257" s="187">
        <f>Прил.6!AG295</f>
        <v>0</v>
      </c>
      <c r="AG257" s="187">
        <f>Прил.6!AH295</f>
        <v>0</v>
      </c>
      <c r="AH257" s="187">
        <f>Прил.6!AI295</f>
        <v>3122700.77</v>
      </c>
      <c r="AI257" s="187">
        <f>Прил.6!AJ295</f>
        <v>0</v>
      </c>
      <c r="AJ257" s="187">
        <f>Прил.6!AK295</f>
        <v>0</v>
      </c>
      <c r="AK257" s="187">
        <f>Прил.6!AL295</f>
        <v>0</v>
      </c>
      <c r="AL257" s="187">
        <f>Прил.6!AM295</f>
        <v>3122700.77</v>
      </c>
      <c r="AM257" s="103"/>
      <c r="AN257" s="100">
        <f t="shared" si="40"/>
        <v>132800</v>
      </c>
      <c r="AO257" s="207"/>
      <c r="AP257" s="115"/>
    </row>
    <row r="258" spans="1:42" s="106" customFormat="1" ht="15" hidden="1" x14ac:dyDescent="0.25">
      <c r="A258" s="104"/>
      <c r="B258" s="184" t="str">
        <f>Прил.6!B296</f>
        <v>Закупка товаров, работ и услуг для государственных (муниципальных) нужд</v>
      </c>
      <c r="C258" s="186" t="str">
        <f>Прил.6!D296</f>
        <v>0113</v>
      </c>
      <c r="D258" s="186" t="str">
        <f>Прил.6!E296</f>
        <v>9400103</v>
      </c>
      <c r="E258" s="186" t="str">
        <f>Прил.6!F296</f>
        <v>200</v>
      </c>
      <c r="F258" s="187">
        <f>Прил.6!G296</f>
        <v>195800</v>
      </c>
      <c r="G258" s="187">
        <f>Прил.6!H296</f>
        <v>0</v>
      </c>
      <c r="H258" s="187">
        <f>Прил.6!I296</f>
        <v>0</v>
      </c>
      <c r="I258" s="187">
        <f>Прил.6!J296</f>
        <v>0</v>
      </c>
      <c r="J258" s="187">
        <f>Прил.6!K296</f>
        <v>195800</v>
      </c>
      <c r="K258" s="187">
        <f>Прил.6!L296</f>
        <v>0</v>
      </c>
      <c r="L258" s="187">
        <f>Прил.6!M296</f>
        <v>0</v>
      </c>
      <c r="M258" s="187">
        <f>Прил.6!N296</f>
        <v>0</v>
      </c>
      <c r="N258" s="187">
        <f>Прил.6!O296</f>
        <v>195800</v>
      </c>
      <c r="O258" s="187">
        <f>Прил.6!P296</f>
        <v>0</v>
      </c>
      <c r="P258" s="187">
        <f>Прил.6!Q296</f>
        <v>0</v>
      </c>
      <c r="Q258" s="187">
        <f>Прил.6!R296</f>
        <v>-5807.6</v>
      </c>
      <c r="R258" s="187">
        <f>Прил.6!S296</f>
        <v>189992.4</v>
      </c>
      <c r="S258" s="187">
        <f>Прил.6!T296</f>
        <v>0</v>
      </c>
      <c r="T258" s="187">
        <f>Прил.6!U296</f>
        <v>0</v>
      </c>
      <c r="U258" s="187">
        <f>Прил.6!V296</f>
        <v>0</v>
      </c>
      <c r="V258" s="187">
        <f>Прил.6!W296</f>
        <v>189992.4</v>
      </c>
      <c r="W258" s="187">
        <f>Прил.6!X296</f>
        <v>0</v>
      </c>
      <c r="X258" s="187">
        <f>Прил.6!Y296</f>
        <v>0</v>
      </c>
      <c r="Y258" s="187">
        <f>Прил.6!Z296</f>
        <v>0</v>
      </c>
      <c r="Z258" s="187">
        <f>Прил.6!AA296</f>
        <v>189992.4</v>
      </c>
      <c r="AA258" s="187">
        <f>Прил.6!AB296</f>
        <v>0</v>
      </c>
      <c r="AB258" s="187">
        <f>Прил.6!AC296</f>
        <v>0</v>
      </c>
      <c r="AC258" s="187">
        <f>Прил.6!AD296</f>
        <v>0</v>
      </c>
      <c r="AD258" s="187">
        <f>Прил.6!AE296</f>
        <v>189992.4</v>
      </c>
      <c r="AE258" s="187">
        <f>Прил.6!AF296</f>
        <v>0</v>
      </c>
      <c r="AF258" s="187">
        <f>Прил.6!AG296</f>
        <v>0</v>
      </c>
      <c r="AG258" s="187">
        <f>Прил.6!AH296</f>
        <v>0</v>
      </c>
      <c r="AH258" s="187">
        <f>Прил.6!AI296</f>
        <v>189992.4</v>
      </c>
      <c r="AI258" s="187">
        <f>Прил.6!AJ296</f>
        <v>0</v>
      </c>
      <c r="AJ258" s="187">
        <f>Прил.6!AK296</f>
        <v>0</v>
      </c>
      <c r="AK258" s="187">
        <f>Прил.6!AL296</f>
        <v>0</v>
      </c>
      <c r="AL258" s="187">
        <f>Прил.6!AM296</f>
        <v>189992.4</v>
      </c>
      <c r="AM258" s="103"/>
      <c r="AN258" s="100">
        <f t="shared" si="40"/>
        <v>0</v>
      </c>
      <c r="AO258" s="206"/>
      <c r="AP258" s="104"/>
    </row>
    <row r="259" spans="1:42" s="109" customFormat="1" ht="15" hidden="1" x14ac:dyDescent="0.25">
      <c r="A259" s="115"/>
      <c r="B259" s="184" t="str">
        <f>Прил.6!B297</f>
        <v>Иные закупки товаров, работ и услуг для обеспечения государственных (муниципальных) нужд</v>
      </c>
      <c r="C259" s="186" t="str">
        <f>Прил.6!D297</f>
        <v>0113</v>
      </c>
      <c r="D259" s="186" t="str">
        <f>Прил.6!E297</f>
        <v>9400103</v>
      </c>
      <c r="E259" s="186" t="str">
        <f>Прил.6!F297</f>
        <v>240</v>
      </c>
      <c r="F259" s="187">
        <f>Прил.6!G297</f>
        <v>195800</v>
      </c>
      <c r="G259" s="187">
        <f>Прил.6!H297</f>
        <v>0</v>
      </c>
      <c r="H259" s="187">
        <f>Прил.6!I297</f>
        <v>0</v>
      </c>
      <c r="I259" s="187">
        <f>Прил.6!J297</f>
        <v>0</v>
      </c>
      <c r="J259" s="187">
        <f>Прил.6!K297</f>
        <v>195800</v>
      </c>
      <c r="K259" s="187">
        <f>Прил.6!L297</f>
        <v>0</v>
      </c>
      <c r="L259" s="187">
        <f>Прил.6!M297</f>
        <v>0</v>
      </c>
      <c r="M259" s="187">
        <f>Прил.6!N297</f>
        <v>0</v>
      </c>
      <c r="N259" s="187">
        <f>Прил.6!O297</f>
        <v>195800</v>
      </c>
      <c r="O259" s="187">
        <f>Прил.6!P297</f>
        <v>0</v>
      </c>
      <c r="P259" s="187">
        <f>Прил.6!Q297</f>
        <v>0</v>
      </c>
      <c r="Q259" s="187">
        <f>Прил.6!R297</f>
        <v>-5807.6</v>
      </c>
      <c r="R259" s="187">
        <f>Прил.6!S297</f>
        <v>189992.4</v>
      </c>
      <c r="S259" s="187">
        <f>Прил.6!T297</f>
        <v>0</v>
      </c>
      <c r="T259" s="187">
        <f>Прил.6!U297</f>
        <v>0</v>
      </c>
      <c r="U259" s="187">
        <f>Прил.6!V297</f>
        <v>0</v>
      </c>
      <c r="V259" s="187">
        <f>Прил.6!W297</f>
        <v>189992.4</v>
      </c>
      <c r="W259" s="187">
        <f>Прил.6!X297</f>
        <v>0</v>
      </c>
      <c r="X259" s="187">
        <f>Прил.6!Y297</f>
        <v>0</v>
      </c>
      <c r="Y259" s="187">
        <f>Прил.6!Z297</f>
        <v>0</v>
      </c>
      <c r="Z259" s="187">
        <f>Прил.6!AA297</f>
        <v>189992.4</v>
      </c>
      <c r="AA259" s="187">
        <f>Прил.6!AB297</f>
        <v>0</v>
      </c>
      <c r="AB259" s="187">
        <f>Прил.6!AC297</f>
        <v>0</v>
      </c>
      <c r="AC259" s="187">
        <f>Прил.6!AD297</f>
        <v>0</v>
      </c>
      <c r="AD259" s="187">
        <f>Прил.6!AE297</f>
        <v>189992.4</v>
      </c>
      <c r="AE259" s="187">
        <f>Прил.6!AF297</f>
        <v>0</v>
      </c>
      <c r="AF259" s="187">
        <f>Прил.6!AG297</f>
        <v>0</v>
      </c>
      <c r="AG259" s="187">
        <f>Прил.6!AH297</f>
        <v>0</v>
      </c>
      <c r="AH259" s="187">
        <f>Прил.6!AI297</f>
        <v>189992.4</v>
      </c>
      <c r="AI259" s="187">
        <f>Прил.6!AJ297</f>
        <v>0</v>
      </c>
      <c r="AJ259" s="187">
        <f>Прил.6!AK297</f>
        <v>0</v>
      </c>
      <c r="AK259" s="187">
        <f>Прил.6!AL297</f>
        <v>0</v>
      </c>
      <c r="AL259" s="187">
        <f>Прил.6!AM297</f>
        <v>189992.4</v>
      </c>
      <c r="AM259" s="103"/>
      <c r="AN259" s="100">
        <f t="shared" si="40"/>
        <v>0</v>
      </c>
      <c r="AO259" s="207"/>
      <c r="AP259" s="115"/>
    </row>
    <row r="260" spans="1:42" s="32" customFormat="1" ht="15" hidden="1" x14ac:dyDescent="0.25">
      <c r="A260" s="104"/>
      <c r="B260" s="184" t="str">
        <f>Прил.6!B298</f>
        <v>Иные бюджетные ассигнования</v>
      </c>
      <c r="C260" s="186" t="str">
        <f>Прил.6!D298</f>
        <v>0113</v>
      </c>
      <c r="D260" s="186" t="str">
        <f>Прил.6!E298</f>
        <v>9400103</v>
      </c>
      <c r="E260" s="186" t="str">
        <f>Прил.6!F298</f>
        <v>800</v>
      </c>
      <c r="F260" s="187">
        <f>Прил.6!G298</f>
        <v>0</v>
      </c>
      <c r="G260" s="187">
        <f>Прил.6!H298</f>
        <v>0</v>
      </c>
      <c r="H260" s="187">
        <f>Прил.6!I298</f>
        <v>0</v>
      </c>
      <c r="I260" s="187">
        <f>Прил.6!J298</f>
        <v>0</v>
      </c>
      <c r="J260" s="187">
        <f>Прил.6!K298</f>
        <v>0</v>
      </c>
      <c r="K260" s="187">
        <f>Прил.6!L298</f>
        <v>0</v>
      </c>
      <c r="L260" s="187">
        <f>Прил.6!M298</f>
        <v>0</v>
      </c>
      <c r="M260" s="187">
        <f>Прил.6!N298</f>
        <v>0</v>
      </c>
      <c r="N260" s="187">
        <f>Прил.6!O298</f>
        <v>0</v>
      </c>
      <c r="O260" s="187">
        <f>Прил.6!P298</f>
        <v>0</v>
      </c>
      <c r="P260" s="187">
        <f>Прил.6!Q298</f>
        <v>0</v>
      </c>
      <c r="Q260" s="187">
        <f>Прил.6!R298</f>
        <v>0</v>
      </c>
      <c r="R260" s="187">
        <f>Прил.6!S298</f>
        <v>0</v>
      </c>
      <c r="S260" s="187">
        <f>Прил.6!T298</f>
        <v>0</v>
      </c>
      <c r="T260" s="187">
        <f>Прил.6!U298</f>
        <v>0</v>
      </c>
      <c r="U260" s="187">
        <f>Прил.6!V298</f>
        <v>0</v>
      </c>
      <c r="V260" s="187">
        <f>Прил.6!W298</f>
        <v>0</v>
      </c>
      <c r="W260" s="187">
        <f>Прил.6!X298</f>
        <v>0</v>
      </c>
      <c r="X260" s="187">
        <f>Прил.6!Y298</f>
        <v>0</v>
      </c>
      <c r="Y260" s="187">
        <f>Прил.6!Z298</f>
        <v>0</v>
      </c>
      <c r="Z260" s="187">
        <f>Прил.6!AA298</f>
        <v>0</v>
      </c>
      <c r="AA260" s="187">
        <f>Прил.6!AB298</f>
        <v>0</v>
      </c>
      <c r="AB260" s="187">
        <f>Прил.6!AC298</f>
        <v>0</v>
      </c>
      <c r="AC260" s="187">
        <f>Прил.6!AD298</f>
        <v>0</v>
      </c>
      <c r="AD260" s="187">
        <f>Прил.6!AE298</f>
        <v>0</v>
      </c>
      <c r="AE260" s="187">
        <f>Прил.6!AF298</f>
        <v>0</v>
      </c>
      <c r="AF260" s="187">
        <f>Прил.6!AG298</f>
        <v>0</v>
      </c>
      <c r="AG260" s="187">
        <f>Прил.6!AH298</f>
        <v>0</v>
      </c>
      <c r="AH260" s="187">
        <f>Прил.6!AI298</f>
        <v>0</v>
      </c>
      <c r="AI260" s="187">
        <f>Прил.6!AJ298</f>
        <v>0</v>
      </c>
      <c r="AJ260" s="187">
        <f>Прил.6!AK298</f>
        <v>0</v>
      </c>
      <c r="AK260" s="187">
        <f>Прил.6!AL298</f>
        <v>0</v>
      </c>
      <c r="AL260" s="187">
        <f>Прил.6!AM298</f>
        <v>0</v>
      </c>
      <c r="AM260" s="103" t="str">
        <f>IF(SUM(J260)&gt;0,1," ")</f>
        <v xml:space="preserve"> </v>
      </c>
      <c r="AN260" s="100">
        <f t="shared" si="40"/>
        <v>0</v>
      </c>
      <c r="AO260" s="206"/>
      <c r="AP260" s="104"/>
    </row>
    <row r="261" spans="1:42" ht="15" hidden="1" x14ac:dyDescent="0.25">
      <c r="A261" s="115"/>
      <c r="B261" s="184" t="str">
        <f>Прил.6!B299</f>
        <v>Уплата налогов, сборов и иных платежей</v>
      </c>
      <c r="C261" s="186" t="str">
        <f>Прил.6!D299</f>
        <v>0113</v>
      </c>
      <c r="D261" s="186" t="str">
        <f>Прил.6!E299</f>
        <v>9400103</v>
      </c>
      <c r="E261" s="186" t="str">
        <f>Прил.6!F299</f>
        <v>850</v>
      </c>
      <c r="F261" s="187">
        <f>Прил.6!G299</f>
        <v>0</v>
      </c>
      <c r="G261" s="187">
        <f>Прил.6!H299</f>
        <v>0</v>
      </c>
      <c r="H261" s="187">
        <f>Прил.6!I299</f>
        <v>0</v>
      </c>
      <c r="I261" s="187">
        <f>Прил.6!J299</f>
        <v>0</v>
      </c>
      <c r="J261" s="187">
        <f>Прил.6!K299</f>
        <v>0</v>
      </c>
      <c r="K261" s="187">
        <f>Прил.6!L299</f>
        <v>0</v>
      </c>
      <c r="L261" s="187">
        <f>Прил.6!M299</f>
        <v>0</v>
      </c>
      <c r="M261" s="187">
        <f>Прил.6!N299</f>
        <v>0</v>
      </c>
      <c r="N261" s="187">
        <f>Прил.6!O299</f>
        <v>0</v>
      </c>
      <c r="O261" s="187">
        <f>Прил.6!P299</f>
        <v>0</v>
      </c>
      <c r="P261" s="187">
        <f>Прил.6!Q299</f>
        <v>0</v>
      </c>
      <c r="Q261" s="187">
        <f>Прил.6!R299</f>
        <v>0</v>
      </c>
      <c r="R261" s="187">
        <f>Прил.6!S299</f>
        <v>0</v>
      </c>
      <c r="S261" s="187">
        <f>Прил.6!T299</f>
        <v>0</v>
      </c>
      <c r="T261" s="187">
        <f>Прил.6!U299</f>
        <v>0</v>
      </c>
      <c r="U261" s="187">
        <f>Прил.6!V299</f>
        <v>0</v>
      </c>
      <c r="V261" s="187">
        <f>Прил.6!W299</f>
        <v>0</v>
      </c>
      <c r="W261" s="187">
        <f>Прил.6!X299</f>
        <v>0</v>
      </c>
      <c r="X261" s="187">
        <f>Прил.6!Y299</f>
        <v>0</v>
      </c>
      <c r="Y261" s="187">
        <f>Прил.6!Z299</f>
        <v>0</v>
      </c>
      <c r="Z261" s="187">
        <f>Прил.6!AA299</f>
        <v>0</v>
      </c>
      <c r="AA261" s="187">
        <f>Прил.6!AB299</f>
        <v>0</v>
      </c>
      <c r="AB261" s="187">
        <f>Прил.6!AC299</f>
        <v>0</v>
      </c>
      <c r="AC261" s="187">
        <f>Прил.6!AD299</f>
        <v>0</v>
      </c>
      <c r="AD261" s="187">
        <f>Прил.6!AE299</f>
        <v>0</v>
      </c>
      <c r="AE261" s="187">
        <f>Прил.6!AF299</f>
        <v>0</v>
      </c>
      <c r="AF261" s="187">
        <f>Прил.6!AG299</f>
        <v>0</v>
      </c>
      <c r="AG261" s="187">
        <f>Прил.6!AH299</f>
        <v>0</v>
      </c>
      <c r="AH261" s="187">
        <f>Прил.6!AI299</f>
        <v>0</v>
      </c>
      <c r="AI261" s="187">
        <f>Прил.6!AJ299</f>
        <v>0</v>
      </c>
      <c r="AJ261" s="187">
        <f>Прил.6!AK299</f>
        <v>0</v>
      </c>
      <c r="AK261" s="187">
        <f>Прил.6!AL299</f>
        <v>0</v>
      </c>
      <c r="AL261" s="187">
        <f>Прил.6!AM299</f>
        <v>0</v>
      </c>
      <c r="AM261" s="103" t="str">
        <f>IF(SUM(J261)&gt;0,1," ")</f>
        <v xml:space="preserve"> </v>
      </c>
      <c r="AN261" s="100">
        <f t="shared" si="40"/>
        <v>0</v>
      </c>
      <c r="AO261" s="207"/>
      <c r="AP261" s="115"/>
    </row>
    <row r="262" spans="1:42" ht="27" customHeight="1" x14ac:dyDescent="0.25">
      <c r="A262" s="115"/>
      <c r="B262" s="81" t="s">
        <v>426</v>
      </c>
      <c r="C262" s="185"/>
      <c r="D262" s="181" t="s">
        <v>1403</v>
      </c>
      <c r="E262" s="181"/>
      <c r="F262" s="182">
        <f>F263</f>
        <v>14495400</v>
      </c>
      <c r="G262" s="182">
        <f t="shared" ref="G262:V263" si="41">G263</f>
        <v>0</v>
      </c>
      <c r="H262" s="182">
        <f t="shared" si="41"/>
        <v>0</v>
      </c>
      <c r="I262" s="182">
        <f t="shared" si="41"/>
        <v>0</v>
      </c>
      <c r="J262" s="182">
        <f t="shared" si="41"/>
        <v>14495400</v>
      </c>
      <c r="K262" s="182">
        <f t="shared" si="41"/>
        <v>0</v>
      </c>
      <c r="L262" s="182">
        <f t="shared" si="41"/>
        <v>0</v>
      </c>
      <c r="M262" s="182">
        <f t="shared" si="41"/>
        <v>0</v>
      </c>
      <c r="N262" s="182">
        <f t="shared" si="41"/>
        <v>14495400</v>
      </c>
      <c r="O262" s="182">
        <f t="shared" si="41"/>
        <v>0</v>
      </c>
      <c r="P262" s="182">
        <f t="shared" si="41"/>
        <v>0</v>
      </c>
      <c r="Q262" s="182">
        <f t="shared" si="41"/>
        <v>0</v>
      </c>
      <c r="R262" s="182">
        <f>R263</f>
        <v>14495400</v>
      </c>
      <c r="S262" s="182">
        <f t="shared" si="41"/>
        <v>0</v>
      </c>
      <c r="T262" s="182">
        <f t="shared" si="41"/>
        <v>0</v>
      </c>
      <c r="U262" s="182">
        <f t="shared" si="41"/>
        <v>0</v>
      </c>
      <c r="V262" s="182">
        <f t="shared" si="41"/>
        <v>14495400</v>
      </c>
      <c r="W262" s="182">
        <f t="shared" ref="O262:AL263" si="42">W263</f>
        <v>0</v>
      </c>
      <c r="X262" s="182">
        <f t="shared" si="42"/>
        <v>0</v>
      </c>
      <c r="Y262" s="182">
        <f t="shared" si="42"/>
        <v>0</v>
      </c>
      <c r="Z262" s="182">
        <f t="shared" si="42"/>
        <v>14495400</v>
      </c>
      <c r="AA262" s="182">
        <f t="shared" si="42"/>
        <v>0</v>
      </c>
      <c r="AB262" s="182">
        <f t="shared" si="42"/>
        <v>0</v>
      </c>
      <c r="AC262" s="182">
        <f t="shared" si="42"/>
        <v>0</v>
      </c>
      <c r="AD262" s="182">
        <f t="shared" si="42"/>
        <v>14495400</v>
      </c>
      <c r="AE262" s="182">
        <f t="shared" si="42"/>
        <v>0</v>
      </c>
      <c r="AF262" s="182">
        <f t="shared" si="42"/>
        <v>0</v>
      </c>
      <c r="AG262" s="182">
        <f t="shared" si="42"/>
        <v>0</v>
      </c>
      <c r="AH262" s="182">
        <f t="shared" si="42"/>
        <v>14495400</v>
      </c>
      <c r="AI262" s="182">
        <f t="shared" si="42"/>
        <v>0</v>
      </c>
      <c r="AJ262" s="182">
        <f t="shared" si="42"/>
        <v>0</v>
      </c>
      <c r="AK262" s="182">
        <f t="shared" si="42"/>
        <v>0</v>
      </c>
      <c r="AL262" s="182">
        <f t="shared" si="42"/>
        <v>14495400</v>
      </c>
      <c r="AM262" s="103">
        <f>IF(SUM(R262)&gt;0,1," ")</f>
        <v>1</v>
      </c>
      <c r="AN262" s="100">
        <f t="shared" si="40"/>
        <v>0</v>
      </c>
      <c r="AO262" s="363">
        <f>F262/273486311.21*100</f>
        <v>5.3</v>
      </c>
      <c r="AP262" s="166">
        <f>J262-AL262</f>
        <v>0</v>
      </c>
    </row>
    <row r="263" spans="1:42" ht="31.5" customHeight="1" x14ac:dyDescent="0.25">
      <c r="A263" s="115"/>
      <c r="B263" s="171" t="s">
        <v>1349</v>
      </c>
      <c r="C263" s="175"/>
      <c r="D263" s="175" t="s">
        <v>1403</v>
      </c>
      <c r="E263" s="175" t="s">
        <v>1097</v>
      </c>
      <c r="F263" s="180">
        <f>F264</f>
        <v>14495400</v>
      </c>
      <c r="G263" s="180">
        <f t="shared" si="41"/>
        <v>0</v>
      </c>
      <c r="H263" s="180">
        <f t="shared" si="41"/>
        <v>0</v>
      </c>
      <c r="I263" s="180">
        <f t="shared" si="41"/>
        <v>0</v>
      </c>
      <c r="J263" s="180">
        <f t="shared" si="41"/>
        <v>14495400</v>
      </c>
      <c r="K263" s="180">
        <f t="shared" si="41"/>
        <v>0</v>
      </c>
      <c r="L263" s="180">
        <f t="shared" si="41"/>
        <v>0</v>
      </c>
      <c r="M263" s="180">
        <f t="shared" si="41"/>
        <v>0</v>
      </c>
      <c r="N263" s="180">
        <f t="shared" si="41"/>
        <v>14495400</v>
      </c>
      <c r="O263" s="180">
        <f t="shared" si="42"/>
        <v>0</v>
      </c>
      <c r="P263" s="180">
        <f t="shared" si="42"/>
        <v>0</v>
      </c>
      <c r="Q263" s="180">
        <f t="shared" si="42"/>
        <v>0</v>
      </c>
      <c r="R263" s="180">
        <f t="shared" si="42"/>
        <v>14495400</v>
      </c>
      <c r="S263" s="180">
        <f t="shared" si="42"/>
        <v>0</v>
      </c>
      <c r="T263" s="180">
        <f t="shared" si="42"/>
        <v>0</v>
      </c>
      <c r="U263" s="180">
        <f t="shared" si="42"/>
        <v>0</v>
      </c>
      <c r="V263" s="180">
        <f t="shared" si="42"/>
        <v>14495400</v>
      </c>
      <c r="W263" s="180">
        <f t="shared" si="42"/>
        <v>0</v>
      </c>
      <c r="X263" s="180">
        <f t="shared" si="42"/>
        <v>0</v>
      </c>
      <c r="Y263" s="180">
        <f t="shared" si="42"/>
        <v>0</v>
      </c>
      <c r="Z263" s="180">
        <f t="shared" si="42"/>
        <v>14495400</v>
      </c>
      <c r="AA263" s="180">
        <f t="shared" si="42"/>
        <v>0</v>
      </c>
      <c r="AB263" s="180">
        <f t="shared" si="42"/>
        <v>0</v>
      </c>
      <c r="AC263" s="180">
        <f t="shared" si="42"/>
        <v>0</v>
      </c>
      <c r="AD263" s="180">
        <f t="shared" si="42"/>
        <v>14495400</v>
      </c>
      <c r="AE263" s="180">
        <f t="shared" si="42"/>
        <v>0</v>
      </c>
      <c r="AF263" s="180">
        <f t="shared" si="42"/>
        <v>0</v>
      </c>
      <c r="AG263" s="180">
        <f t="shared" si="42"/>
        <v>0</v>
      </c>
      <c r="AH263" s="180">
        <f t="shared" si="42"/>
        <v>14495400</v>
      </c>
      <c r="AI263" s="180">
        <f t="shared" si="42"/>
        <v>0</v>
      </c>
      <c r="AJ263" s="180">
        <f t="shared" si="42"/>
        <v>0</v>
      </c>
      <c r="AK263" s="180">
        <f t="shared" si="42"/>
        <v>0</v>
      </c>
      <c r="AL263" s="180">
        <f t="shared" si="42"/>
        <v>14495400</v>
      </c>
      <c r="AM263" s="103">
        <f>IF(SUM(R263)&gt;0,1," ")</f>
        <v>1</v>
      </c>
      <c r="AN263" s="100">
        <f t="shared" si="40"/>
        <v>0</v>
      </c>
      <c r="AO263" s="348"/>
      <c r="AP263" s="166">
        <f>J263-AL263</f>
        <v>0</v>
      </c>
    </row>
    <row r="264" spans="1:42" ht="15" x14ac:dyDescent="0.25">
      <c r="A264" s="115"/>
      <c r="B264" s="171" t="s">
        <v>1350</v>
      </c>
      <c r="C264" s="175"/>
      <c r="D264" s="175" t="s">
        <v>1403</v>
      </c>
      <c r="E264" s="175" t="s">
        <v>1117</v>
      </c>
      <c r="F264" s="283">
        <f t="shared" ref="F264:M264" si="43">F267+F270+F273+F276+F279</f>
        <v>14495400</v>
      </c>
      <c r="G264" s="283">
        <f t="shared" si="43"/>
        <v>0</v>
      </c>
      <c r="H264" s="180">
        <f t="shared" si="43"/>
        <v>0</v>
      </c>
      <c r="I264" s="283">
        <f t="shared" si="43"/>
        <v>0</v>
      </c>
      <c r="J264" s="283">
        <f t="shared" si="43"/>
        <v>14495400</v>
      </c>
      <c r="K264" s="283">
        <f t="shared" si="43"/>
        <v>0</v>
      </c>
      <c r="L264" s="283">
        <f t="shared" si="43"/>
        <v>0</v>
      </c>
      <c r="M264" s="283">
        <f t="shared" si="43"/>
        <v>0</v>
      </c>
      <c r="N264" s="283">
        <f>N267+N270+N273+N276+N279</f>
        <v>14495400</v>
      </c>
      <c r="O264" s="283">
        <f t="shared" ref="O264:AL264" si="44">O267+O270+O273+O276+O279</f>
        <v>0</v>
      </c>
      <c r="P264" s="283">
        <f t="shared" si="44"/>
        <v>0</v>
      </c>
      <c r="Q264" s="283">
        <f t="shared" si="44"/>
        <v>0</v>
      </c>
      <c r="R264" s="180">
        <f t="shared" si="44"/>
        <v>14495400</v>
      </c>
      <c r="S264" s="283">
        <f t="shared" si="44"/>
        <v>0</v>
      </c>
      <c r="T264" s="283">
        <f t="shared" si="44"/>
        <v>0</v>
      </c>
      <c r="U264" s="283">
        <f t="shared" si="44"/>
        <v>0</v>
      </c>
      <c r="V264" s="283">
        <f t="shared" si="44"/>
        <v>14495400</v>
      </c>
      <c r="W264" s="283">
        <f t="shared" si="44"/>
        <v>0</v>
      </c>
      <c r="X264" s="283">
        <f t="shared" si="44"/>
        <v>0</v>
      </c>
      <c r="Y264" s="283">
        <f t="shared" si="44"/>
        <v>0</v>
      </c>
      <c r="Z264" s="283">
        <f t="shared" si="44"/>
        <v>14495400</v>
      </c>
      <c r="AA264" s="283">
        <f t="shared" si="44"/>
        <v>0</v>
      </c>
      <c r="AB264" s="283">
        <f t="shared" si="44"/>
        <v>0</v>
      </c>
      <c r="AC264" s="283">
        <f t="shared" si="44"/>
        <v>0</v>
      </c>
      <c r="AD264" s="283">
        <f t="shared" si="44"/>
        <v>14495400</v>
      </c>
      <c r="AE264" s="283">
        <f t="shared" si="44"/>
        <v>0</v>
      </c>
      <c r="AF264" s="283">
        <f t="shared" si="44"/>
        <v>0</v>
      </c>
      <c r="AG264" s="283">
        <f t="shared" si="44"/>
        <v>0</v>
      </c>
      <c r="AH264" s="283">
        <f t="shared" si="44"/>
        <v>14495400</v>
      </c>
      <c r="AI264" s="283">
        <f t="shared" si="44"/>
        <v>0</v>
      </c>
      <c r="AJ264" s="283">
        <f t="shared" si="44"/>
        <v>0</v>
      </c>
      <c r="AK264" s="283">
        <f t="shared" si="44"/>
        <v>0</v>
      </c>
      <c r="AL264" s="283">
        <f t="shared" si="44"/>
        <v>14495400</v>
      </c>
      <c r="AM264" s="103">
        <f>IF(SUM(R264)&gt;0,1," ")</f>
        <v>1</v>
      </c>
      <c r="AN264" s="100">
        <f t="shared" si="40"/>
        <v>0</v>
      </c>
      <c r="AO264" s="348"/>
      <c r="AP264" s="166">
        <f>J264-AL264</f>
        <v>0</v>
      </c>
    </row>
    <row r="265" spans="1:42" ht="60" hidden="1" x14ac:dyDescent="0.25">
      <c r="A265" s="104"/>
      <c r="B265" s="183" t="str">
        <f>Прил.6!B15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C265" s="188" t="str">
        <f>Прил.6!D15</f>
        <v>0102</v>
      </c>
      <c r="D265" s="188" t="str">
        <f>Прил.6!E15</f>
        <v>9400104</v>
      </c>
      <c r="E265" s="188">
        <f>Прил.6!F15</f>
        <v>0</v>
      </c>
      <c r="F265" s="189">
        <f>Прил.6!G15</f>
        <v>0</v>
      </c>
      <c r="G265" s="189">
        <f>Прил.6!H15</f>
        <v>0</v>
      </c>
      <c r="H265" s="189">
        <f>Прил.6!I15</f>
        <v>0</v>
      </c>
      <c r="I265" s="189">
        <f>Прил.6!J15</f>
        <v>0</v>
      </c>
      <c r="J265" s="189">
        <f>Прил.6!K15</f>
        <v>0</v>
      </c>
      <c r="K265" s="189">
        <f>Прил.6!L15</f>
        <v>0</v>
      </c>
      <c r="L265" s="189">
        <f>Прил.6!M15</f>
        <v>0</v>
      </c>
      <c r="M265" s="189">
        <f>Прил.6!N15</f>
        <v>0</v>
      </c>
      <c r="N265" s="189">
        <f>Прил.6!O15</f>
        <v>0</v>
      </c>
      <c r="O265" s="189">
        <f>Прил.6!P15</f>
        <v>0</v>
      </c>
      <c r="P265" s="189">
        <f>Прил.6!Q15</f>
        <v>0</v>
      </c>
      <c r="Q265" s="189">
        <f>Прил.6!R15</f>
        <v>0</v>
      </c>
      <c r="R265" s="189">
        <f>Прил.6!S15</f>
        <v>0</v>
      </c>
      <c r="S265" s="189">
        <f>Прил.6!T15</f>
        <v>0</v>
      </c>
      <c r="T265" s="189">
        <f>Прил.6!U15</f>
        <v>0</v>
      </c>
      <c r="U265" s="189">
        <f>Прил.6!V15</f>
        <v>0</v>
      </c>
      <c r="V265" s="189">
        <f>Прил.6!W15</f>
        <v>0</v>
      </c>
      <c r="W265" s="189">
        <f>Прил.6!X15</f>
        <v>0</v>
      </c>
      <c r="X265" s="189">
        <f>Прил.6!Y15</f>
        <v>0</v>
      </c>
      <c r="Y265" s="189">
        <f>Прил.6!Z15</f>
        <v>0</v>
      </c>
      <c r="Z265" s="189">
        <f>Прил.6!AA15</f>
        <v>0</v>
      </c>
      <c r="AA265" s="189">
        <f>Прил.6!AB15</f>
        <v>0</v>
      </c>
      <c r="AB265" s="189">
        <f>Прил.6!AC15</f>
        <v>0</v>
      </c>
      <c r="AC265" s="189">
        <f>Прил.6!AD15</f>
        <v>0</v>
      </c>
      <c r="AD265" s="189">
        <f>Прил.6!AE15</f>
        <v>0</v>
      </c>
      <c r="AE265" s="189">
        <f>Прил.6!AF15</f>
        <v>0</v>
      </c>
      <c r="AF265" s="189">
        <f>Прил.6!AG15</f>
        <v>0</v>
      </c>
      <c r="AG265" s="189">
        <f>Прил.6!AH15</f>
        <v>0</v>
      </c>
      <c r="AH265" s="189">
        <f>Прил.6!AI15</f>
        <v>0</v>
      </c>
      <c r="AI265" s="189">
        <f>Прил.6!AJ15</f>
        <v>0</v>
      </c>
      <c r="AJ265" s="189">
        <f>Прил.6!AK15</f>
        <v>0</v>
      </c>
      <c r="AK265" s="189">
        <f>Прил.6!AL15</f>
        <v>0</v>
      </c>
      <c r="AL265" s="189">
        <f>Прил.6!AM15</f>
        <v>0</v>
      </c>
      <c r="AM265" s="103"/>
      <c r="AN265" s="100">
        <f t="shared" si="40"/>
        <v>0</v>
      </c>
      <c r="AO265" s="206"/>
      <c r="AP265" s="104"/>
    </row>
    <row r="266" spans="1:42" s="105" customFormat="1" ht="45" hidden="1" x14ac:dyDescent="0.25">
      <c r="A266" s="104"/>
      <c r="B266" s="183" t="str">
        <f>Прил.6!B16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66" s="188" t="str">
        <f>Прил.6!D16</f>
        <v>0102</v>
      </c>
      <c r="D266" s="188" t="str">
        <f>Прил.6!E16</f>
        <v>9400104</v>
      </c>
      <c r="E266" s="188" t="str">
        <f>Прил.6!F16</f>
        <v>100</v>
      </c>
      <c r="F266" s="189">
        <f>Прил.6!G16</f>
        <v>0</v>
      </c>
      <c r="G266" s="189">
        <f>Прил.6!H16</f>
        <v>0</v>
      </c>
      <c r="H266" s="189">
        <f>Прил.6!I16</f>
        <v>0</v>
      </c>
      <c r="I266" s="189">
        <f>Прил.6!J16</f>
        <v>0</v>
      </c>
      <c r="J266" s="189">
        <f>Прил.6!K16</f>
        <v>0</v>
      </c>
      <c r="K266" s="189">
        <f>Прил.6!L16</f>
        <v>0</v>
      </c>
      <c r="L266" s="189">
        <f>Прил.6!M16</f>
        <v>0</v>
      </c>
      <c r="M266" s="189">
        <f>Прил.6!N16</f>
        <v>0</v>
      </c>
      <c r="N266" s="189">
        <f>Прил.6!O16</f>
        <v>0</v>
      </c>
      <c r="O266" s="189">
        <f>Прил.6!P16</f>
        <v>0</v>
      </c>
      <c r="P266" s="189">
        <f>Прил.6!Q16</f>
        <v>0</v>
      </c>
      <c r="Q266" s="189">
        <f>Прил.6!R16</f>
        <v>0</v>
      </c>
      <c r="R266" s="189">
        <f>Прил.6!S16</f>
        <v>0</v>
      </c>
      <c r="S266" s="189">
        <f>Прил.6!T16</f>
        <v>0</v>
      </c>
      <c r="T266" s="189">
        <f>Прил.6!U16</f>
        <v>0</v>
      </c>
      <c r="U266" s="189">
        <f>Прил.6!V16</f>
        <v>0</v>
      </c>
      <c r="V266" s="189">
        <f>Прил.6!W16</f>
        <v>0</v>
      </c>
      <c r="W266" s="189">
        <f>Прил.6!X16</f>
        <v>0</v>
      </c>
      <c r="X266" s="189">
        <f>Прил.6!Y16</f>
        <v>0</v>
      </c>
      <c r="Y266" s="189">
        <f>Прил.6!Z16</f>
        <v>0</v>
      </c>
      <c r="Z266" s="189">
        <f>Прил.6!AA16</f>
        <v>0</v>
      </c>
      <c r="AA266" s="189">
        <f>Прил.6!AB16</f>
        <v>0</v>
      </c>
      <c r="AB266" s="189">
        <f>Прил.6!AC16</f>
        <v>0</v>
      </c>
      <c r="AC266" s="189">
        <f>Прил.6!AD16</f>
        <v>0</v>
      </c>
      <c r="AD266" s="189">
        <f>Прил.6!AE16</f>
        <v>0</v>
      </c>
      <c r="AE266" s="189">
        <f>Прил.6!AF16</f>
        <v>0</v>
      </c>
      <c r="AF266" s="189">
        <f>Прил.6!AG16</f>
        <v>0</v>
      </c>
      <c r="AG266" s="189">
        <f>Прил.6!AH16</f>
        <v>0</v>
      </c>
      <c r="AH266" s="189">
        <f>Прил.6!AI16</f>
        <v>0</v>
      </c>
      <c r="AI266" s="189">
        <f>Прил.6!AJ16</f>
        <v>0</v>
      </c>
      <c r="AJ266" s="189">
        <f>Прил.6!AK16</f>
        <v>0</v>
      </c>
      <c r="AK266" s="189">
        <f>Прил.6!AL16</f>
        <v>0</v>
      </c>
      <c r="AL266" s="189">
        <f>Прил.6!AM16</f>
        <v>0</v>
      </c>
      <c r="AM266" s="103"/>
      <c r="AN266" s="100">
        <f t="shared" si="40"/>
        <v>0</v>
      </c>
      <c r="AO266" s="206"/>
      <c r="AP266" s="104"/>
    </row>
    <row r="267" spans="1:42" s="107" customFormat="1" ht="15" hidden="1" x14ac:dyDescent="0.25">
      <c r="A267" s="115"/>
      <c r="B267" s="183" t="str">
        <f>Прил.6!B17</f>
        <v>Расходы на выплаты персоналу государственных (муниципальных) органов</v>
      </c>
      <c r="C267" s="188" t="str">
        <f>Прил.6!D17</f>
        <v>0102</v>
      </c>
      <c r="D267" s="188" t="str">
        <f>Прил.6!E17</f>
        <v>9400104</v>
      </c>
      <c r="E267" s="188" t="str">
        <f>Прил.6!F17</f>
        <v>120</v>
      </c>
      <c r="F267" s="189">
        <f>Прил.6!G17</f>
        <v>0</v>
      </c>
      <c r="G267" s="189">
        <f>Прил.6!H17</f>
        <v>0</v>
      </c>
      <c r="H267" s="189">
        <f>Прил.6!I17</f>
        <v>0</v>
      </c>
      <c r="I267" s="189">
        <f>Прил.6!J17</f>
        <v>0</v>
      </c>
      <c r="J267" s="189">
        <f>Прил.6!K17</f>
        <v>0</v>
      </c>
      <c r="K267" s="189">
        <f>Прил.6!L17</f>
        <v>0</v>
      </c>
      <c r="L267" s="189">
        <f>Прил.6!M17</f>
        <v>0</v>
      </c>
      <c r="M267" s="189">
        <f>Прил.6!N17</f>
        <v>0</v>
      </c>
      <c r="N267" s="189">
        <f>Прил.6!O17</f>
        <v>0</v>
      </c>
      <c r="O267" s="189">
        <f>Прил.6!P17</f>
        <v>0</v>
      </c>
      <c r="P267" s="189">
        <f>Прил.6!Q17</f>
        <v>0</v>
      </c>
      <c r="Q267" s="189">
        <f>Прил.6!R17</f>
        <v>0</v>
      </c>
      <c r="R267" s="189">
        <f>Прил.6!S17</f>
        <v>0</v>
      </c>
      <c r="S267" s="189">
        <f>Прил.6!T17</f>
        <v>0</v>
      </c>
      <c r="T267" s="189">
        <f>Прил.6!U17</f>
        <v>0</v>
      </c>
      <c r="U267" s="189">
        <f>Прил.6!V17</f>
        <v>0</v>
      </c>
      <c r="V267" s="189">
        <f>Прил.6!W17</f>
        <v>0</v>
      </c>
      <c r="W267" s="189">
        <f>Прил.6!X17</f>
        <v>0</v>
      </c>
      <c r="X267" s="189">
        <f>Прил.6!Y17</f>
        <v>0</v>
      </c>
      <c r="Y267" s="189">
        <f>Прил.6!Z17</f>
        <v>0</v>
      </c>
      <c r="Z267" s="189">
        <f>Прил.6!AA17</f>
        <v>0</v>
      </c>
      <c r="AA267" s="189">
        <f>Прил.6!AB17</f>
        <v>0</v>
      </c>
      <c r="AB267" s="189">
        <f>Прил.6!AC17</f>
        <v>0</v>
      </c>
      <c r="AC267" s="189">
        <f>Прил.6!AD17</f>
        <v>0</v>
      </c>
      <c r="AD267" s="189">
        <f>Прил.6!AE17</f>
        <v>0</v>
      </c>
      <c r="AE267" s="189">
        <f>Прил.6!AF17</f>
        <v>0</v>
      </c>
      <c r="AF267" s="189">
        <f>Прил.6!AG17</f>
        <v>0</v>
      </c>
      <c r="AG267" s="189">
        <f>Прил.6!AH17</f>
        <v>0</v>
      </c>
      <c r="AH267" s="189">
        <f>Прил.6!AI17</f>
        <v>0</v>
      </c>
      <c r="AI267" s="189">
        <f>Прил.6!AJ17</f>
        <v>0</v>
      </c>
      <c r="AJ267" s="189">
        <f>Прил.6!AK17</f>
        <v>0</v>
      </c>
      <c r="AK267" s="189">
        <f>Прил.6!AL17</f>
        <v>0</v>
      </c>
      <c r="AL267" s="189">
        <f>Прил.6!AM17</f>
        <v>0</v>
      </c>
      <c r="AM267" s="103"/>
      <c r="AN267" s="100">
        <f t="shared" si="40"/>
        <v>0</v>
      </c>
      <c r="AO267" s="207"/>
      <c r="AP267" s="115"/>
    </row>
    <row r="268" spans="1:42" s="101" customFormat="1" ht="60" hidden="1" x14ac:dyDescent="0.25">
      <c r="A268" s="104"/>
      <c r="B268" s="183" t="str">
        <f>Прил.6!B27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C268" s="188" t="str">
        <f>Прил.6!D27</f>
        <v>0103</v>
      </c>
      <c r="D268" s="188" t="str">
        <f>Прил.6!E27</f>
        <v>9400104</v>
      </c>
      <c r="E268" s="188">
        <f>Прил.6!F27</f>
        <v>0</v>
      </c>
      <c r="F268" s="189">
        <f>Прил.6!G27</f>
        <v>1022080</v>
      </c>
      <c r="G268" s="189">
        <f>Прил.6!H27</f>
        <v>0</v>
      </c>
      <c r="H268" s="189">
        <f>Прил.6!I27</f>
        <v>0</v>
      </c>
      <c r="I268" s="189">
        <f>Прил.6!J27</f>
        <v>0</v>
      </c>
      <c r="J268" s="189">
        <f>Прил.6!K27</f>
        <v>1022080</v>
      </c>
      <c r="K268" s="189">
        <f>Прил.6!L27</f>
        <v>0</v>
      </c>
      <c r="L268" s="189">
        <f>Прил.6!M27</f>
        <v>0</v>
      </c>
      <c r="M268" s="189">
        <f>Прил.6!N27</f>
        <v>0</v>
      </c>
      <c r="N268" s="189">
        <f>Прил.6!O27</f>
        <v>1022080</v>
      </c>
      <c r="O268" s="189">
        <f>Прил.6!P27</f>
        <v>0</v>
      </c>
      <c r="P268" s="189">
        <f>Прил.6!Q27</f>
        <v>0</v>
      </c>
      <c r="Q268" s="189">
        <f>Прил.6!R27</f>
        <v>0</v>
      </c>
      <c r="R268" s="189">
        <f>Прил.6!S27</f>
        <v>1022080</v>
      </c>
      <c r="S268" s="189">
        <f>Прил.6!T27</f>
        <v>0</v>
      </c>
      <c r="T268" s="189">
        <f>Прил.6!U27</f>
        <v>0</v>
      </c>
      <c r="U268" s="189">
        <f>Прил.6!V27</f>
        <v>0</v>
      </c>
      <c r="V268" s="189">
        <f>Прил.6!W27</f>
        <v>1022080</v>
      </c>
      <c r="W268" s="189">
        <f>Прил.6!X27</f>
        <v>0</v>
      </c>
      <c r="X268" s="189">
        <f>Прил.6!Y27</f>
        <v>0</v>
      </c>
      <c r="Y268" s="189">
        <f>Прил.6!Z27</f>
        <v>0</v>
      </c>
      <c r="Z268" s="189">
        <f>Прил.6!AA27</f>
        <v>1022080</v>
      </c>
      <c r="AA268" s="189">
        <f>Прил.6!AB27</f>
        <v>0</v>
      </c>
      <c r="AB268" s="189">
        <f>Прил.6!AC27</f>
        <v>0</v>
      </c>
      <c r="AC268" s="189">
        <f>Прил.6!AD27</f>
        <v>0</v>
      </c>
      <c r="AD268" s="189">
        <f>Прил.6!AE27</f>
        <v>1022080</v>
      </c>
      <c r="AE268" s="189">
        <f>Прил.6!AF27</f>
        <v>0</v>
      </c>
      <c r="AF268" s="189">
        <f>Прил.6!AG27</f>
        <v>0</v>
      </c>
      <c r="AG268" s="189">
        <f>Прил.6!AH27</f>
        <v>0</v>
      </c>
      <c r="AH268" s="189">
        <f>Прил.6!AI27</f>
        <v>1022080</v>
      </c>
      <c r="AI268" s="189">
        <f>Прил.6!AJ27</f>
        <v>0</v>
      </c>
      <c r="AJ268" s="189">
        <f>Прил.6!AK27</f>
        <v>0</v>
      </c>
      <c r="AK268" s="189">
        <f>Прил.6!AL27</f>
        <v>0</v>
      </c>
      <c r="AL268" s="189">
        <f>Прил.6!AM27</f>
        <v>1022080</v>
      </c>
      <c r="AM268" s="103"/>
      <c r="AN268" s="100">
        <f t="shared" si="40"/>
        <v>0</v>
      </c>
      <c r="AO268" s="206"/>
      <c r="AP268" s="104"/>
    </row>
    <row r="269" spans="1:42" s="32" customFormat="1" ht="45" hidden="1" x14ac:dyDescent="0.25">
      <c r="A269" s="104"/>
      <c r="B269" s="183" t="str">
        <f>Прил.6!B28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69" s="188" t="str">
        <f>Прил.6!D28</f>
        <v>0103</v>
      </c>
      <c r="D269" s="188" t="str">
        <f>Прил.6!E28</f>
        <v>9400104</v>
      </c>
      <c r="E269" s="188" t="str">
        <f>Прил.6!F28</f>
        <v>100</v>
      </c>
      <c r="F269" s="189">
        <f>Прил.6!G28</f>
        <v>1022080</v>
      </c>
      <c r="G269" s="189">
        <f>Прил.6!H28</f>
        <v>0</v>
      </c>
      <c r="H269" s="189">
        <f>Прил.6!I28</f>
        <v>0</v>
      </c>
      <c r="I269" s="189">
        <f>Прил.6!J28</f>
        <v>0</v>
      </c>
      <c r="J269" s="189">
        <f>Прил.6!K28</f>
        <v>1022080</v>
      </c>
      <c r="K269" s="189">
        <f>Прил.6!L28</f>
        <v>0</v>
      </c>
      <c r="L269" s="189">
        <f>Прил.6!M28</f>
        <v>0</v>
      </c>
      <c r="M269" s="189">
        <f>Прил.6!N28</f>
        <v>0</v>
      </c>
      <c r="N269" s="189">
        <f>Прил.6!O28</f>
        <v>1022080</v>
      </c>
      <c r="O269" s="189">
        <f>Прил.6!P28</f>
        <v>0</v>
      </c>
      <c r="P269" s="189">
        <f>Прил.6!Q28</f>
        <v>0</v>
      </c>
      <c r="Q269" s="189">
        <f>Прил.6!R28</f>
        <v>0</v>
      </c>
      <c r="R269" s="189">
        <f>Прил.6!S28</f>
        <v>1022080</v>
      </c>
      <c r="S269" s="189">
        <f>Прил.6!T28</f>
        <v>0</v>
      </c>
      <c r="T269" s="189">
        <f>Прил.6!U28</f>
        <v>0</v>
      </c>
      <c r="U269" s="189">
        <f>Прил.6!V28</f>
        <v>0</v>
      </c>
      <c r="V269" s="189">
        <f>Прил.6!W28</f>
        <v>1022080</v>
      </c>
      <c r="W269" s="189">
        <f>Прил.6!X28</f>
        <v>0</v>
      </c>
      <c r="X269" s="189">
        <f>Прил.6!Y28</f>
        <v>0</v>
      </c>
      <c r="Y269" s="189">
        <f>Прил.6!Z28</f>
        <v>0</v>
      </c>
      <c r="Z269" s="189">
        <f>Прил.6!AA28</f>
        <v>1022080</v>
      </c>
      <c r="AA269" s="189">
        <f>Прил.6!AB28</f>
        <v>0</v>
      </c>
      <c r="AB269" s="189">
        <f>Прил.6!AC28</f>
        <v>0</v>
      </c>
      <c r="AC269" s="189">
        <f>Прил.6!AD28</f>
        <v>0</v>
      </c>
      <c r="AD269" s="189">
        <f>Прил.6!AE28</f>
        <v>1022080</v>
      </c>
      <c r="AE269" s="189">
        <f>Прил.6!AF28</f>
        <v>0</v>
      </c>
      <c r="AF269" s="189">
        <f>Прил.6!AG28</f>
        <v>0</v>
      </c>
      <c r="AG269" s="189">
        <f>Прил.6!AH28</f>
        <v>0</v>
      </c>
      <c r="AH269" s="189">
        <f>Прил.6!AI28</f>
        <v>1022080</v>
      </c>
      <c r="AI269" s="189">
        <f>Прил.6!AJ28</f>
        <v>0</v>
      </c>
      <c r="AJ269" s="189">
        <f>Прил.6!AK28</f>
        <v>0</v>
      </c>
      <c r="AK269" s="189">
        <f>Прил.6!AL28</f>
        <v>0</v>
      </c>
      <c r="AL269" s="189">
        <f>Прил.6!AM28</f>
        <v>1022080</v>
      </c>
      <c r="AM269" s="103"/>
      <c r="AN269" s="100">
        <f t="shared" si="40"/>
        <v>0</v>
      </c>
      <c r="AO269" s="206"/>
      <c r="AP269" s="104"/>
    </row>
    <row r="270" spans="1:42" s="32" customFormat="1" ht="15" hidden="1" x14ac:dyDescent="0.25">
      <c r="A270" s="115"/>
      <c r="B270" s="183" t="str">
        <f>Прил.6!B29</f>
        <v>Расходы на выплаты персоналу государственных (муниципальных) органов</v>
      </c>
      <c r="C270" s="188" t="str">
        <f>Прил.6!D29</f>
        <v>0103</v>
      </c>
      <c r="D270" s="188" t="str">
        <f>Прил.6!E29</f>
        <v>9400104</v>
      </c>
      <c r="E270" s="188" t="str">
        <f>Прил.6!F29</f>
        <v>120</v>
      </c>
      <c r="F270" s="189">
        <f>Прил.6!G29</f>
        <v>1022080</v>
      </c>
      <c r="G270" s="189">
        <f>Прил.6!H29</f>
        <v>0</v>
      </c>
      <c r="H270" s="189">
        <f>Прил.6!I29</f>
        <v>0</v>
      </c>
      <c r="I270" s="189">
        <f>Прил.6!J29</f>
        <v>0</v>
      </c>
      <c r="J270" s="189">
        <f>Прил.6!K29</f>
        <v>1022080</v>
      </c>
      <c r="K270" s="189">
        <f>Прил.6!L29</f>
        <v>0</v>
      </c>
      <c r="L270" s="189">
        <f>Прил.6!M29</f>
        <v>0</v>
      </c>
      <c r="M270" s="189">
        <f>Прил.6!N29</f>
        <v>0</v>
      </c>
      <c r="N270" s="189">
        <f>Прил.6!O29</f>
        <v>1022080</v>
      </c>
      <c r="O270" s="189">
        <f>Прил.6!P29</f>
        <v>0</v>
      </c>
      <c r="P270" s="189">
        <f>Прил.6!Q29</f>
        <v>0</v>
      </c>
      <c r="Q270" s="189">
        <f>Прил.6!R29</f>
        <v>0</v>
      </c>
      <c r="R270" s="189">
        <f>Прил.6!S29</f>
        <v>1022080</v>
      </c>
      <c r="S270" s="189">
        <f>Прил.6!T29</f>
        <v>0</v>
      </c>
      <c r="T270" s="189">
        <f>Прил.6!U29</f>
        <v>0</v>
      </c>
      <c r="U270" s="189">
        <f>Прил.6!V29</f>
        <v>0</v>
      </c>
      <c r="V270" s="189">
        <f>Прил.6!W29</f>
        <v>1022080</v>
      </c>
      <c r="W270" s="189">
        <f>Прил.6!X29</f>
        <v>0</v>
      </c>
      <c r="X270" s="189">
        <f>Прил.6!Y29</f>
        <v>0</v>
      </c>
      <c r="Y270" s="189">
        <f>Прил.6!Z29</f>
        <v>0</v>
      </c>
      <c r="Z270" s="189">
        <f>Прил.6!AA29</f>
        <v>1022080</v>
      </c>
      <c r="AA270" s="189">
        <f>Прил.6!AB29</f>
        <v>0</v>
      </c>
      <c r="AB270" s="189">
        <f>Прил.6!AC29</f>
        <v>0</v>
      </c>
      <c r="AC270" s="189">
        <f>Прил.6!AD29</f>
        <v>0</v>
      </c>
      <c r="AD270" s="189">
        <f>Прил.6!AE29</f>
        <v>1022080</v>
      </c>
      <c r="AE270" s="189">
        <f>Прил.6!AF29</f>
        <v>0</v>
      </c>
      <c r="AF270" s="189">
        <f>Прил.6!AG29</f>
        <v>0</v>
      </c>
      <c r="AG270" s="189">
        <f>Прил.6!AH29</f>
        <v>0</v>
      </c>
      <c r="AH270" s="189">
        <f>Прил.6!AI29</f>
        <v>1022080</v>
      </c>
      <c r="AI270" s="189">
        <f>Прил.6!AJ29</f>
        <v>0</v>
      </c>
      <c r="AJ270" s="189">
        <f>Прил.6!AK29</f>
        <v>0</v>
      </c>
      <c r="AK270" s="189">
        <f>Прил.6!AL29</f>
        <v>0</v>
      </c>
      <c r="AL270" s="189">
        <f>Прил.6!AM29</f>
        <v>1022080</v>
      </c>
      <c r="AM270" s="103"/>
      <c r="AN270" s="100">
        <f t="shared" si="40"/>
        <v>0</v>
      </c>
      <c r="AO270" s="207"/>
      <c r="AP270" s="115"/>
    </row>
    <row r="271" spans="1:42" s="32" customFormat="1" ht="60" hidden="1" x14ac:dyDescent="0.25">
      <c r="A271" s="104"/>
      <c r="B271" s="183" t="str">
        <f>Прил.6!B46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C271" s="188" t="str">
        <f>Прил.6!D46</f>
        <v>0104</v>
      </c>
      <c r="D271" s="188" t="str">
        <f>Прил.6!E46</f>
        <v>9400104</v>
      </c>
      <c r="E271" s="188">
        <f>Прил.6!F46</f>
        <v>0</v>
      </c>
      <c r="F271" s="189">
        <f>Прил.6!G46</f>
        <v>10021880</v>
      </c>
      <c r="G271" s="189">
        <f>Прил.6!H46</f>
        <v>0</v>
      </c>
      <c r="H271" s="189">
        <f>Прил.6!I46</f>
        <v>0</v>
      </c>
      <c r="I271" s="189">
        <f>Прил.6!J46</f>
        <v>0</v>
      </c>
      <c r="J271" s="189">
        <f>Прил.6!K46</f>
        <v>10021880</v>
      </c>
      <c r="K271" s="189">
        <f>Прил.6!L46</f>
        <v>0</v>
      </c>
      <c r="L271" s="189">
        <f>Прил.6!M46</f>
        <v>0</v>
      </c>
      <c r="M271" s="189">
        <f>Прил.6!N46</f>
        <v>0</v>
      </c>
      <c r="N271" s="189">
        <f>Прил.6!O46</f>
        <v>10021880</v>
      </c>
      <c r="O271" s="189">
        <f>Прил.6!P46</f>
        <v>0</v>
      </c>
      <c r="P271" s="189">
        <f>Прил.6!Q46</f>
        <v>0</v>
      </c>
      <c r="Q271" s="189">
        <f>Прил.6!R46</f>
        <v>0</v>
      </c>
      <c r="R271" s="189">
        <f>Прил.6!S46</f>
        <v>10021880</v>
      </c>
      <c r="S271" s="189">
        <f>Прил.6!T46</f>
        <v>0</v>
      </c>
      <c r="T271" s="189">
        <f>Прил.6!U46</f>
        <v>0</v>
      </c>
      <c r="U271" s="189">
        <f>Прил.6!V46</f>
        <v>0</v>
      </c>
      <c r="V271" s="189">
        <f>Прил.6!W46</f>
        <v>10021880</v>
      </c>
      <c r="W271" s="189">
        <f>Прил.6!X46</f>
        <v>0</v>
      </c>
      <c r="X271" s="189">
        <f>Прил.6!Y46</f>
        <v>0</v>
      </c>
      <c r="Y271" s="189">
        <f>Прил.6!Z46</f>
        <v>0</v>
      </c>
      <c r="Z271" s="189">
        <f>Прил.6!AA46</f>
        <v>10021880</v>
      </c>
      <c r="AA271" s="189">
        <f>Прил.6!AB46</f>
        <v>0</v>
      </c>
      <c r="AB271" s="189">
        <f>Прил.6!AC46</f>
        <v>0</v>
      </c>
      <c r="AC271" s="189">
        <f>Прил.6!AD46</f>
        <v>0</v>
      </c>
      <c r="AD271" s="189">
        <f>Прил.6!AE46</f>
        <v>10021880</v>
      </c>
      <c r="AE271" s="189">
        <f>Прил.6!AF46</f>
        <v>0</v>
      </c>
      <c r="AF271" s="189">
        <f>Прил.6!AG46</f>
        <v>0</v>
      </c>
      <c r="AG271" s="189">
        <f>Прил.6!AH46</f>
        <v>0</v>
      </c>
      <c r="AH271" s="189">
        <f>Прил.6!AI46</f>
        <v>10021880</v>
      </c>
      <c r="AI271" s="189">
        <f>Прил.6!AJ46</f>
        <v>0</v>
      </c>
      <c r="AJ271" s="189">
        <f>Прил.6!AK46</f>
        <v>0</v>
      </c>
      <c r="AK271" s="189">
        <f>Прил.6!AL46</f>
        <v>0</v>
      </c>
      <c r="AL271" s="189">
        <f>Прил.6!AM46</f>
        <v>10021880</v>
      </c>
      <c r="AM271" s="103"/>
      <c r="AN271" s="100">
        <f t="shared" si="40"/>
        <v>0</v>
      </c>
      <c r="AO271" s="206"/>
      <c r="AP271" s="104"/>
    </row>
    <row r="272" spans="1:42" s="104" customFormat="1" ht="45" hidden="1" x14ac:dyDescent="0.25">
      <c r="B272" s="183" t="str">
        <f>Прил.6!B47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72" s="188" t="str">
        <f>Прил.6!D47</f>
        <v>0104</v>
      </c>
      <c r="D272" s="188" t="str">
        <f>Прил.6!E47</f>
        <v>9400104</v>
      </c>
      <c r="E272" s="188" t="str">
        <f>Прил.6!F47</f>
        <v>100</v>
      </c>
      <c r="F272" s="189">
        <f>Прил.6!G47</f>
        <v>10021880</v>
      </c>
      <c r="G272" s="189">
        <f>Прил.6!H47</f>
        <v>0</v>
      </c>
      <c r="H272" s="189">
        <f>Прил.6!I47</f>
        <v>0</v>
      </c>
      <c r="I272" s="189">
        <f>Прил.6!J47</f>
        <v>0</v>
      </c>
      <c r="J272" s="189">
        <f>Прил.6!K47</f>
        <v>10021880</v>
      </c>
      <c r="K272" s="189">
        <f>Прил.6!L47</f>
        <v>0</v>
      </c>
      <c r="L272" s="189">
        <f>Прил.6!M47</f>
        <v>0</v>
      </c>
      <c r="M272" s="189">
        <f>Прил.6!N47</f>
        <v>0</v>
      </c>
      <c r="N272" s="189">
        <f>Прил.6!O47</f>
        <v>10021880</v>
      </c>
      <c r="O272" s="189">
        <f>Прил.6!P47</f>
        <v>0</v>
      </c>
      <c r="P272" s="189">
        <f>Прил.6!Q47</f>
        <v>0</v>
      </c>
      <c r="Q272" s="189">
        <f>Прил.6!R47</f>
        <v>0</v>
      </c>
      <c r="R272" s="189">
        <f>Прил.6!S47</f>
        <v>10021880</v>
      </c>
      <c r="S272" s="189">
        <f>Прил.6!T47</f>
        <v>0</v>
      </c>
      <c r="T272" s="189">
        <f>Прил.6!U47</f>
        <v>0</v>
      </c>
      <c r="U272" s="189">
        <f>Прил.6!V47</f>
        <v>0</v>
      </c>
      <c r="V272" s="189">
        <f>Прил.6!W47</f>
        <v>10021880</v>
      </c>
      <c r="W272" s="189">
        <f>Прил.6!X47</f>
        <v>0</v>
      </c>
      <c r="X272" s="189">
        <f>Прил.6!Y47</f>
        <v>0</v>
      </c>
      <c r="Y272" s="189">
        <f>Прил.6!Z47</f>
        <v>0</v>
      </c>
      <c r="Z272" s="189">
        <f>Прил.6!AA47</f>
        <v>10021880</v>
      </c>
      <c r="AA272" s="189">
        <f>Прил.6!AB47</f>
        <v>0</v>
      </c>
      <c r="AB272" s="189">
        <f>Прил.6!AC47</f>
        <v>0</v>
      </c>
      <c r="AC272" s="189">
        <f>Прил.6!AD47</f>
        <v>0</v>
      </c>
      <c r="AD272" s="189">
        <f>Прил.6!AE47</f>
        <v>10021880</v>
      </c>
      <c r="AE272" s="189">
        <f>Прил.6!AF47</f>
        <v>0</v>
      </c>
      <c r="AF272" s="189">
        <f>Прил.6!AG47</f>
        <v>0</v>
      </c>
      <c r="AG272" s="189">
        <f>Прил.6!AH47</f>
        <v>0</v>
      </c>
      <c r="AH272" s="189">
        <f>Прил.6!AI47</f>
        <v>10021880</v>
      </c>
      <c r="AI272" s="189">
        <f>Прил.6!AJ47</f>
        <v>0</v>
      </c>
      <c r="AJ272" s="189">
        <f>Прил.6!AK47</f>
        <v>0</v>
      </c>
      <c r="AK272" s="189">
        <f>Прил.6!AL47</f>
        <v>0</v>
      </c>
      <c r="AL272" s="189">
        <f>Прил.6!AM47</f>
        <v>10021880</v>
      </c>
      <c r="AM272" s="103"/>
      <c r="AN272" s="100">
        <f t="shared" si="40"/>
        <v>0</v>
      </c>
      <c r="AO272" s="206"/>
    </row>
    <row r="273" spans="1:42" s="115" customFormat="1" ht="15" hidden="1" x14ac:dyDescent="0.25">
      <c r="B273" s="183" t="str">
        <f>Прил.6!B48</f>
        <v>Расходы на выплаты персоналу государственных (муниципальных) органов</v>
      </c>
      <c r="C273" s="188" t="str">
        <f>Прил.6!D48</f>
        <v>0104</v>
      </c>
      <c r="D273" s="188" t="str">
        <f>Прил.6!E48</f>
        <v>9400104</v>
      </c>
      <c r="E273" s="188" t="str">
        <f>Прил.6!F48</f>
        <v>120</v>
      </c>
      <c r="F273" s="189">
        <f>Прил.6!G48</f>
        <v>10021880</v>
      </c>
      <c r="G273" s="189">
        <f>Прил.6!H48</f>
        <v>0</v>
      </c>
      <c r="H273" s="189">
        <f>Прил.6!I48</f>
        <v>0</v>
      </c>
      <c r="I273" s="189">
        <f>Прил.6!J48</f>
        <v>0</v>
      </c>
      <c r="J273" s="189">
        <f>Прил.6!K48</f>
        <v>10021880</v>
      </c>
      <c r="K273" s="189">
        <f>Прил.6!L48</f>
        <v>0</v>
      </c>
      <c r="L273" s="189">
        <f>Прил.6!M48</f>
        <v>0</v>
      </c>
      <c r="M273" s="189">
        <f>Прил.6!N48</f>
        <v>0</v>
      </c>
      <c r="N273" s="189">
        <f>Прил.6!O48</f>
        <v>10021880</v>
      </c>
      <c r="O273" s="189">
        <f>Прил.6!P48</f>
        <v>0</v>
      </c>
      <c r="P273" s="189">
        <f>Прил.6!Q48</f>
        <v>0</v>
      </c>
      <c r="Q273" s="189">
        <f>Прил.6!R48</f>
        <v>0</v>
      </c>
      <c r="R273" s="189">
        <f>Прил.6!S48</f>
        <v>10021880</v>
      </c>
      <c r="S273" s="189">
        <f>Прил.6!T48</f>
        <v>0</v>
      </c>
      <c r="T273" s="189">
        <f>Прил.6!U48</f>
        <v>0</v>
      </c>
      <c r="U273" s="189">
        <f>Прил.6!V48</f>
        <v>0</v>
      </c>
      <c r="V273" s="189">
        <f>Прил.6!W48</f>
        <v>10021880</v>
      </c>
      <c r="W273" s="189">
        <f>Прил.6!X48</f>
        <v>0</v>
      </c>
      <c r="X273" s="189">
        <f>Прил.6!Y48</f>
        <v>0</v>
      </c>
      <c r="Y273" s="189">
        <f>Прил.6!Z48</f>
        <v>0</v>
      </c>
      <c r="Z273" s="189">
        <f>Прил.6!AA48</f>
        <v>10021880</v>
      </c>
      <c r="AA273" s="189">
        <f>Прил.6!AB48</f>
        <v>0</v>
      </c>
      <c r="AB273" s="189">
        <f>Прил.6!AC48</f>
        <v>0</v>
      </c>
      <c r="AC273" s="189">
        <f>Прил.6!AD48</f>
        <v>0</v>
      </c>
      <c r="AD273" s="189">
        <f>Прил.6!AE48</f>
        <v>10021880</v>
      </c>
      <c r="AE273" s="189">
        <f>Прил.6!AF48</f>
        <v>0</v>
      </c>
      <c r="AF273" s="189">
        <f>Прил.6!AG48</f>
        <v>0</v>
      </c>
      <c r="AG273" s="189">
        <f>Прил.6!AH48</f>
        <v>0</v>
      </c>
      <c r="AH273" s="189">
        <f>Прил.6!AI48</f>
        <v>10021880</v>
      </c>
      <c r="AI273" s="189">
        <f>Прил.6!AJ48</f>
        <v>0</v>
      </c>
      <c r="AJ273" s="189">
        <f>Прил.6!AK48</f>
        <v>0</v>
      </c>
      <c r="AK273" s="189">
        <f>Прил.6!AL48</f>
        <v>0</v>
      </c>
      <c r="AL273" s="189">
        <f>Прил.6!AM48</f>
        <v>10021880</v>
      </c>
      <c r="AM273" s="103"/>
      <c r="AN273" s="100">
        <f t="shared" si="40"/>
        <v>0</v>
      </c>
      <c r="AO273" s="207"/>
    </row>
    <row r="274" spans="1:42" s="104" customFormat="1" ht="60" hidden="1" x14ac:dyDescent="0.25">
      <c r="B274" s="183" t="str">
        <f>Прил.6!B257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C274" s="188" t="str">
        <f>Прил.6!D257</f>
        <v>0106</v>
      </c>
      <c r="D274" s="188" t="str">
        <f>Прил.6!E257</f>
        <v>9400104</v>
      </c>
      <c r="E274" s="188"/>
      <c r="F274" s="189">
        <f>Прил.6!G257</f>
        <v>2327990</v>
      </c>
      <c r="G274" s="189">
        <f>Прил.6!H257</f>
        <v>0</v>
      </c>
      <c r="H274" s="189">
        <f>Прил.6!I257</f>
        <v>0</v>
      </c>
      <c r="I274" s="189">
        <f>Прил.6!J257</f>
        <v>0</v>
      </c>
      <c r="J274" s="189">
        <f>Прил.6!K257</f>
        <v>2327990</v>
      </c>
      <c r="K274" s="189">
        <f>Прил.6!L257</f>
        <v>0</v>
      </c>
      <c r="L274" s="189">
        <f>Прил.6!M257</f>
        <v>0</v>
      </c>
      <c r="M274" s="189">
        <f>Прил.6!N257</f>
        <v>0</v>
      </c>
      <c r="N274" s="189">
        <f>Прил.6!O257</f>
        <v>2327990</v>
      </c>
      <c r="O274" s="189">
        <f>Прил.6!P257</f>
        <v>0</v>
      </c>
      <c r="P274" s="189">
        <f>Прил.6!Q257</f>
        <v>0</v>
      </c>
      <c r="Q274" s="189">
        <f>Прил.6!R257</f>
        <v>0</v>
      </c>
      <c r="R274" s="189">
        <f>Прил.6!S257</f>
        <v>2327990</v>
      </c>
      <c r="S274" s="189">
        <f>Прил.6!T257</f>
        <v>0</v>
      </c>
      <c r="T274" s="189">
        <f>Прил.6!U257</f>
        <v>0</v>
      </c>
      <c r="U274" s="189">
        <f>Прил.6!V257</f>
        <v>0</v>
      </c>
      <c r="V274" s="189">
        <f>Прил.6!W257</f>
        <v>2327990</v>
      </c>
      <c r="W274" s="189">
        <f>Прил.6!X257</f>
        <v>0</v>
      </c>
      <c r="X274" s="189">
        <f>Прил.6!Y257</f>
        <v>0</v>
      </c>
      <c r="Y274" s="189">
        <f>Прил.6!Z257</f>
        <v>0</v>
      </c>
      <c r="Z274" s="189">
        <f>Прил.6!AA257</f>
        <v>2327990</v>
      </c>
      <c r="AA274" s="189">
        <f>Прил.6!AB257</f>
        <v>0</v>
      </c>
      <c r="AB274" s="189">
        <f>Прил.6!AC257</f>
        <v>0</v>
      </c>
      <c r="AC274" s="189">
        <f>Прил.6!AD257</f>
        <v>0</v>
      </c>
      <c r="AD274" s="189">
        <f>Прил.6!AE257</f>
        <v>2327990</v>
      </c>
      <c r="AE274" s="189">
        <f>Прил.6!AF257</f>
        <v>0</v>
      </c>
      <c r="AF274" s="189">
        <f>Прил.6!AG257</f>
        <v>0</v>
      </c>
      <c r="AG274" s="189">
        <f>Прил.6!AH257</f>
        <v>0</v>
      </c>
      <c r="AH274" s="189">
        <f>Прил.6!AI257</f>
        <v>2327990</v>
      </c>
      <c r="AI274" s="189">
        <f>Прил.6!AJ257</f>
        <v>0</v>
      </c>
      <c r="AJ274" s="189">
        <f>Прил.6!AK257</f>
        <v>0</v>
      </c>
      <c r="AK274" s="189">
        <f>Прил.6!AL257</f>
        <v>0</v>
      </c>
      <c r="AL274" s="189">
        <f>Прил.6!AM257</f>
        <v>2327990</v>
      </c>
      <c r="AM274" s="103"/>
      <c r="AN274" s="100">
        <f t="shared" si="40"/>
        <v>0</v>
      </c>
      <c r="AO274" s="206">
        <f>F274/273486311.21*100</f>
        <v>0.85</v>
      </c>
    </row>
    <row r="275" spans="1:42" s="115" customFormat="1" ht="45" hidden="1" x14ac:dyDescent="0.25">
      <c r="A275" s="104"/>
      <c r="B275" s="183" t="str">
        <f>Прил.6!B258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75" s="188" t="str">
        <f>Прил.6!D258</f>
        <v>0106</v>
      </c>
      <c r="D275" s="188" t="str">
        <f>Прил.6!E258</f>
        <v>9400104</v>
      </c>
      <c r="E275" s="188" t="str">
        <f>Прил.6!F258</f>
        <v>100</v>
      </c>
      <c r="F275" s="189">
        <f>Прил.6!G258</f>
        <v>2327990</v>
      </c>
      <c r="G275" s="189">
        <f>Прил.6!H258</f>
        <v>0</v>
      </c>
      <c r="H275" s="189">
        <f>Прил.6!I258</f>
        <v>0</v>
      </c>
      <c r="I275" s="189">
        <f>Прил.6!J258</f>
        <v>0</v>
      </c>
      <c r="J275" s="189">
        <f>Прил.6!K258</f>
        <v>2327990</v>
      </c>
      <c r="K275" s="189">
        <f>Прил.6!L258</f>
        <v>0</v>
      </c>
      <c r="L275" s="189">
        <f>Прил.6!M258</f>
        <v>0</v>
      </c>
      <c r="M275" s="189">
        <f>Прил.6!N258</f>
        <v>0</v>
      </c>
      <c r="N275" s="189">
        <f>Прил.6!O258</f>
        <v>2327990</v>
      </c>
      <c r="O275" s="189">
        <f>Прил.6!P258</f>
        <v>0</v>
      </c>
      <c r="P275" s="189">
        <f>Прил.6!Q258</f>
        <v>0</v>
      </c>
      <c r="Q275" s="189">
        <f>Прил.6!R258</f>
        <v>0</v>
      </c>
      <c r="R275" s="189">
        <f>Прил.6!S258</f>
        <v>2327990</v>
      </c>
      <c r="S275" s="189">
        <f>Прил.6!T258</f>
        <v>0</v>
      </c>
      <c r="T275" s="189">
        <f>Прил.6!U258</f>
        <v>0</v>
      </c>
      <c r="U275" s="189">
        <f>Прил.6!V258</f>
        <v>0</v>
      </c>
      <c r="V275" s="189">
        <f>Прил.6!W258</f>
        <v>2327990</v>
      </c>
      <c r="W275" s="189">
        <f>Прил.6!X258</f>
        <v>0</v>
      </c>
      <c r="X275" s="189">
        <f>Прил.6!Y258</f>
        <v>0</v>
      </c>
      <c r="Y275" s="189">
        <f>Прил.6!Z258</f>
        <v>0</v>
      </c>
      <c r="Z275" s="189">
        <f>Прил.6!AA258</f>
        <v>2327990</v>
      </c>
      <c r="AA275" s="189">
        <f>Прил.6!AB258</f>
        <v>0</v>
      </c>
      <c r="AB275" s="189">
        <f>Прил.6!AC258</f>
        <v>0</v>
      </c>
      <c r="AC275" s="189">
        <f>Прил.6!AD258</f>
        <v>0</v>
      </c>
      <c r="AD275" s="189">
        <f>Прил.6!AE258</f>
        <v>2327990</v>
      </c>
      <c r="AE275" s="189">
        <f>Прил.6!AF258</f>
        <v>0</v>
      </c>
      <c r="AF275" s="189">
        <f>Прил.6!AG258</f>
        <v>0</v>
      </c>
      <c r="AG275" s="189">
        <f>Прил.6!AH258</f>
        <v>0</v>
      </c>
      <c r="AH275" s="189">
        <f>Прил.6!AI258</f>
        <v>2327990</v>
      </c>
      <c r="AI275" s="189">
        <f>Прил.6!AJ258</f>
        <v>0</v>
      </c>
      <c r="AJ275" s="189">
        <f>Прил.6!AK258</f>
        <v>0</v>
      </c>
      <c r="AK275" s="189">
        <f>Прил.6!AL258</f>
        <v>0</v>
      </c>
      <c r="AL275" s="189">
        <f>Прил.6!AM258</f>
        <v>2327990</v>
      </c>
      <c r="AM275" s="103"/>
      <c r="AN275" s="100">
        <f t="shared" si="40"/>
        <v>0</v>
      </c>
      <c r="AO275" s="206"/>
      <c r="AP275" s="104"/>
    </row>
    <row r="276" spans="1:42" s="104" customFormat="1" ht="15" hidden="1" x14ac:dyDescent="0.25">
      <c r="A276" s="115"/>
      <c r="B276" s="183" t="str">
        <f>Прил.6!B259</f>
        <v>Расходы на выплаты персоналу государственных (муниципальных) органов</v>
      </c>
      <c r="C276" s="188" t="str">
        <f>Прил.6!D259</f>
        <v>0106</v>
      </c>
      <c r="D276" s="188" t="str">
        <f>Прил.6!E259</f>
        <v>9400104</v>
      </c>
      <c r="E276" s="188" t="str">
        <f>Прил.6!F259</f>
        <v>120</v>
      </c>
      <c r="F276" s="189">
        <f>Прил.6!G259</f>
        <v>2327990</v>
      </c>
      <c r="G276" s="189">
        <f>Прил.6!H259</f>
        <v>0</v>
      </c>
      <c r="H276" s="189">
        <f>Прил.6!I259</f>
        <v>0</v>
      </c>
      <c r="I276" s="189">
        <f>Прил.6!J259</f>
        <v>0</v>
      </c>
      <c r="J276" s="189">
        <f>Прил.6!K259</f>
        <v>2327990</v>
      </c>
      <c r="K276" s="189">
        <f>Прил.6!L259</f>
        <v>0</v>
      </c>
      <c r="L276" s="189">
        <f>Прил.6!M259</f>
        <v>0</v>
      </c>
      <c r="M276" s="189">
        <f>Прил.6!N259</f>
        <v>0</v>
      </c>
      <c r="N276" s="189">
        <f>Прил.6!O259</f>
        <v>2327990</v>
      </c>
      <c r="O276" s="189">
        <f>Прил.6!P259</f>
        <v>0</v>
      </c>
      <c r="P276" s="189">
        <f>Прил.6!Q259</f>
        <v>0</v>
      </c>
      <c r="Q276" s="189">
        <f>Прил.6!R259</f>
        <v>0</v>
      </c>
      <c r="R276" s="189">
        <f>Прил.6!S259</f>
        <v>2327990</v>
      </c>
      <c r="S276" s="189">
        <f>Прил.6!T259</f>
        <v>0</v>
      </c>
      <c r="T276" s="189">
        <f>Прил.6!U259</f>
        <v>0</v>
      </c>
      <c r="U276" s="189">
        <f>Прил.6!V259</f>
        <v>0</v>
      </c>
      <c r="V276" s="189">
        <f>Прил.6!W259</f>
        <v>2327990</v>
      </c>
      <c r="W276" s="189">
        <f>Прил.6!X259</f>
        <v>0</v>
      </c>
      <c r="X276" s="189">
        <f>Прил.6!Y259</f>
        <v>0</v>
      </c>
      <c r="Y276" s="189">
        <f>Прил.6!Z259</f>
        <v>0</v>
      </c>
      <c r="Z276" s="189">
        <f>Прил.6!AA259</f>
        <v>2327990</v>
      </c>
      <c r="AA276" s="189">
        <f>Прил.6!AB259</f>
        <v>0</v>
      </c>
      <c r="AB276" s="189">
        <f>Прил.6!AC259</f>
        <v>0</v>
      </c>
      <c r="AC276" s="189">
        <f>Прил.6!AD259</f>
        <v>0</v>
      </c>
      <c r="AD276" s="189">
        <f>Прил.6!AE259</f>
        <v>2327990</v>
      </c>
      <c r="AE276" s="189">
        <f>Прил.6!AF259</f>
        <v>0</v>
      </c>
      <c r="AF276" s="189">
        <f>Прил.6!AG259</f>
        <v>0</v>
      </c>
      <c r="AG276" s="189">
        <f>Прил.6!AH259</f>
        <v>0</v>
      </c>
      <c r="AH276" s="189">
        <f>Прил.6!AI259</f>
        <v>2327990</v>
      </c>
      <c r="AI276" s="189">
        <f>Прил.6!AJ259</f>
        <v>0</v>
      </c>
      <c r="AJ276" s="189">
        <f>Прил.6!AK259</f>
        <v>0</v>
      </c>
      <c r="AK276" s="189">
        <f>Прил.6!AL259</f>
        <v>0</v>
      </c>
      <c r="AL276" s="189">
        <f>Прил.6!AM259</f>
        <v>2327990</v>
      </c>
      <c r="AM276" s="103"/>
      <c r="AN276" s="100">
        <f t="shared" si="40"/>
        <v>0</v>
      </c>
      <c r="AO276" s="207"/>
      <c r="AP276" s="115"/>
    </row>
    <row r="277" spans="1:42" s="115" customFormat="1" ht="60" hidden="1" x14ac:dyDescent="0.25">
      <c r="A277" s="104"/>
      <c r="B277" s="183" t="str">
        <f>Прил.6!B300</f>
        <v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v>
      </c>
      <c r="C277" s="188" t="str">
        <f>Прил.6!D300</f>
        <v>0113</v>
      </c>
      <c r="D277" s="188" t="str">
        <f>Прил.6!E300</f>
        <v>9400104</v>
      </c>
      <c r="E277" s="188"/>
      <c r="F277" s="189">
        <f>Прил.6!G300</f>
        <v>1123450</v>
      </c>
      <c r="G277" s="189">
        <f>Прил.6!H300</f>
        <v>0</v>
      </c>
      <c r="H277" s="189">
        <f>Прил.6!I300</f>
        <v>0</v>
      </c>
      <c r="I277" s="189">
        <f>Прил.6!J300</f>
        <v>0</v>
      </c>
      <c r="J277" s="189">
        <f>Прил.6!K300</f>
        <v>1123450</v>
      </c>
      <c r="K277" s="189">
        <f>Прил.6!L300</f>
        <v>0</v>
      </c>
      <c r="L277" s="189">
        <f>Прил.6!M300</f>
        <v>0</v>
      </c>
      <c r="M277" s="189">
        <f>Прил.6!N300</f>
        <v>0</v>
      </c>
      <c r="N277" s="189">
        <f>Прил.6!O300</f>
        <v>1123450</v>
      </c>
      <c r="O277" s="189">
        <f>Прил.6!P300</f>
        <v>0</v>
      </c>
      <c r="P277" s="189">
        <f>Прил.6!Q300</f>
        <v>0</v>
      </c>
      <c r="Q277" s="189">
        <f>Прил.6!R300</f>
        <v>0</v>
      </c>
      <c r="R277" s="189">
        <f>Прил.6!S300</f>
        <v>1123450</v>
      </c>
      <c r="S277" s="189">
        <f>Прил.6!T300</f>
        <v>0</v>
      </c>
      <c r="T277" s="189">
        <f>Прил.6!U300</f>
        <v>0</v>
      </c>
      <c r="U277" s="189">
        <f>Прил.6!V300</f>
        <v>0</v>
      </c>
      <c r="V277" s="189">
        <f>Прил.6!W300</f>
        <v>1123450</v>
      </c>
      <c r="W277" s="189">
        <f>Прил.6!X300</f>
        <v>0</v>
      </c>
      <c r="X277" s="189">
        <f>Прил.6!Y300</f>
        <v>0</v>
      </c>
      <c r="Y277" s="189">
        <f>Прил.6!Z300</f>
        <v>0</v>
      </c>
      <c r="Z277" s="189">
        <f>Прил.6!AA300</f>
        <v>1123450</v>
      </c>
      <c r="AA277" s="189">
        <f>Прил.6!AB300</f>
        <v>0</v>
      </c>
      <c r="AB277" s="189">
        <f>Прил.6!AC300</f>
        <v>0</v>
      </c>
      <c r="AC277" s="189">
        <f>Прил.6!AD300</f>
        <v>0</v>
      </c>
      <c r="AD277" s="189">
        <f>Прил.6!AE300</f>
        <v>1123450</v>
      </c>
      <c r="AE277" s="189">
        <f>Прил.6!AF300</f>
        <v>0</v>
      </c>
      <c r="AF277" s="189">
        <f>Прил.6!AG300</f>
        <v>0</v>
      </c>
      <c r="AG277" s="189">
        <f>Прил.6!AH300</f>
        <v>0</v>
      </c>
      <c r="AH277" s="189">
        <f>Прил.6!AI300</f>
        <v>1123450</v>
      </c>
      <c r="AI277" s="189">
        <f>Прил.6!AJ300</f>
        <v>0</v>
      </c>
      <c r="AJ277" s="189">
        <f>Прил.6!AK300</f>
        <v>0</v>
      </c>
      <c r="AK277" s="189">
        <f>Прил.6!AL300</f>
        <v>0</v>
      </c>
      <c r="AL277" s="189">
        <f>Прил.6!AM300</f>
        <v>1123450</v>
      </c>
      <c r="AM277" s="103"/>
      <c r="AN277" s="100">
        <f t="shared" si="40"/>
        <v>0</v>
      </c>
      <c r="AO277" s="206">
        <f>F277/273486311.21*100</f>
        <v>0.41</v>
      </c>
      <c r="AP277" s="104"/>
    </row>
    <row r="278" spans="1:42" s="104" customFormat="1" ht="45" hidden="1" x14ac:dyDescent="0.25">
      <c r="B278" s="183" t="str">
        <f>Прил.6!B301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C278" s="188" t="str">
        <f>Прил.6!D301</f>
        <v>0113</v>
      </c>
      <c r="D278" s="188" t="str">
        <f>Прил.6!E301</f>
        <v>9400104</v>
      </c>
      <c r="E278" s="188" t="str">
        <f>Прил.6!F301</f>
        <v>100</v>
      </c>
      <c r="F278" s="189">
        <f>Прил.6!G301</f>
        <v>1123450</v>
      </c>
      <c r="G278" s="189">
        <f>Прил.6!H301</f>
        <v>0</v>
      </c>
      <c r="H278" s="189">
        <f>Прил.6!I301</f>
        <v>0</v>
      </c>
      <c r="I278" s="189">
        <f>Прил.6!J301</f>
        <v>0</v>
      </c>
      <c r="J278" s="189">
        <f>Прил.6!K301</f>
        <v>1123450</v>
      </c>
      <c r="K278" s="189">
        <f>Прил.6!L301</f>
        <v>0</v>
      </c>
      <c r="L278" s="189">
        <f>Прил.6!M301</f>
        <v>0</v>
      </c>
      <c r="M278" s="189">
        <f>Прил.6!N301</f>
        <v>0</v>
      </c>
      <c r="N278" s="189">
        <f>Прил.6!O301</f>
        <v>1123450</v>
      </c>
      <c r="O278" s="189">
        <f>Прил.6!P301</f>
        <v>0</v>
      </c>
      <c r="P278" s="189">
        <f>Прил.6!Q301</f>
        <v>0</v>
      </c>
      <c r="Q278" s="189">
        <f>Прил.6!R301</f>
        <v>0</v>
      </c>
      <c r="R278" s="189">
        <f>Прил.6!S301</f>
        <v>1123450</v>
      </c>
      <c r="S278" s="189">
        <f>Прил.6!T301</f>
        <v>0</v>
      </c>
      <c r="T278" s="189">
        <f>Прил.6!U301</f>
        <v>0</v>
      </c>
      <c r="U278" s="189">
        <f>Прил.6!V301</f>
        <v>0</v>
      </c>
      <c r="V278" s="189">
        <f>Прил.6!W301</f>
        <v>1123450</v>
      </c>
      <c r="W278" s="189">
        <f>Прил.6!X301</f>
        <v>0</v>
      </c>
      <c r="X278" s="189">
        <f>Прил.6!Y301</f>
        <v>0</v>
      </c>
      <c r="Y278" s="189">
        <f>Прил.6!Z301</f>
        <v>0</v>
      </c>
      <c r="Z278" s="189">
        <f>Прил.6!AA301</f>
        <v>1123450</v>
      </c>
      <c r="AA278" s="189">
        <f>Прил.6!AB301</f>
        <v>0</v>
      </c>
      <c r="AB278" s="189">
        <f>Прил.6!AC301</f>
        <v>0</v>
      </c>
      <c r="AC278" s="189">
        <f>Прил.6!AD301</f>
        <v>0</v>
      </c>
      <c r="AD278" s="189">
        <f>Прил.6!AE301</f>
        <v>1123450</v>
      </c>
      <c r="AE278" s="189">
        <f>Прил.6!AF301</f>
        <v>0</v>
      </c>
      <c r="AF278" s="189">
        <f>Прил.6!AG301</f>
        <v>0</v>
      </c>
      <c r="AG278" s="189">
        <f>Прил.6!AH301</f>
        <v>0</v>
      </c>
      <c r="AH278" s="189">
        <f>Прил.6!AI301</f>
        <v>1123450</v>
      </c>
      <c r="AI278" s="189">
        <f>Прил.6!AJ301</f>
        <v>0</v>
      </c>
      <c r="AJ278" s="189">
        <f>Прил.6!AK301</f>
        <v>0</v>
      </c>
      <c r="AK278" s="189">
        <f>Прил.6!AL301</f>
        <v>0</v>
      </c>
      <c r="AL278" s="189">
        <f>Прил.6!AM301</f>
        <v>1123450</v>
      </c>
      <c r="AM278" s="103"/>
      <c r="AN278" s="100">
        <f t="shared" si="40"/>
        <v>0</v>
      </c>
      <c r="AO278" s="206"/>
    </row>
    <row r="279" spans="1:42" s="104" customFormat="1" ht="15" hidden="1" x14ac:dyDescent="0.25">
      <c r="A279" s="115"/>
      <c r="B279" s="183" t="str">
        <f>Прил.6!B302</f>
        <v>Расходы на выплаты персоналу государственных (муниципальных) органов</v>
      </c>
      <c r="C279" s="188" t="str">
        <f>Прил.6!D302</f>
        <v>0113</v>
      </c>
      <c r="D279" s="188" t="str">
        <f>Прил.6!E302</f>
        <v>9400104</v>
      </c>
      <c r="E279" s="188" t="str">
        <f>Прил.6!F302</f>
        <v>120</v>
      </c>
      <c r="F279" s="189">
        <f>Прил.6!G302</f>
        <v>1123450</v>
      </c>
      <c r="G279" s="189">
        <f>Прил.6!H302</f>
        <v>0</v>
      </c>
      <c r="H279" s="189">
        <f>Прил.6!I302</f>
        <v>0</v>
      </c>
      <c r="I279" s="189">
        <f>Прил.6!J302</f>
        <v>0</v>
      </c>
      <c r="J279" s="189">
        <f>Прил.6!K302</f>
        <v>1123450</v>
      </c>
      <c r="K279" s="189">
        <f>Прил.6!L302</f>
        <v>0</v>
      </c>
      <c r="L279" s="189">
        <f>Прил.6!M302</f>
        <v>0</v>
      </c>
      <c r="M279" s="189">
        <f>Прил.6!N302</f>
        <v>0</v>
      </c>
      <c r="N279" s="189">
        <f>Прил.6!O302</f>
        <v>1123450</v>
      </c>
      <c r="O279" s="189">
        <f>Прил.6!P302</f>
        <v>0</v>
      </c>
      <c r="P279" s="189">
        <f>Прил.6!Q302</f>
        <v>0</v>
      </c>
      <c r="Q279" s="189">
        <f>Прил.6!R302</f>
        <v>0</v>
      </c>
      <c r="R279" s="189">
        <f>Прил.6!S302</f>
        <v>1123450</v>
      </c>
      <c r="S279" s="189">
        <f>Прил.6!T302</f>
        <v>0</v>
      </c>
      <c r="T279" s="189">
        <f>Прил.6!U302</f>
        <v>0</v>
      </c>
      <c r="U279" s="189">
        <f>Прил.6!V302</f>
        <v>0</v>
      </c>
      <c r="V279" s="189">
        <f>Прил.6!W302</f>
        <v>1123450</v>
      </c>
      <c r="W279" s="189">
        <f>Прил.6!X302</f>
        <v>0</v>
      </c>
      <c r="X279" s="189">
        <f>Прил.6!Y302</f>
        <v>0</v>
      </c>
      <c r="Y279" s="189">
        <f>Прил.6!Z302</f>
        <v>0</v>
      </c>
      <c r="Z279" s="189">
        <f>Прил.6!AA302</f>
        <v>1123450</v>
      </c>
      <c r="AA279" s="189">
        <f>Прил.6!AB302</f>
        <v>0</v>
      </c>
      <c r="AB279" s="189">
        <f>Прил.6!AC302</f>
        <v>0</v>
      </c>
      <c r="AC279" s="189">
        <f>Прил.6!AD302</f>
        <v>0</v>
      </c>
      <c r="AD279" s="189">
        <f>Прил.6!AE302</f>
        <v>1123450</v>
      </c>
      <c r="AE279" s="189">
        <f>Прил.6!AF302</f>
        <v>0</v>
      </c>
      <c r="AF279" s="189">
        <f>Прил.6!AG302</f>
        <v>0</v>
      </c>
      <c r="AG279" s="189">
        <f>Прил.6!AH302</f>
        <v>0</v>
      </c>
      <c r="AH279" s="189">
        <f>Прил.6!AI302</f>
        <v>1123450</v>
      </c>
      <c r="AI279" s="189">
        <f>Прил.6!AJ302</f>
        <v>0</v>
      </c>
      <c r="AJ279" s="189">
        <f>Прил.6!AK302</f>
        <v>0</v>
      </c>
      <c r="AK279" s="189">
        <f>Прил.6!AL302</f>
        <v>0</v>
      </c>
      <c r="AL279" s="189">
        <f>Прил.6!AM302</f>
        <v>1123450</v>
      </c>
      <c r="AM279" s="103"/>
      <c r="AN279" s="100">
        <f t="shared" si="40"/>
        <v>0</v>
      </c>
      <c r="AO279" s="207"/>
      <c r="AP279" s="115"/>
    </row>
    <row r="280" spans="1:42" s="115" customFormat="1" ht="15" x14ac:dyDescent="0.25">
      <c r="A280" s="32"/>
      <c r="B280" s="171" t="str">
        <f>Прил.6!B49</f>
        <v>Проведение мероприятий общепоселенческого значения</v>
      </c>
      <c r="C280" s="175" t="str">
        <f>Прил.6!D49</f>
        <v>0104</v>
      </c>
      <c r="D280" s="175" t="str">
        <f>Прил.6!E49</f>
        <v>9400301</v>
      </c>
      <c r="E280" s="175"/>
      <c r="F280" s="180">
        <f>Прил.6!G49+Прил.6!G30</f>
        <v>968180</v>
      </c>
      <c r="G280" s="180">
        <f>Прил.6!H49+Прил.6!H30</f>
        <v>0</v>
      </c>
      <c r="H280" s="180">
        <f>Прил.6!I49+Прил.6!I30</f>
        <v>0</v>
      </c>
      <c r="I280" s="180">
        <f>Прил.6!J49+Прил.6!J30</f>
        <v>0</v>
      </c>
      <c r="J280" s="180">
        <f>Прил.6!K49+Прил.6!K30</f>
        <v>968180</v>
      </c>
      <c r="K280" s="180">
        <f>Прил.6!L49+Прил.6!L30</f>
        <v>0</v>
      </c>
      <c r="L280" s="180">
        <f>Прил.6!M49+Прил.6!M30</f>
        <v>0</v>
      </c>
      <c r="M280" s="180">
        <f>Прил.6!N49+Прил.6!N30</f>
        <v>0</v>
      </c>
      <c r="N280" s="180">
        <f>Прил.6!O49+Прил.6!O30</f>
        <v>968180</v>
      </c>
      <c r="O280" s="180">
        <f>Прил.6!P49+Прил.6!P30</f>
        <v>0</v>
      </c>
      <c r="P280" s="180">
        <f>Прил.6!Q49+Прил.6!Q30</f>
        <v>0</v>
      </c>
      <c r="Q280" s="180">
        <f>Прил.6!R49+Прил.6!R30</f>
        <v>0</v>
      </c>
      <c r="R280" s="180">
        <f>Прил.6!S49+Прил.6!S30</f>
        <v>968180</v>
      </c>
      <c r="S280" s="180">
        <f>Прил.6!T49+Прил.6!T30</f>
        <v>0</v>
      </c>
      <c r="T280" s="180">
        <f>Прил.6!U49+Прил.6!U30</f>
        <v>0</v>
      </c>
      <c r="U280" s="180">
        <f>Прил.6!V49+Прил.6!V30</f>
        <v>0</v>
      </c>
      <c r="V280" s="180">
        <f>Прил.6!W49+Прил.6!W30</f>
        <v>968180</v>
      </c>
      <c r="W280" s="180">
        <f>Прил.6!X49+Прил.6!X30</f>
        <v>0</v>
      </c>
      <c r="X280" s="180">
        <f>Прил.6!Y49+Прил.6!Y30</f>
        <v>0</v>
      </c>
      <c r="Y280" s="180">
        <f>Прил.6!Z49+Прил.6!Z30</f>
        <v>0</v>
      </c>
      <c r="Z280" s="180">
        <f>Прил.6!AA49+Прил.6!AA30</f>
        <v>968180</v>
      </c>
      <c r="AA280" s="180">
        <f>Прил.6!AB49+Прил.6!AB30</f>
        <v>0</v>
      </c>
      <c r="AB280" s="180">
        <f>Прил.6!AC49+Прил.6!AC30</f>
        <v>0</v>
      </c>
      <c r="AC280" s="180">
        <f>Прил.6!AD49+Прил.6!AD30</f>
        <v>0</v>
      </c>
      <c r="AD280" s="180">
        <f>Прил.6!AE49+Прил.6!AE30</f>
        <v>968180</v>
      </c>
      <c r="AE280" s="180">
        <f>Прил.6!AF49+Прил.6!AF30</f>
        <v>0</v>
      </c>
      <c r="AF280" s="180">
        <f>Прил.6!AG49+Прил.6!AG30</f>
        <v>0</v>
      </c>
      <c r="AG280" s="180">
        <f>Прил.6!AH49+Прил.6!AH30</f>
        <v>0</v>
      </c>
      <c r="AH280" s="180">
        <f>Прил.6!AI49+Прил.6!AI30</f>
        <v>968180</v>
      </c>
      <c r="AI280" s="180">
        <f>Прил.6!AJ49+Прил.6!AJ30</f>
        <v>0</v>
      </c>
      <c r="AJ280" s="180">
        <f>Прил.6!AK49+Прил.6!AK30</f>
        <v>0</v>
      </c>
      <c r="AK280" s="180">
        <f>Прил.6!AL49+Прил.6!AL30</f>
        <v>0</v>
      </c>
      <c r="AL280" s="180">
        <f>Прил.6!AM49+Прил.6!AM30</f>
        <v>968180</v>
      </c>
      <c r="AM280" s="103">
        <f t="shared" ref="AM280:AM317" si="45">IF(SUM(R280)&gt;0,1," ")</f>
        <v>1</v>
      </c>
      <c r="AN280" s="100">
        <f t="shared" si="40"/>
        <v>0</v>
      </c>
      <c r="AO280" s="363">
        <f>F280/273486311.21*100</f>
        <v>0.35</v>
      </c>
      <c r="AP280" s="166">
        <f t="shared" ref="AP280:AP291" si="46">J280-AL280</f>
        <v>0</v>
      </c>
    </row>
    <row r="281" spans="1:42" s="32" customFormat="1" ht="15" x14ac:dyDescent="0.25">
      <c r="A281" s="104"/>
      <c r="B281" s="171" t="str">
        <f>Прил.6!B50</f>
        <v>Закупка товаров, работ и услуг для государственных (муниципальных) нужд</v>
      </c>
      <c r="C281" s="175" t="str">
        <f>Прил.6!D50</f>
        <v>0104</v>
      </c>
      <c r="D281" s="175" t="str">
        <f>Прил.6!E50</f>
        <v>9400301</v>
      </c>
      <c r="E281" s="175" t="str">
        <f>Прил.6!F50</f>
        <v>200</v>
      </c>
      <c r="F281" s="180">
        <f>Прил.6!G50+Прил.6!G31</f>
        <v>968180</v>
      </c>
      <c r="G281" s="180">
        <f>Прил.6!H50+Прил.6!H31</f>
        <v>0</v>
      </c>
      <c r="H281" s="180">
        <f>Прил.6!I50+Прил.6!I31</f>
        <v>0</v>
      </c>
      <c r="I281" s="180">
        <f>Прил.6!J50+Прил.6!J31</f>
        <v>0</v>
      </c>
      <c r="J281" s="180">
        <f>Прил.6!K50+Прил.6!K31</f>
        <v>968180</v>
      </c>
      <c r="K281" s="180">
        <f>Прил.6!L50+Прил.6!L31</f>
        <v>0</v>
      </c>
      <c r="L281" s="180">
        <f>Прил.6!M50+Прил.6!M31</f>
        <v>0</v>
      </c>
      <c r="M281" s="180">
        <f>Прил.6!N50+Прил.6!N31</f>
        <v>0</v>
      </c>
      <c r="N281" s="180">
        <f>Прил.6!O50+Прил.6!O31</f>
        <v>968180</v>
      </c>
      <c r="O281" s="180">
        <f>Прил.6!P50+Прил.6!P31</f>
        <v>0</v>
      </c>
      <c r="P281" s="180">
        <f>Прил.6!Q50+Прил.6!Q31</f>
        <v>0</v>
      </c>
      <c r="Q281" s="180">
        <f>Прил.6!R50+Прил.6!R31</f>
        <v>0</v>
      </c>
      <c r="R281" s="180">
        <f>Прил.6!S50+Прил.6!S31</f>
        <v>968180</v>
      </c>
      <c r="S281" s="180">
        <f>Прил.6!T50+Прил.6!T31</f>
        <v>0</v>
      </c>
      <c r="T281" s="180">
        <f>Прил.6!U50+Прил.6!U31</f>
        <v>0</v>
      </c>
      <c r="U281" s="180">
        <f>Прил.6!V50+Прил.6!V31</f>
        <v>0</v>
      </c>
      <c r="V281" s="180">
        <f>Прил.6!W50+Прил.6!W31</f>
        <v>968180</v>
      </c>
      <c r="W281" s="180">
        <f>Прил.6!X50+Прил.6!X31</f>
        <v>0</v>
      </c>
      <c r="X281" s="180">
        <f>Прил.6!Y50+Прил.6!Y31</f>
        <v>0</v>
      </c>
      <c r="Y281" s="180">
        <f>Прил.6!Z50+Прил.6!Z31</f>
        <v>0</v>
      </c>
      <c r="Z281" s="180">
        <f>Прил.6!AA50+Прил.6!AA31</f>
        <v>968180</v>
      </c>
      <c r="AA281" s="180">
        <f>Прил.6!AB50+Прил.6!AB31</f>
        <v>0</v>
      </c>
      <c r="AB281" s="180">
        <f>Прил.6!AC50+Прил.6!AC31</f>
        <v>0</v>
      </c>
      <c r="AC281" s="180">
        <f>Прил.6!AD50+Прил.6!AD31</f>
        <v>0</v>
      </c>
      <c r="AD281" s="180">
        <f>Прил.6!AE50+Прил.6!AE31</f>
        <v>968180</v>
      </c>
      <c r="AE281" s="180">
        <f>Прил.6!AF50+Прил.6!AF31</f>
        <v>0</v>
      </c>
      <c r="AF281" s="180">
        <f>Прил.6!AG50+Прил.6!AG31</f>
        <v>0</v>
      </c>
      <c r="AG281" s="180">
        <f>Прил.6!AH50+Прил.6!AH31</f>
        <v>0</v>
      </c>
      <c r="AH281" s="180">
        <f>Прил.6!AI50+Прил.6!AI31</f>
        <v>968180</v>
      </c>
      <c r="AI281" s="180">
        <f>Прил.6!AJ50+Прил.6!AJ31</f>
        <v>0</v>
      </c>
      <c r="AJ281" s="180">
        <f>Прил.6!AK50+Прил.6!AK31</f>
        <v>0</v>
      </c>
      <c r="AK281" s="180">
        <f>Прил.6!AL50+Прил.6!AL31</f>
        <v>0</v>
      </c>
      <c r="AL281" s="180">
        <f>Прил.6!AM50+Прил.6!AM31</f>
        <v>968180</v>
      </c>
      <c r="AM281" s="103">
        <f t="shared" si="45"/>
        <v>1</v>
      </c>
      <c r="AN281" s="100">
        <f t="shared" si="40"/>
        <v>0</v>
      </c>
      <c r="AO281" s="363"/>
      <c r="AP281" s="166">
        <f t="shared" si="46"/>
        <v>0</v>
      </c>
    </row>
    <row r="282" spans="1:42" s="104" customFormat="1" ht="15" x14ac:dyDescent="0.25">
      <c r="A282" s="115"/>
      <c r="B282" s="171" t="str">
        <f>Прил.6!B51</f>
        <v>Иные закупки товаров, работ и услуг для обеспечения государственных (муниципальных) нужд</v>
      </c>
      <c r="C282" s="175" t="str">
        <f>Прил.6!D51</f>
        <v>0104</v>
      </c>
      <c r="D282" s="175" t="str">
        <f>Прил.6!E51</f>
        <v>9400301</v>
      </c>
      <c r="E282" s="175" t="str">
        <f>Прил.6!F51</f>
        <v>240</v>
      </c>
      <c r="F282" s="283">
        <f>Прил.6!G51+Прил.6!G32</f>
        <v>968180</v>
      </c>
      <c r="G282" s="283">
        <f>Прил.6!H51+Прил.6!H32</f>
        <v>0</v>
      </c>
      <c r="H282" s="180">
        <f>Прил.6!I51+Прил.6!I32</f>
        <v>0</v>
      </c>
      <c r="I282" s="283">
        <f>Прил.6!J51+Прил.6!J32</f>
        <v>0</v>
      </c>
      <c r="J282" s="283">
        <f>Прил.6!K51+Прил.6!K32</f>
        <v>968180</v>
      </c>
      <c r="K282" s="283">
        <f>Прил.6!L51+Прил.6!L32</f>
        <v>0</v>
      </c>
      <c r="L282" s="283">
        <f>Прил.6!M51+Прил.6!M32</f>
        <v>0</v>
      </c>
      <c r="M282" s="283">
        <f>Прил.6!N51+Прил.6!N32</f>
        <v>0</v>
      </c>
      <c r="N282" s="283">
        <f>Прил.6!O51+Прил.6!O32</f>
        <v>968180</v>
      </c>
      <c r="O282" s="283">
        <f>Прил.6!P51+Прил.6!P32</f>
        <v>0</v>
      </c>
      <c r="P282" s="283">
        <f>Прил.6!Q51+Прил.6!Q32</f>
        <v>0</v>
      </c>
      <c r="Q282" s="283">
        <f>Прил.6!R51+Прил.6!R32</f>
        <v>0</v>
      </c>
      <c r="R282" s="180">
        <f>Прил.6!S51+Прил.6!S32</f>
        <v>968180</v>
      </c>
      <c r="S282" s="283">
        <f>Прил.6!T51+Прил.6!T32</f>
        <v>0</v>
      </c>
      <c r="T282" s="283">
        <f>Прил.6!U51+Прил.6!U32</f>
        <v>0</v>
      </c>
      <c r="U282" s="283">
        <f>Прил.6!V51+Прил.6!V32</f>
        <v>0</v>
      </c>
      <c r="V282" s="283">
        <f>Прил.6!W51+Прил.6!W32</f>
        <v>968180</v>
      </c>
      <c r="W282" s="283">
        <f>Прил.6!X51+Прил.6!X32</f>
        <v>0</v>
      </c>
      <c r="X282" s="283">
        <f>Прил.6!Y51+Прил.6!Y32</f>
        <v>0</v>
      </c>
      <c r="Y282" s="283">
        <f>Прил.6!Z51+Прил.6!Z32</f>
        <v>0</v>
      </c>
      <c r="Z282" s="283">
        <f>Прил.6!AA51+Прил.6!AA32</f>
        <v>968180</v>
      </c>
      <c r="AA282" s="283">
        <f>Прил.6!AB51+Прил.6!AB32</f>
        <v>0</v>
      </c>
      <c r="AB282" s="283">
        <f>Прил.6!AC51+Прил.6!AC32</f>
        <v>0</v>
      </c>
      <c r="AC282" s="283">
        <f>Прил.6!AD51+Прил.6!AD32</f>
        <v>0</v>
      </c>
      <c r="AD282" s="283">
        <f>Прил.6!AE51+Прил.6!AE32</f>
        <v>968180</v>
      </c>
      <c r="AE282" s="283">
        <f>Прил.6!AF51+Прил.6!AF32</f>
        <v>0</v>
      </c>
      <c r="AF282" s="283">
        <f>Прил.6!AG51+Прил.6!AG32</f>
        <v>0</v>
      </c>
      <c r="AG282" s="283">
        <f>Прил.6!AH51+Прил.6!AH32</f>
        <v>0</v>
      </c>
      <c r="AH282" s="283">
        <f>Прил.6!AI51+Прил.6!AI32</f>
        <v>968180</v>
      </c>
      <c r="AI282" s="283">
        <f>Прил.6!AJ51+Прил.6!AJ32</f>
        <v>0</v>
      </c>
      <c r="AJ282" s="283">
        <f>Прил.6!AK51+Прил.6!AK32</f>
        <v>0</v>
      </c>
      <c r="AK282" s="283">
        <f>Прил.6!AL51+Прил.6!AL32</f>
        <v>0</v>
      </c>
      <c r="AL282" s="283">
        <f>Прил.6!AM51+Прил.6!AM32</f>
        <v>968180</v>
      </c>
      <c r="AM282" s="103">
        <f t="shared" si="45"/>
        <v>1</v>
      </c>
      <c r="AN282" s="100">
        <f t="shared" si="40"/>
        <v>0</v>
      </c>
      <c r="AO282" s="348"/>
      <c r="AP282" s="166">
        <f t="shared" si="46"/>
        <v>0</v>
      </c>
    </row>
    <row r="283" spans="1:42" s="32" customFormat="1" ht="15" x14ac:dyDescent="0.25">
      <c r="A283" s="115"/>
      <c r="B283" s="171" t="str">
        <f>Прил.6!B162</f>
        <v>Обеспечение мероприятий по разработке схем теплоснабжения</v>
      </c>
      <c r="C283" s="175"/>
      <c r="D283" s="273" t="str">
        <f>Прил.6!E162</f>
        <v>9400303</v>
      </c>
      <c r="E283" s="273"/>
      <c r="F283" s="180">
        <f>Прил.6!G162</f>
        <v>0</v>
      </c>
      <c r="G283" s="180">
        <f>Прил.6!H162</f>
        <v>0</v>
      </c>
      <c r="H283" s="180">
        <f>Прил.6!I162</f>
        <v>0</v>
      </c>
      <c r="I283" s="180">
        <f>Прил.6!J162</f>
        <v>850000</v>
      </c>
      <c r="J283" s="180">
        <f>Прил.6!K162</f>
        <v>850000</v>
      </c>
      <c r="K283" s="180">
        <f>Прил.6!L162</f>
        <v>0</v>
      </c>
      <c r="L283" s="180">
        <f>Прил.6!M162</f>
        <v>0</v>
      </c>
      <c r="M283" s="180">
        <f>Прил.6!N162</f>
        <v>0</v>
      </c>
      <c r="N283" s="180">
        <f>Прил.6!O162</f>
        <v>850000</v>
      </c>
      <c r="O283" s="180">
        <f>Прил.6!P162</f>
        <v>0</v>
      </c>
      <c r="P283" s="180">
        <f>Прил.6!Q162</f>
        <v>0</v>
      </c>
      <c r="Q283" s="180">
        <f>Прил.6!R162</f>
        <v>0</v>
      </c>
      <c r="R283" s="180">
        <f>Прил.6!S162</f>
        <v>850000</v>
      </c>
      <c r="S283" s="180">
        <f>Прил.6!T162</f>
        <v>0</v>
      </c>
      <c r="T283" s="180">
        <f>Прил.6!U162</f>
        <v>0</v>
      </c>
      <c r="U283" s="180">
        <f>Прил.6!V162</f>
        <v>0</v>
      </c>
      <c r="V283" s="180">
        <f>Прил.6!W162</f>
        <v>850000</v>
      </c>
      <c r="W283" s="180">
        <f>Прил.6!X162</f>
        <v>0</v>
      </c>
      <c r="X283" s="180">
        <f>Прил.6!Y162</f>
        <v>0</v>
      </c>
      <c r="Y283" s="180">
        <f>Прил.6!Z162</f>
        <v>0</v>
      </c>
      <c r="Z283" s="180">
        <f>Прил.6!AA162</f>
        <v>850000</v>
      </c>
      <c r="AA283" s="180">
        <f>Прил.6!AB162</f>
        <v>0</v>
      </c>
      <c r="AB283" s="180">
        <f>Прил.6!AC162</f>
        <v>0</v>
      </c>
      <c r="AC283" s="180">
        <f>Прил.6!AD162</f>
        <v>0</v>
      </c>
      <c r="AD283" s="180">
        <f>Прил.6!AE162</f>
        <v>850000</v>
      </c>
      <c r="AE283" s="180">
        <f>Прил.6!AF162</f>
        <v>0</v>
      </c>
      <c r="AF283" s="180">
        <f>Прил.6!AG162</f>
        <v>0</v>
      </c>
      <c r="AG283" s="180">
        <f>Прил.6!AH162</f>
        <v>0</v>
      </c>
      <c r="AH283" s="180">
        <f>Прил.6!AI162</f>
        <v>850000</v>
      </c>
      <c r="AI283" s="180">
        <f>Прил.6!AJ162</f>
        <v>0</v>
      </c>
      <c r="AJ283" s="180">
        <f>Прил.6!AK162</f>
        <v>0</v>
      </c>
      <c r="AK283" s="180">
        <f>Прил.6!AL162</f>
        <v>0</v>
      </c>
      <c r="AL283" s="180">
        <f>Прил.6!AM162</f>
        <v>850000</v>
      </c>
      <c r="AM283" s="103">
        <f t="shared" si="45"/>
        <v>1</v>
      </c>
      <c r="AN283" s="100">
        <f>J283-N283</f>
        <v>0</v>
      </c>
      <c r="AO283" s="348"/>
      <c r="AP283" s="166">
        <f t="shared" si="46"/>
        <v>0</v>
      </c>
    </row>
    <row r="284" spans="1:42" s="32" customFormat="1" ht="15" x14ac:dyDescent="0.25">
      <c r="A284" s="115"/>
      <c r="B284" s="171" t="str">
        <f>Прил.6!B163</f>
        <v>Закупка товаров, работ и услуг для государственных (муниципальных) нужд</v>
      </c>
      <c r="C284" s="175"/>
      <c r="D284" s="273" t="str">
        <f>Прил.6!E163</f>
        <v>9400303</v>
      </c>
      <c r="E284" s="273" t="str">
        <f>Прил.6!F163</f>
        <v>200</v>
      </c>
      <c r="F284" s="180">
        <f>Прил.6!G163</f>
        <v>0</v>
      </c>
      <c r="G284" s="180">
        <f>Прил.6!H163</f>
        <v>0</v>
      </c>
      <c r="H284" s="180">
        <f>Прил.6!I163</f>
        <v>0</v>
      </c>
      <c r="I284" s="180">
        <f>Прил.6!J163</f>
        <v>850000</v>
      </c>
      <c r="J284" s="180">
        <f>Прил.6!K163</f>
        <v>850000</v>
      </c>
      <c r="K284" s="180">
        <f>Прил.6!L163</f>
        <v>0</v>
      </c>
      <c r="L284" s="180">
        <f>Прил.6!M163</f>
        <v>0</v>
      </c>
      <c r="M284" s="180">
        <f>Прил.6!N163</f>
        <v>0</v>
      </c>
      <c r="N284" s="180">
        <f>Прил.6!O163</f>
        <v>850000</v>
      </c>
      <c r="O284" s="180">
        <f>Прил.6!P163</f>
        <v>0</v>
      </c>
      <c r="P284" s="180">
        <f>Прил.6!Q163</f>
        <v>0</v>
      </c>
      <c r="Q284" s="180">
        <f>Прил.6!R163</f>
        <v>0</v>
      </c>
      <c r="R284" s="180">
        <f>Прил.6!S163</f>
        <v>850000</v>
      </c>
      <c r="S284" s="180">
        <f>Прил.6!T163</f>
        <v>0</v>
      </c>
      <c r="T284" s="180">
        <f>Прил.6!U163</f>
        <v>0</v>
      </c>
      <c r="U284" s="180">
        <f>Прил.6!V163</f>
        <v>0</v>
      </c>
      <c r="V284" s="180">
        <f>Прил.6!W163</f>
        <v>850000</v>
      </c>
      <c r="W284" s="180">
        <f>Прил.6!X163</f>
        <v>0</v>
      </c>
      <c r="X284" s="180">
        <f>Прил.6!Y163</f>
        <v>0</v>
      </c>
      <c r="Y284" s="180">
        <f>Прил.6!Z163</f>
        <v>0</v>
      </c>
      <c r="Z284" s="180">
        <f>Прил.6!AA163</f>
        <v>850000</v>
      </c>
      <c r="AA284" s="180">
        <f>Прил.6!AB163</f>
        <v>0</v>
      </c>
      <c r="AB284" s="180">
        <f>Прил.6!AC163</f>
        <v>0</v>
      </c>
      <c r="AC284" s="180">
        <f>Прил.6!AD163</f>
        <v>0</v>
      </c>
      <c r="AD284" s="180">
        <f>Прил.6!AE163</f>
        <v>850000</v>
      </c>
      <c r="AE284" s="180">
        <f>Прил.6!AF163</f>
        <v>0</v>
      </c>
      <c r="AF284" s="180">
        <f>Прил.6!AG163</f>
        <v>0</v>
      </c>
      <c r="AG284" s="180">
        <f>Прил.6!AH163</f>
        <v>0</v>
      </c>
      <c r="AH284" s="180">
        <f>Прил.6!AI163</f>
        <v>850000</v>
      </c>
      <c r="AI284" s="180">
        <f>Прил.6!AJ163</f>
        <v>0</v>
      </c>
      <c r="AJ284" s="180">
        <f>Прил.6!AK163</f>
        <v>0</v>
      </c>
      <c r="AK284" s="180">
        <f>Прил.6!AL163</f>
        <v>0</v>
      </c>
      <c r="AL284" s="180">
        <f>Прил.6!AM163</f>
        <v>850000</v>
      </c>
      <c r="AM284" s="103">
        <f t="shared" si="45"/>
        <v>1</v>
      </c>
      <c r="AN284" s="100">
        <f>J284-N284</f>
        <v>0</v>
      </c>
      <c r="AO284" s="348"/>
      <c r="AP284" s="166">
        <f t="shared" si="46"/>
        <v>0</v>
      </c>
    </row>
    <row r="285" spans="1:42" s="32" customFormat="1" ht="15" x14ac:dyDescent="0.25">
      <c r="A285" s="115"/>
      <c r="B285" s="171" t="str">
        <f>Прил.6!B164</f>
        <v>Иные закупки товаров, работ и услуг для обеспечения государственных (муниципальных) нужд</v>
      </c>
      <c r="C285" s="175"/>
      <c r="D285" s="273" t="str">
        <f>Прил.6!E164</f>
        <v>9400303</v>
      </c>
      <c r="E285" s="273" t="str">
        <f>Прил.6!F164</f>
        <v>240</v>
      </c>
      <c r="F285" s="283">
        <f>Прил.6!G164</f>
        <v>0</v>
      </c>
      <c r="G285" s="283">
        <f>Прил.6!H164</f>
        <v>0</v>
      </c>
      <c r="H285" s="180">
        <f>Прил.6!I164</f>
        <v>0</v>
      </c>
      <c r="I285" s="283">
        <f>Прил.6!J164</f>
        <v>850000</v>
      </c>
      <c r="J285" s="283">
        <f>Прил.6!K164</f>
        <v>850000</v>
      </c>
      <c r="K285" s="283">
        <f>Прил.6!L164</f>
        <v>0</v>
      </c>
      <c r="L285" s="283">
        <f>Прил.6!M164</f>
        <v>0</v>
      </c>
      <c r="M285" s="283">
        <f>Прил.6!N164</f>
        <v>0</v>
      </c>
      <c r="N285" s="283">
        <f>Прил.6!O164</f>
        <v>850000</v>
      </c>
      <c r="O285" s="283">
        <f>Прил.6!P164</f>
        <v>0</v>
      </c>
      <c r="P285" s="283">
        <f>Прил.6!Q164</f>
        <v>0</v>
      </c>
      <c r="Q285" s="283">
        <f>Прил.6!R164</f>
        <v>0</v>
      </c>
      <c r="R285" s="180">
        <f>Прил.6!S164</f>
        <v>850000</v>
      </c>
      <c r="S285" s="283">
        <f>Прил.6!T164</f>
        <v>0</v>
      </c>
      <c r="T285" s="283">
        <f>Прил.6!U164</f>
        <v>0</v>
      </c>
      <c r="U285" s="283">
        <f>Прил.6!V164</f>
        <v>0</v>
      </c>
      <c r="V285" s="283">
        <f>Прил.6!W164</f>
        <v>850000</v>
      </c>
      <c r="W285" s="283">
        <f>Прил.6!X164</f>
        <v>0</v>
      </c>
      <c r="X285" s="283">
        <f>Прил.6!Y164</f>
        <v>0</v>
      </c>
      <c r="Y285" s="283">
        <f>Прил.6!Z164</f>
        <v>0</v>
      </c>
      <c r="Z285" s="283">
        <f>Прил.6!AA164</f>
        <v>850000</v>
      </c>
      <c r="AA285" s="283">
        <f>Прил.6!AB164</f>
        <v>0</v>
      </c>
      <c r="AB285" s="283">
        <f>Прил.6!AC164</f>
        <v>0</v>
      </c>
      <c r="AC285" s="283">
        <f>Прил.6!AD164</f>
        <v>0</v>
      </c>
      <c r="AD285" s="283">
        <f>Прил.6!AE164</f>
        <v>850000</v>
      </c>
      <c r="AE285" s="283">
        <f>Прил.6!AF164</f>
        <v>0</v>
      </c>
      <c r="AF285" s="283">
        <f>Прил.6!AG164</f>
        <v>0</v>
      </c>
      <c r="AG285" s="283">
        <f>Прил.6!AH164</f>
        <v>0</v>
      </c>
      <c r="AH285" s="283">
        <f>Прил.6!AI164</f>
        <v>850000</v>
      </c>
      <c r="AI285" s="283">
        <f>Прил.6!AJ164</f>
        <v>0</v>
      </c>
      <c r="AJ285" s="283">
        <f>Прил.6!AK164</f>
        <v>0</v>
      </c>
      <c r="AK285" s="283">
        <f>Прил.6!AL164</f>
        <v>0</v>
      </c>
      <c r="AL285" s="283">
        <f>Прил.6!AM164</f>
        <v>850000</v>
      </c>
      <c r="AM285" s="103">
        <f t="shared" si="45"/>
        <v>1</v>
      </c>
      <c r="AN285" s="100">
        <f>J285-N285</f>
        <v>0</v>
      </c>
      <c r="AO285" s="348"/>
      <c r="AP285" s="166">
        <f t="shared" si="46"/>
        <v>0</v>
      </c>
    </row>
    <row r="286" spans="1:42" s="32" customFormat="1" ht="30" x14ac:dyDescent="0.25">
      <c r="A286" s="115"/>
      <c r="B286" s="171" t="str">
        <f>Прил.6!B321</f>
        <v>Взнос в региональный фонд на капитальный ремонт многоквартирных домов в части доли муниципальной собственности</v>
      </c>
      <c r="C286" s="175"/>
      <c r="D286" s="336" t="str">
        <f>Прил.6!E321</f>
        <v>9400306</v>
      </c>
      <c r="E286" s="336"/>
      <c r="F286" s="353">
        <f>Прил.6!G321</f>
        <v>161480</v>
      </c>
      <c r="G286" s="336">
        <f>Прил.6!H321</f>
        <v>0</v>
      </c>
      <c r="H286" s="336">
        <f>Прил.6!I321</f>
        <v>0</v>
      </c>
      <c r="I286" s="336">
        <f>Прил.6!J321</f>
        <v>1775653.72</v>
      </c>
      <c r="J286" s="353">
        <f>Прил.6!K321</f>
        <v>1937133.72</v>
      </c>
      <c r="K286" s="353">
        <f>Прил.6!L321</f>
        <v>0</v>
      </c>
      <c r="L286" s="353">
        <f>Прил.6!M321</f>
        <v>0</v>
      </c>
      <c r="M286" s="353">
        <f>Прил.6!N321</f>
        <v>0</v>
      </c>
      <c r="N286" s="353">
        <f>Прил.6!O321</f>
        <v>1937133.72</v>
      </c>
      <c r="O286" s="353">
        <f>Прил.6!P321</f>
        <v>0</v>
      </c>
      <c r="P286" s="353">
        <f>Прил.6!Q321</f>
        <v>0</v>
      </c>
      <c r="Q286" s="353">
        <f>Прил.6!R321</f>
        <v>0</v>
      </c>
      <c r="R286" s="353">
        <f>Прил.6!S321</f>
        <v>1937133.72</v>
      </c>
      <c r="S286" s="353">
        <f>Прил.6!T321</f>
        <v>0</v>
      </c>
      <c r="T286" s="353">
        <f>Прил.6!U321</f>
        <v>0</v>
      </c>
      <c r="U286" s="353">
        <f>Прил.6!V321</f>
        <v>0</v>
      </c>
      <c r="V286" s="353">
        <f>Прил.6!W321</f>
        <v>1937133.72</v>
      </c>
      <c r="W286" s="353">
        <f>Прил.6!X321</f>
        <v>0</v>
      </c>
      <c r="X286" s="353">
        <f>Прил.6!Y321</f>
        <v>0</v>
      </c>
      <c r="Y286" s="353">
        <f>Прил.6!Z321</f>
        <v>0</v>
      </c>
      <c r="Z286" s="353">
        <f>Прил.6!AA321</f>
        <v>1937133.72</v>
      </c>
      <c r="AA286" s="353">
        <f>Прил.6!AB321</f>
        <v>0</v>
      </c>
      <c r="AB286" s="353">
        <f>Прил.6!AC321</f>
        <v>0</v>
      </c>
      <c r="AC286" s="353">
        <f>Прил.6!AD321</f>
        <v>0</v>
      </c>
      <c r="AD286" s="353">
        <f>Прил.6!AE321</f>
        <v>1937133.72</v>
      </c>
      <c r="AE286" s="353">
        <f>Прил.6!AF321</f>
        <v>0</v>
      </c>
      <c r="AF286" s="353">
        <f>Прил.6!AG321</f>
        <v>0</v>
      </c>
      <c r="AG286" s="353">
        <f>Прил.6!AH321</f>
        <v>0</v>
      </c>
      <c r="AH286" s="353">
        <f>Прил.6!AI321</f>
        <v>1937133.72</v>
      </c>
      <c r="AI286" s="353">
        <f>Прил.6!AJ321</f>
        <v>0</v>
      </c>
      <c r="AJ286" s="353">
        <f>Прил.6!AK321</f>
        <v>0</v>
      </c>
      <c r="AK286" s="353">
        <f>Прил.6!AL321</f>
        <v>0</v>
      </c>
      <c r="AL286" s="353">
        <f>Прил.6!AM321</f>
        <v>1937133.72</v>
      </c>
      <c r="AM286" s="103">
        <f t="shared" si="45"/>
        <v>1</v>
      </c>
      <c r="AN286" s="100">
        <f t="shared" ref="AN286:AN291" si="47">J286-N286</f>
        <v>0</v>
      </c>
      <c r="AO286" s="348"/>
      <c r="AP286" s="166">
        <f t="shared" si="46"/>
        <v>0</v>
      </c>
    </row>
    <row r="287" spans="1:42" s="32" customFormat="1" ht="15" x14ac:dyDescent="0.25">
      <c r="A287" s="115"/>
      <c r="B287" s="171" t="str">
        <f>Прил.6!B322</f>
        <v>Закупка товаров, работ и услуг для государственных (муниципальных) нужд</v>
      </c>
      <c r="C287" s="175"/>
      <c r="D287" s="336" t="str">
        <f>Прил.6!E322</f>
        <v>9400306</v>
      </c>
      <c r="E287" s="336" t="str">
        <f>Прил.6!F322</f>
        <v>200</v>
      </c>
      <c r="F287" s="353">
        <f>Прил.6!G322</f>
        <v>161480</v>
      </c>
      <c r="G287" s="336">
        <f>Прил.6!H322</f>
        <v>0</v>
      </c>
      <c r="H287" s="336">
        <f>Прил.6!I322</f>
        <v>0</v>
      </c>
      <c r="I287" s="336">
        <f>Прил.6!J322</f>
        <v>1775653.72</v>
      </c>
      <c r="J287" s="353">
        <f>Прил.6!K322</f>
        <v>1937133.72</v>
      </c>
      <c r="K287" s="353">
        <f>Прил.6!L322</f>
        <v>0</v>
      </c>
      <c r="L287" s="353">
        <f>Прил.6!M322</f>
        <v>0</v>
      </c>
      <c r="M287" s="353">
        <f>Прил.6!N322</f>
        <v>0</v>
      </c>
      <c r="N287" s="353">
        <f>Прил.6!O322</f>
        <v>1937133.72</v>
      </c>
      <c r="O287" s="353">
        <f>Прил.6!P322</f>
        <v>0</v>
      </c>
      <c r="P287" s="353">
        <f>Прил.6!Q322</f>
        <v>0</v>
      </c>
      <c r="Q287" s="353">
        <f>Прил.6!R322</f>
        <v>0</v>
      </c>
      <c r="R287" s="353">
        <f>Прил.6!S322</f>
        <v>1937133.72</v>
      </c>
      <c r="S287" s="353">
        <f>Прил.6!T322</f>
        <v>0</v>
      </c>
      <c r="T287" s="353">
        <f>Прил.6!U322</f>
        <v>0</v>
      </c>
      <c r="U287" s="353">
        <f>Прил.6!V322</f>
        <v>0</v>
      </c>
      <c r="V287" s="353">
        <f>Прил.6!W322</f>
        <v>1937133.72</v>
      </c>
      <c r="W287" s="353">
        <f>Прил.6!X322</f>
        <v>0</v>
      </c>
      <c r="X287" s="353">
        <f>Прил.6!Y322</f>
        <v>0</v>
      </c>
      <c r="Y287" s="353">
        <f>Прил.6!Z322</f>
        <v>0</v>
      </c>
      <c r="Z287" s="353">
        <f>Прил.6!AA322</f>
        <v>1937133.72</v>
      </c>
      <c r="AA287" s="353">
        <f>Прил.6!AB322</f>
        <v>0</v>
      </c>
      <c r="AB287" s="353">
        <f>Прил.6!AC322</f>
        <v>0</v>
      </c>
      <c r="AC287" s="353">
        <f>Прил.6!AD322</f>
        <v>0</v>
      </c>
      <c r="AD287" s="353">
        <f>Прил.6!AE322</f>
        <v>1937133.72</v>
      </c>
      <c r="AE287" s="353">
        <f>Прил.6!AF322</f>
        <v>0</v>
      </c>
      <c r="AF287" s="353">
        <f>Прил.6!AG322</f>
        <v>0</v>
      </c>
      <c r="AG287" s="353">
        <f>Прил.6!AH322</f>
        <v>0</v>
      </c>
      <c r="AH287" s="353">
        <f>Прил.6!AI322</f>
        <v>1937133.72</v>
      </c>
      <c r="AI287" s="353">
        <f>Прил.6!AJ322</f>
        <v>0</v>
      </c>
      <c r="AJ287" s="353">
        <f>Прил.6!AK322</f>
        <v>0</v>
      </c>
      <c r="AK287" s="353">
        <f>Прил.6!AL322</f>
        <v>0</v>
      </c>
      <c r="AL287" s="353">
        <f>Прил.6!AM322</f>
        <v>1937133.72</v>
      </c>
      <c r="AM287" s="103">
        <f t="shared" si="45"/>
        <v>1</v>
      </c>
      <c r="AN287" s="100">
        <f t="shared" si="47"/>
        <v>0</v>
      </c>
      <c r="AO287" s="348"/>
      <c r="AP287" s="166">
        <f t="shared" si="46"/>
        <v>0</v>
      </c>
    </row>
    <row r="288" spans="1:42" s="32" customFormat="1" ht="15" x14ac:dyDescent="0.25">
      <c r="A288" s="115"/>
      <c r="B288" s="171" t="str">
        <f>Прил.6!B323</f>
        <v>Иные закупки товаров, работ и услуг для обеспечения государственных (муниципальных) нужд</v>
      </c>
      <c r="C288" s="175"/>
      <c r="D288" s="336" t="str">
        <f>Прил.6!E323</f>
        <v>9400306</v>
      </c>
      <c r="E288" s="336" t="str">
        <f>Прил.6!F323</f>
        <v>240</v>
      </c>
      <c r="F288" s="377">
        <f>Прил.6!G323</f>
        <v>161480</v>
      </c>
      <c r="G288" s="336">
        <f>Прил.6!H323</f>
        <v>0</v>
      </c>
      <c r="H288" s="336">
        <f>Прил.6!I323</f>
        <v>0</v>
      </c>
      <c r="I288" s="336">
        <f>Прил.6!J323</f>
        <v>1775653.72</v>
      </c>
      <c r="J288" s="353">
        <f>Прил.6!K323</f>
        <v>1937133.72</v>
      </c>
      <c r="K288" s="353">
        <f>Прил.6!L323</f>
        <v>0</v>
      </c>
      <c r="L288" s="353">
        <f>Прил.6!M323</f>
        <v>0</v>
      </c>
      <c r="M288" s="353">
        <f>Прил.6!N323</f>
        <v>0</v>
      </c>
      <c r="N288" s="377">
        <f>Прил.6!O323</f>
        <v>1937133.72</v>
      </c>
      <c r="O288" s="377">
        <f>Прил.6!P323</f>
        <v>0</v>
      </c>
      <c r="P288" s="377">
        <f>Прил.6!Q323</f>
        <v>0</v>
      </c>
      <c r="Q288" s="377">
        <f>Прил.6!R323</f>
        <v>0</v>
      </c>
      <c r="R288" s="353">
        <f>Прил.6!S323</f>
        <v>1937133.72</v>
      </c>
      <c r="S288" s="377">
        <f>Прил.6!T323</f>
        <v>0</v>
      </c>
      <c r="T288" s="377">
        <f>Прил.6!U323</f>
        <v>0</v>
      </c>
      <c r="U288" s="377">
        <f>Прил.6!V323</f>
        <v>0</v>
      </c>
      <c r="V288" s="377">
        <f>Прил.6!W323</f>
        <v>1937133.72</v>
      </c>
      <c r="W288" s="377">
        <f>Прил.6!X323</f>
        <v>0</v>
      </c>
      <c r="X288" s="377">
        <f>Прил.6!Y323</f>
        <v>0</v>
      </c>
      <c r="Y288" s="377">
        <f>Прил.6!Z323</f>
        <v>0</v>
      </c>
      <c r="Z288" s="377">
        <f>Прил.6!AA323</f>
        <v>1937133.72</v>
      </c>
      <c r="AA288" s="377">
        <f>Прил.6!AB323</f>
        <v>0</v>
      </c>
      <c r="AB288" s="377">
        <f>Прил.6!AC323</f>
        <v>0</v>
      </c>
      <c r="AC288" s="377">
        <f>Прил.6!AD323</f>
        <v>0</v>
      </c>
      <c r="AD288" s="377">
        <f>Прил.6!AE323</f>
        <v>1937133.72</v>
      </c>
      <c r="AE288" s="377">
        <f>Прил.6!AF323</f>
        <v>0</v>
      </c>
      <c r="AF288" s="377">
        <f>Прил.6!AG323</f>
        <v>0</v>
      </c>
      <c r="AG288" s="377">
        <f>Прил.6!AH323</f>
        <v>0</v>
      </c>
      <c r="AH288" s="377">
        <f>Прил.6!AI323</f>
        <v>1937133.72</v>
      </c>
      <c r="AI288" s="377">
        <f>Прил.6!AJ323</f>
        <v>0</v>
      </c>
      <c r="AJ288" s="377">
        <f>Прил.6!AK323</f>
        <v>0</v>
      </c>
      <c r="AK288" s="377">
        <f>Прил.6!AL323</f>
        <v>0</v>
      </c>
      <c r="AL288" s="377">
        <f>Прил.6!AM323</f>
        <v>1937133.72</v>
      </c>
      <c r="AM288" s="103">
        <f t="shared" si="45"/>
        <v>1</v>
      </c>
      <c r="AN288" s="100">
        <f t="shared" si="47"/>
        <v>0</v>
      </c>
      <c r="AO288" s="348"/>
      <c r="AP288" s="166">
        <f t="shared" si="46"/>
        <v>0</v>
      </c>
    </row>
    <row r="289" spans="1:42" s="32" customFormat="1" ht="15" x14ac:dyDescent="0.25">
      <c r="A289" s="115"/>
      <c r="B289" s="171" t="str">
        <f>Прил.6!B133</f>
        <v>Подключение новых жилых домов в поселках сельского поселения к электросетям</v>
      </c>
      <c r="C289" s="175"/>
      <c r="D289" s="336" t="str">
        <f>Прил.6!E133</f>
        <v>9400307</v>
      </c>
      <c r="E289" s="336"/>
      <c r="F289" s="336">
        <f>Прил.6!G133</f>
        <v>0</v>
      </c>
      <c r="G289" s="336">
        <f>Прил.6!H133</f>
        <v>0</v>
      </c>
      <c r="H289" s="336">
        <f>Прил.6!I133</f>
        <v>0</v>
      </c>
      <c r="I289" s="336">
        <f>Прил.6!J133</f>
        <v>900000</v>
      </c>
      <c r="J289" s="353">
        <f>Прил.6!K133</f>
        <v>900000</v>
      </c>
      <c r="K289" s="353">
        <f>Прил.6!L133</f>
        <v>0</v>
      </c>
      <c r="L289" s="353">
        <f>Прил.6!M133</f>
        <v>0</v>
      </c>
      <c r="M289" s="353">
        <f>Прил.6!N133</f>
        <v>-660000</v>
      </c>
      <c r="N289" s="353">
        <f>Прил.6!O133</f>
        <v>240000</v>
      </c>
      <c r="O289" s="353">
        <f>Прил.6!P133</f>
        <v>0</v>
      </c>
      <c r="P289" s="353">
        <f>Прил.6!Q133</f>
        <v>0</v>
      </c>
      <c r="Q289" s="353">
        <f>Прил.6!R133</f>
        <v>-99310</v>
      </c>
      <c r="R289" s="353">
        <f>Прил.6!S133</f>
        <v>140690</v>
      </c>
      <c r="S289" s="353">
        <f>Прил.6!T133</f>
        <v>0</v>
      </c>
      <c r="T289" s="353">
        <f>Прил.6!U133</f>
        <v>0</v>
      </c>
      <c r="U289" s="353">
        <f>Прил.6!V133</f>
        <v>0</v>
      </c>
      <c r="V289" s="353">
        <f>Прил.6!W133</f>
        <v>140690</v>
      </c>
      <c r="W289" s="353">
        <f>Прил.6!X133</f>
        <v>0</v>
      </c>
      <c r="X289" s="353">
        <f>Прил.6!Y133</f>
        <v>0</v>
      </c>
      <c r="Y289" s="353">
        <f>Прил.6!Z133</f>
        <v>0</v>
      </c>
      <c r="Z289" s="353">
        <f>Прил.6!AA133</f>
        <v>140690</v>
      </c>
      <c r="AA289" s="353">
        <f>Прил.6!AB133</f>
        <v>0</v>
      </c>
      <c r="AB289" s="353">
        <f>Прил.6!AC133</f>
        <v>0</v>
      </c>
      <c r="AC289" s="353">
        <f>Прил.6!AD133</f>
        <v>0</v>
      </c>
      <c r="AD289" s="353">
        <f>Прил.6!AE133</f>
        <v>140690</v>
      </c>
      <c r="AE289" s="353">
        <f>Прил.6!AF133</f>
        <v>0</v>
      </c>
      <c r="AF289" s="353">
        <f>Прил.6!AG133</f>
        <v>0</v>
      </c>
      <c r="AG289" s="353">
        <f>Прил.6!AH133</f>
        <v>0</v>
      </c>
      <c r="AH289" s="353">
        <f>Прил.6!AI133</f>
        <v>140690</v>
      </c>
      <c r="AI289" s="353">
        <f>Прил.6!AJ133</f>
        <v>0</v>
      </c>
      <c r="AJ289" s="353">
        <f>Прил.6!AK133</f>
        <v>0</v>
      </c>
      <c r="AK289" s="353">
        <f>Прил.6!AL133</f>
        <v>0</v>
      </c>
      <c r="AL289" s="353">
        <f>Прил.6!AM133</f>
        <v>140690</v>
      </c>
      <c r="AM289" s="103">
        <f t="shared" si="45"/>
        <v>1</v>
      </c>
      <c r="AN289" s="100">
        <f t="shared" si="47"/>
        <v>660000</v>
      </c>
      <c r="AO289" s="348"/>
      <c r="AP289" s="166">
        <f t="shared" si="46"/>
        <v>759310</v>
      </c>
    </row>
    <row r="290" spans="1:42" s="32" customFormat="1" ht="14.45" customHeight="1" x14ac:dyDescent="0.25">
      <c r="A290" s="115"/>
      <c r="B290" s="171" t="str">
        <f>Прил.6!B134</f>
        <v>Закупка товаров, работ и услуг для государственных (муниципальных) нужд</v>
      </c>
      <c r="C290" s="175"/>
      <c r="D290" s="336" t="str">
        <f>Прил.6!E134</f>
        <v>9400307</v>
      </c>
      <c r="E290" s="336" t="str">
        <f>Прил.6!F134</f>
        <v>200</v>
      </c>
      <c r="F290" s="336">
        <f>Прил.6!G134</f>
        <v>0</v>
      </c>
      <c r="G290" s="336">
        <f>Прил.6!H134</f>
        <v>0</v>
      </c>
      <c r="H290" s="336">
        <f>Прил.6!I134</f>
        <v>0</v>
      </c>
      <c r="I290" s="336">
        <f>Прил.6!J134</f>
        <v>900000</v>
      </c>
      <c r="J290" s="353">
        <f>Прил.6!K134</f>
        <v>900000</v>
      </c>
      <c r="K290" s="353">
        <f>Прил.6!L134</f>
        <v>0</v>
      </c>
      <c r="L290" s="353">
        <f>Прил.6!M134</f>
        <v>0</v>
      </c>
      <c r="M290" s="353">
        <f>Прил.6!N134</f>
        <v>-660000</v>
      </c>
      <c r="N290" s="353">
        <f>Прил.6!O134</f>
        <v>240000</v>
      </c>
      <c r="O290" s="353">
        <f>Прил.6!P134</f>
        <v>0</v>
      </c>
      <c r="P290" s="353">
        <f>Прил.6!Q134</f>
        <v>0</v>
      </c>
      <c r="Q290" s="353">
        <f>Прил.6!R134</f>
        <v>-99310</v>
      </c>
      <c r="R290" s="353">
        <f>Прил.6!S134</f>
        <v>140690</v>
      </c>
      <c r="S290" s="353">
        <f>Прил.6!T134</f>
        <v>0</v>
      </c>
      <c r="T290" s="353">
        <f>Прил.6!U134</f>
        <v>0</v>
      </c>
      <c r="U290" s="353">
        <f>Прил.6!V134</f>
        <v>0</v>
      </c>
      <c r="V290" s="353">
        <f>Прил.6!W134</f>
        <v>140690</v>
      </c>
      <c r="W290" s="353">
        <f>Прил.6!X134</f>
        <v>0</v>
      </c>
      <c r="X290" s="353">
        <f>Прил.6!Y134</f>
        <v>0</v>
      </c>
      <c r="Y290" s="353">
        <f>Прил.6!Z134</f>
        <v>0</v>
      </c>
      <c r="Z290" s="353">
        <f>Прил.6!AA134</f>
        <v>140690</v>
      </c>
      <c r="AA290" s="353">
        <f>Прил.6!AB134</f>
        <v>0</v>
      </c>
      <c r="AB290" s="353">
        <f>Прил.6!AC134</f>
        <v>0</v>
      </c>
      <c r="AC290" s="353">
        <f>Прил.6!AD134</f>
        <v>0</v>
      </c>
      <c r="AD290" s="353">
        <f>Прил.6!AE134</f>
        <v>140690</v>
      </c>
      <c r="AE290" s="353">
        <f>Прил.6!AF134</f>
        <v>0</v>
      </c>
      <c r="AF290" s="353">
        <f>Прил.6!AG134</f>
        <v>0</v>
      </c>
      <c r="AG290" s="353">
        <f>Прил.6!AH134</f>
        <v>0</v>
      </c>
      <c r="AH290" s="353">
        <f>Прил.6!AI134</f>
        <v>140690</v>
      </c>
      <c r="AI290" s="353">
        <f>Прил.6!AJ134</f>
        <v>0</v>
      </c>
      <c r="AJ290" s="353">
        <f>Прил.6!AK134</f>
        <v>0</v>
      </c>
      <c r="AK290" s="353">
        <f>Прил.6!AL134</f>
        <v>0</v>
      </c>
      <c r="AL290" s="353">
        <f>Прил.6!AM134</f>
        <v>140690</v>
      </c>
      <c r="AM290" s="103">
        <f t="shared" si="45"/>
        <v>1</v>
      </c>
      <c r="AN290" s="100">
        <f t="shared" si="47"/>
        <v>660000</v>
      </c>
      <c r="AO290" s="348"/>
      <c r="AP290" s="166">
        <f t="shared" si="46"/>
        <v>759310</v>
      </c>
    </row>
    <row r="291" spans="1:42" s="32" customFormat="1" ht="14.45" customHeight="1" x14ac:dyDescent="0.25">
      <c r="A291" s="115"/>
      <c r="B291" s="171" t="str">
        <f>Прил.6!B135</f>
        <v>Иные закупки товаров, работ и услуг для обеспечения государственных (муниципальных) нужд</v>
      </c>
      <c r="C291" s="175"/>
      <c r="D291" s="336" t="str">
        <f>Прил.6!E135</f>
        <v>9400307</v>
      </c>
      <c r="E291" s="336" t="str">
        <f>Прил.6!F135</f>
        <v>240</v>
      </c>
      <c r="F291" s="336">
        <f>Прил.6!G135</f>
        <v>0</v>
      </c>
      <c r="G291" s="336">
        <f>Прил.6!H135</f>
        <v>0</v>
      </c>
      <c r="H291" s="336">
        <f>Прил.6!I135</f>
        <v>0</v>
      </c>
      <c r="I291" s="336">
        <f>Прил.6!J135</f>
        <v>900000</v>
      </c>
      <c r="J291" s="353">
        <f>Прил.6!K135</f>
        <v>900000</v>
      </c>
      <c r="K291" s="353">
        <f>Прил.6!L135</f>
        <v>0</v>
      </c>
      <c r="L291" s="353">
        <f>Прил.6!M135</f>
        <v>0</v>
      </c>
      <c r="M291" s="353">
        <f>Прил.6!N135</f>
        <v>-660000</v>
      </c>
      <c r="N291" s="377">
        <f>Прил.6!O135</f>
        <v>240000</v>
      </c>
      <c r="O291" s="377">
        <f>Прил.6!P135</f>
        <v>0</v>
      </c>
      <c r="P291" s="377">
        <f>Прил.6!Q135</f>
        <v>0</v>
      </c>
      <c r="Q291" s="377">
        <f>Прил.6!R135</f>
        <v>-99310</v>
      </c>
      <c r="R291" s="353">
        <f>Прил.6!S135</f>
        <v>140690</v>
      </c>
      <c r="S291" s="377">
        <f>Прил.6!T135</f>
        <v>0</v>
      </c>
      <c r="T291" s="377">
        <f>Прил.6!U135</f>
        <v>0</v>
      </c>
      <c r="U291" s="377">
        <f>Прил.6!V135</f>
        <v>0</v>
      </c>
      <c r="V291" s="377">
        <f>Прил.6!W135</f>
        <v>140690</v>
      </c>
      <c r="W291" s="377">
        <f>Прил.6!X135</f>
        <v>0</v>
      </c>
      <c r="X291" s="377">
        <f>Прил.6!Y135</f>
        <v>0</v>
      </c>
      <c r="Y291" s="377">
        <f>Прил.6!Z135</f>
        <v>0</v>
      </c>
      <c r="Z291" s="377">
        <f>Прил.6!AA135</f>
        <v>140690</v>
      </c>
      <c r="AA291" s="377">
        <f>Прил.6!AB135</f>
        <v>0</v>
      </c>
      <c r="AB291" s="377">
        <f>Прил.6!AC135</f>
        <v>0</v>
      </c>
      <c r="AC291" s="377">
        <f>Прил.6!AD135</f>
        <v>0</v>
      </c>
      <c r="AD291" s="377">
        <f>Прил.6!AE135</f>
        <v>140690</v>
      </c>
      <c r="AE291" s="377">
        <f>Прил.6!AF135</f>
        <v>0</v>
      </c>
      <c r="AF291" s="377">
        <f>Прил.6!AG135</f>
        <v>0</v>
      </c>
      <c r="AG291" s="377">
        <f>Прил.6!AH135</f>
        <v>0</v>
      </c>
      <c r="AH291" s="377">
        <f>Прил.6!AI135</f>
        <v>140690</v>
      </c>
      <c r="AI291" s="377">
        <f>Прил.6!AJ135</f>
        <v>0</v>
      </c>
      <c r="AJ291" s="377">
        <f>Прил.6!AK135</f>
        <v>0</v>
      </c>
      <c r="AK291" s="377">
        <f>Прил.6!AL135</f>
        <v>0</v>
      </c>
      <c r="AL291" s="377">
        <f>Прил.6!AM135</f>
        <v>140690</v>
      </c>
      <c r="AM291" s="103">
        <f t="shared" si="45"/>
        <v>1</v>
      </c>
      <c r="AN291" s="100">
        <f t="shared" si="47"/>
        <v>660000</v>
      </c>
      <c r="AO291" s="348"/>
      <c r="AP291" s="166">
        <f t="shared" si="46"/>
        <v>759310</v>
      </c>
    </row>
    <row r="292" spans="1:42" s="115" customFormat="1" ht="15" x14ac:dyDescent="0.25">
      <c r="A292" s="32"/>
      <c r="B292" s="171" t="str">
        <f>Прил.6!B165</f>
        <v>Приобретение трактора для поселка Сындасско</v>
      </c>
      <c r="C292" s="175" t="str">
        <f>Прил.6!D165</f>
        <v>0502</v>
      </c>
      <c r="D292" s="175" t="str">
        <f>Прил.6!E165</f>
        <v>9400308</v>
      </c>
      <c r="E292" s="175"/>
      <c r="F292" s="180">
        <f>Прил.6!G165</f>
        <v>0</v>
      </c>
      <c r="G292" s="180">
        <f>Прил.6!H165</f>
        <v>0</v>
      </c>
      <c r="H292" s="180">
        <f>Прил.6!I165</f>
        <v>0</v>
      </c>
      <c r="I292" s="180">
        <f>Прил.6!J165</f>
        <v>0</v>
      </c>
      <c r="J292" s="180">
        <f>Прил.6!K165</f>
        <v>0</v>
      </c>
      <c r="K292" s="180">
        <f>Прил.6!L165</f>
        <v>0</v>
      </c>
      <c r="L292" s="180">
        <f>Прил.6!M165</f>
        <v>2600000</v>
      </c>
      <c r="M292" s="180">
        <f>Прил.6!N165</f>
        <v>0</v>
      </c>
      <c r="N292" s="180">
        <f>Прил.6!O165</f>
        <v>2600000</v>
      </c>
      <c r="O292" s="180">
        <f>Прил.6!P165</f>
        <v>0</v>
      </c>
      <c r="P292" s="180">
        <f>Прил.6!Q165</f>
        <v>0</v>
      </c>
      <c r="Q292" s="180">
        <f>Прил.6!R165</f>
        <v>0</v>
      </c>
      <c r="R292" s="180">
        <f>Прил.6!S165</f>
        <v>2600000</v>
      </c>
      <c r="S292" s="180">
        <f>Прил.6!T165</f>
        <v>0</v>
      </c>
      <c r="T292" s="180">
        <f>Прил.6!U165</f>
        <v>0</v>
      </c>
      <c r="U292" s="180">
        <f>Прил.6!V165</f>
        <v>0</v>
      </c>
      <c r="V292" s="180">
        <f>Прил.6!W165</f>
        <v>2600000</v>
      </c>
      <c r="W292" s="180">
        <f>Прил.6!X165</f>
        <v>0</v>
      </c>
      <c r="X292" s="180">
        <f>Прил.6!Y165</f>
        <v>0</v>
      </c>
      <c r="Y292" s="180">
        <f>Прил.6!Z165</f>
        <v>0</v>
      </c>
      <c r="Z292" s="180">
        <f>Прил.6!AA165</f>
        <v>2600000</v>
      </c>
      <c r="AA292" s="180">
        <f>Прил.6!AB165</f>
        <v>0</v>
      </c>
      <c r="AB292" s="180">
        <f>Прил.6!AC165</f>
        <v>0</v>
      </c>
      <c r="AC292" s="180">
        <f>Прил.6!AD165</f>
        <v>0</v>
      </c>
      <c r="AD292" s="180">
        <f>Прил.6!AE165</f>
        <v>2600000</v>
      </c>
      <c r="AE292" s="180">
        <f>Прил.6!AF165</f>
        <v>0</v>
      </c>
      <c r="AF292" s="180">
        <f>Прил.6!AG165</f>
        <v>0</v>
      </c>
      <c r="AG292" s="180">
        <f>Прил.6!AH165</f>
        <v>0</v>
      </c>
      <c r="AH292" s="180">
        <f>Прил.6!AI165</f>
        <v>2600000</v>
      </c>
      <c r="AI292" s="180">
        <f>Прил.6!AJ165</f>
        <v>0</v>
      </c>
      <c r="AJ292" s="180">
        <f>Прил.6!AK165</f>
        <v>0</v>
      </c>
      <c r="AK292" s="180">
        <f>Прил.6!AL165</f>
        <v>0</v>
      </c>
      <c r="AL292" s="180">
        <f>Прил.6!AM165</f>
        <v>2600000</v>
      </c>
      <c r="AM292" s="103">
        <f t="shared" si="45"/>
        <v>1</v>
      </c>
      <c r="AN292" s="100">
        <f t="shared" si="40"/>
        <v>-2600000</v>
      </c>
      <c r="AO292" s="363">
        <f>F292/273486311.21*100</f>
        <v>0</v>
      </c>
      <c r="AP292" s="166"/>
    </row>
    <row r="293" spans="1:42" s="32" customFormat="1" ht="15" x14ac:dyDescent="0.25">
      <c r="A293" s="104"/>
      <c r="B293" s="171" t="str">
        <f>Прил.6!B166</f>
        <v>Закупка товаров, работ и услуг для государственных (муниципальных) нужд</v>
      </c>
      <c r="C293" s="175" t="str">
        <f>Прил.6!D166</f>
        <v>0502</v>
      </c>
      <c r="D293" s="175" t="str">
        <f>Прил.6!E166</f>
        <v>9400308</v>
      </c>
      <c r="E293" s="175" t="str">
        <f>Прил.6!F166</f>
        <v>200</v>
      </c>
      <c r="F293" s="180">
        <f>Прил.6!G166</f>
        <v>0</v>
      </c>
      <c r="G293" s="180">
        <f>Прил.6!H166</f>
        <v>0</v>
      </c>
      <c r="H293" s="180">
        <f>Прил.6!I166</f>
        <v>0</v>
      </c>
      <c r="I293" s="180">
        <f>Прил.6!J166</f>
        <v>0</v>
      </c>
      <c r="J293" s="180">
        <f>Прил.6!K166</f>
        <v>0</v>
      </c>
      <c r="K293" s="180">
        <f>Прил.6!L166</f>
        <v>0</v>
      </c>
      <c r="L293" s="180">
        <f>Прил.6!M166</f>
        <v>2600000</v>
      </c>
      <c r="M293" s="180">
        <f>Прил.6!N166</f>
        <v>0</v>
      </c>
      <c r="N293" s="180">
        <f>Прил.6!O166</f>
        <v>2600000</v>
      </c>
      <c r="O293" s="180">
        <f>Прил.6!P166</f>
        <v>0</v>
      </c>
      <c r="P293" s="180">
        <f>Прил.6!Q166</f>
        <v>0</v>
      </c>
      <c r="Q293" s="180">
        <f>Прил.6!R166</f>
        <v>0</v>
      </c>
      <c r="R293" s="180">
        <f>Прил.6!S166</f>
        <v>2600000</v>
      </c>
      <c r="S293" s="180">
        <f>Прил.6!T166</f>
        <v>0</v>
      </c>
      <c r="T293" s="180">
        <f>Прил.6!U166</f>
        <v>0</v>
      </c>
      <c r="U293" s="180">
        <f>Прил.6!V166</f>
        <v>0</v>
      </c>
      <c r="V293" s="180">
        <f>Прил.6!W166</f>
        <v>2600000</v>
      </c>
      <c r="W293" s="180">
        <f>Прил.6!X166</f>
        <v>0</v>
      </c>
      <c r="X293" s="180">
        <f>Прил.6!Y166</f>
        <v>0</v>
      </c>
      <c r="Y293" s="180">
        <f>Прил.6!Z166</f>
        <v>0</v>
      </c>
      <c r="Z293" s="180">
        <f>Прил.6!AA166</f>
        <v>2600000</v>
      </c>
      <c r="AA293" s="180">
        <f>Прил.6!AB166</f>
        <v>0</v>
      </c>
      <c r="AB293" s="180">
        <f>Прил.6!AC166</f>
        <v>0</v>
      </c>
      <c r="AC293" s="180">
        <f>Прил.6!AD166</f>
        <v>0</v>
      </c>
      <c r="AD293" s="180">
        <f>Прил.6!AE166</f>
        <v>2600000</v>
      </c>
      <c r="AE293" s="180">
        <f>Прил.6!AF166</f>
        <v>0</v>
      </c>
      <c r="AF293" s="180">
        <f>Прил.6!AG166</f>
        <v>0</v>
      </c>
      <c r="AG293" s="180">
        <f>Прил.6!AH166</f>
        <v>0</v>
      </c>
      <c r="AH293" s="180">
        <f>Прил.6!AI166</f>
        <v>2600000</v>
      </c>
      <c r="AI293" s="180">
        <f>Прил.6!AJ166</f>
        <v>0</v>
      </c>
      <c r="AJ293" s="180">
        <f>Прил.6!AK166</f>
        <v>0</v>
      </c>
      <c r="AK293" s="180">
        <f>Прил.6!AL166</f>
        <v>0</v>
      </c>
      <c r="AL293" s="180">
        <f>Прил.6!AM166</f>
        <v>2600000</v>
      </c>
      <c r="AM293" s="103">
        <f t="shared" si="45"/>
        <v>1</v>
      </c>
      <c r="AN293" s="100">
        <f t="shared" si="40"/>
        <v>-2600000</v>
      </c>
      <c r="AO293" s="363"/>
      <c r="AP293" s="166"/>
    </row>
    <row r="294" spans="1:42" s="32" customFormat="1" ht="15" x14ac:dyDescent="0.25">
      <c r="A294" s="115"/>
      <c r="B294" s="171" t="str">
        <f>Прил.6!B167</f>
        <v>Иные закупки товаров, работ и услуг для обеспечения государственных (муниципальных) нужд</v>
      </c>
      <c r="C294" s="175" t="str">
        <f>Прил.6!D167</f>
        <v>0502</v>
      </c>
      <c r="D294" s="175" t="str">
        <f>Прил.6!E167</f>
        <v>9400308</v>
      </c>
      <c r="E294" s="175" t="str">
        <f>Прил.6!F167</f>
        <v>240</v>
      </c>
      <c r="F294" s="283">
        <f>Прил.6!G167</f>
        <v>0</v>
      </c>
      <c r="G294" s="283">
        <f>Прил.6!H167</f>
        <v>0</v>
      </c>
      <c r="H294" s="180">
        <f>Прил.6!I167</f>
        <v>0</v>
      </c>
      <c r="I294" s="283">
        <f>Прил.6!J167</f>
        <v>0</v>
      </c>
      <c r="J294" s="283">
        <f>Прил.6!K167</f>
        <v>0</v>
      </c>
      <c r="K294" s="283">
        <f>Прил.6!L167</f>
        <v>0</v>
      </c>
      <c r="L294" s="283">
        <f>Прил.6!M167</f>
        <v>2600000</v>
      </c>
      <c r="M294" s="283">
        <f>Прил.6!N167</f>
        <v>0</v>
      </c>
      <c r="N294" s="283">
        <f>Прил.6!O167</f>
        <v>2600000</v>
      </c>
      <c r="O294" s="283">
        <f>Прил.6!P167</f>
        <v>0</v>
      </c>
      <c r="P294" s="283">
        <f>Прил.6!Q167</f>
        <v>0</v>
      </c>
      <c r="Q294" s="283">
        <f>Прил.6!R167</f>
        <v>0</v>
      </c>
      <c r="R294" s="180">
        <f>Прил.6!S167</f>
        <v>2600000</v>
      </c>
      <c r="S294" s="283">
        <f>Прил.6!T167</f>
        <v>0</v>
      </c>
      <c r="T294" s="283">
        <f>Прил.6!U167</f>
        <v>0</v>
      </c>
      <c r="U294" s="283">
        <f>Прил.6!V167</f>
        <v>0</v>
      </c>
      <c r="V294" s="283">
        <f>Прил.6!W167</f>
        <v>2600000</v>
      </c>
      <c r="W294" s="283">
        <f>Прил.6!X167</f>
        <v>0</v>
      </c>
      <c r="X294" s="283">
        <f>Прил.6!Y167</f>
        <v>0</v>
      </c>
      <c r="Y294" s="283">
        <f>Прил.6!Z167</f>
        <v>0</v>
      </c>
      <c r="Z294" s="283">
        <f>Прил.6!AA167</f>
        <v>2600000</v>
      </c>
      <c r="AA294" s="283">
        <f>Прил.6!AB167</f>
        <v>0</v>
      </c>
      <c r="AB294" s="283">
        <f>Прил.6!AC167</f>
        <v>0</v>
      </c>
      <c r="AC294" s="283">
        <f>Прил.6!AD167</f>
        <v>0</v>
      </c>
      <c r="AD294" s="283">
        <f>Прил.6!AE167</f>
        <v>2600000</v>
      </c>
      <c r="AE294" s="283">
        <f>Прил.6!AF167</f>
        <v>0</v>
      </c>
      <c r="AF294" s="283">
        <f>Прил.6!AG167</f>
        <v>0</v>
      </c>
      <c r="AG294" s="283">
        <f>Прил.6!AH167</f>
        <v>0</v>
      </c>
      <c r="AH294" s="283">
        <f>Прил.6!AI167</f>
        <v>2600000</v>
      </c>
      <c r="AI294" s="283">
        <f>Прил.6!AJ167</f>
        <v>0</v>
      </c>
      <c r="AJ294" s="283">
        <f>Прил.6!AK167</f>
        <v>0</v>
      </c>
      <c r="AK294" s="283">
        <f>Прил.6!AL167</f>
        <v>0</v>
      </c>
      <c r="AL294" s="283">
        <f>Прил.6!AM167</f>
        <v>2600000</v>
      </c>
      <c r="AM294" s="103">
        <f t="shared" si="45"/>
        <v>1</v>
      </c>
      <c r="AN294" s="100">
        <f t="shared" si="40"/>
        <v>-2600000</v>
      </c>
      <c r="AO294" s="348"/>
      <c r="AP294" s="166"/>
    </row>
    <row r="295" spans="1:42" s="32" customFormat="1" ht="15.75" customHeight="1" x14ac:dyDescent="0.25">
      <c r="A295" s="115"/>
      <c r="B295" s="171" t="str">
        <f>Прил.6!B63</f>
        <v xml:space="preserve">Расходы на ремонт имущества, находящегося в муниципальной собственности поселения (танцевальный класс в здании детской музыкальной школы) </v>
      </c>
      <c r="C295" s="175"/>
      <c r="D295" s="336" t="str">
        <f>Прил.6!E63</f>
        <v>9400309</v>
      </c>
      <c r="E295" s="336"/>
      <c r="F295" s="180">
        <f>Прил.6!G63</f>
        <v>0</v>
      </c>
      <c r="G295" s="180">
        <f>Прил.6!H63</f>
        <v>0</v>
      </c>
      <c r="H295" s="180">
        <f>Прил.6!I63</f>
        <v>0</v>
      </c>
      <c r="I295" s="180">
        <f>Прил.6!J63</f>
        <v>0</v>
      </c>
      <c r="J295" s="180">
        <f>Прил.6!K63</f>
        <v>0</v>
      </c>
      <c r="K295" s="180">
        <f>Прил.6!L63</f>
        <v>0</v>
      </c>
      <c r="L295" s="180">
        <f>Прил.6!M63</f>
        <v>0</v>
      </c>
      <c r="M295" s="180">
        <f>Прил.6!N63</f>
        <v>1246585</v>
      </c>
      <c r="N295" s="180">
        <f>Прил.6!O63</f>
        <v>1246585</v>
      </c>
      <c r="O295" s="180">
        <f>Прил.6!P63</f>
        <v>0</v>
      </c>
      <c r="P295" s="180">
        <f>Прил.6!Q63</f>
        <v>0</v>
      </c>
      <c r="Q295" s="180">
        <f>Прил.6!R63</f>
        <v>-1140690</v>
      </c>
      <c r="R295" s="180">
        <f>Прил.6!S63</f>
        <v>105895</v>
      </c>
      <c r="S295" s="180">
        <f>Прил.6!T63</f>
        <v>0</v>
      </c>
      <c r="T295" s="180">
        <f>Прил.6!U63</f>
        <v>0</v>
      </c>
      <c r="U295" s="180">
        <f>Прил.6!V63</f>
        <v>0</v>
      </c>
      <c r="V295" s="180">
        <f>Прил.6!W63</f>
        <v>105895</v>
      </c>
      <c r="W295" s="180">
        <f>Прил.6!X63</f>
        <v>0</v>
      </c>
      <c r="X295" s="180">
        <f>Прил.6!Y63</f>
        <v>0</v>
      </c>
      <c r="Y295" s="180">
        <f>Прил.6!Z63</f>
        <v>0</v>
      </c>
      <c r="Z295" s="180">
        <f>Прил.6!AA63</f>
        <v>105895</v>
      </c>
      <c r="AA295" s="180">
        <f>Прил.6!AB63</f>
        <v>0</v>
      </c>
      <c r="AB295" s="180">
        <f>Прил.6!AC63</f>
        <v>0</v>
      </c>
      <c r="AC295" s="180">
        <f>Прил.6!AD63</f>
        <v>0</v>
      </c>
      <c r="AD295" s="180">
        <f>Прил.6!AE63</f>
        <v>105895</v>
      </c>
      <c r="AE295" s="180">
        <f>Прил.6!AF63</f>
        <v>0</v>
      </c>
      <c r="AF295" s="180">
        <f>Прил.6!AG63</f>
        <v>0</v>
      </c>
      <c r="AG295" s="180">
        <f>Прил.6!AH63</f>
        <v>0</v>
      </c>
      <c r="AH295" s="180">
        <f>Прил.6!AI63</f>
        <v>105895</v>
      </c>
      <c r="AI295" s="180">
        <f>Прил.6!AJ63</f>
        <v>0</v>
      </c>
      <c r="AJ295" s="180">
        <f>Прил.6!AK63</f>
        <v>0</v>
      </c>
      <c r="AK295" s="180">
        <f>Прил.6!AL63</f>
        <v>0</v>
      </c>
      <c r="AL295" s="180">
        <f>Прил.6!AM63</f>
        <v>105895</v>
      </c>
      <c r="AM295" s="103">
        <f t="shared" si="45"/>
        <v>1</v>
      </c>
      <c r="AN295" s="100">
        <f t="shared" ref="AN295:AN300" si="48">J295-N295</f>
        <v>-1246585</v>
      </c>
      <c r="AO295" s="348"/>
      <c r="AP295" s="166"/>
    </row>
    <row r="296" spans="1:42" s="32" customFormat="1" ht="15" x14ac:dyDescent="0.25">
      <c r="A296" s="115"/>
      <c r="B296" s="171" t="str">
        <f>Прил.6!B64</f>
        <v>Закупка товаров, работ и услуг для государственных (муниципальных) нужд</v>
      </c>
      <c r="C296" s="175"/>
      <c r="D296" s="336" t="str">
        <f>Прил.6!E64</f>
        <v>9400309</v>
      </c>
      <c r="E296" s="336" t="str">
        <f>Прил.6!F64</f>
        <v>200</v>
      </c>
      <c r="F296" s="180">
        <f>Прил.6!G64</f>
        <v>0</v>
      </c>
      <c r="G296" s="180">
        <f>Прил.6!H64</f>
        <v>0</v>
      </c>
      <c r="H296" s="180">
        <f>Прил.6!I64</f>
        <v>0</v>
      </c>
      <c r="I296" s="180">
        <f>Прил.6!J64</f>
        <v>0</v>
      </c>
      <c r="J296" s="180">
        <f>Прил.6!K64</f>
        <v>0</v>
      </c>
      <c r="K296" s="180">
        <f>Прил.6!L64</f>
        <v>0</v>
      </c>
      <c r="L296" s="180">
        <f>Прил.6!M64</f>
        <v>0</v>
      </c>
      <c r="M296" s="180">
        <f>Прил.6!N64</f>
        <v>1246585</v>
      </c>
      <c r="N296" s="180">
        <f>Прил.6!O64</f>
        <v>1246585</v>
      </c>
      <c r="O296" s="180">
        <f>Прил.6!P64</f>
        <v>0</v>
      </c>
      <c r="P296" s="180">
        <f>Прил.6!Q64</f>
        <v>0</v>
      </c>
      <c r="Q296" s="180">
        <f>Прил.6!R64</f>
        <v>-1140690</v>
      </c>
      <c r="R296" s="180">
        <f>Прил.6!S64</f>
        <v>105895</v>
      </c>
      <c r="S296" s="180">
        <f>Прил.6!T64</f>
        <v>0</v>
      </c>
      <c r="T296" s="180">
        <f>Прил.6!U64</f>
        <v>0</v>
      </c>
      <c r="U296" s="180">
        <f>Прил.6!V64</f>
        <v>0</v>
      </c>
      <c r="V296" s="180">
        <f>Прил.6!W64</f>
        <v>105895</v>
      </c>
      <c r="W296" s="180">
        <f>Прил.6!X64</f>
        <v>0</v>
      </c>
      <c r="X296" s="180">
        <f>Прил.6!Y64</f>
        <v>0</v>
      </c>
      <c r="Y296" s="180">
        <f>Прил.6!Z64</f>
        <v>0</v>
      </c>
      <c r="Z296" s="180">
        <f>Прил.6!AA64</f>
        <v>105895</v>
      </c>
      <c r="AA296" s="180">
        <f>Прил.6!AB64</f>
        <v>0</v>
      </c>
      <c r="AB296" s="180">
        <f>Прил.6!AC64</f>
        <v>0</v>
      </c>
      <c r="AC296" s="180">
        <f>Прил.6!AD64</f>
        <v>0</v>
      </c>
      <c r="AD296" s="180">
        <f>Прил.6!AE64</f>
        <v>105895</v>
      </c>
      <c r="AE296" s="180">
        <f>Прил.6!AF64</f>
        <v>0</v>
      </c>
      <c r="AF296" s="180">
        <f>Прил.6!AG64</f>
        <v>0</v>
      </c>
      <c r="AG296" s="180">
        <f>Прил.6!AH64</f>
        <v>0</v>
      </c>
      <c r="AH296" s="180">
        <f>Прил.6!AI64</f>
        <v>105895</v>
      </c>
      <c r="AI296" s="180">
        <f>Прил.6!AJ64</f>
        <v>0</v>
      </c>
      <c r="AJ296" s="180">
        <f>Прил.6!AK64</f>
        <v>0</v>
      </c>
      <c r="AK296" s="180">
        <f>Прил.6!AL64</f>
        <v>0</v>
      </c>
      <c r="AL296" s="180">
        <f>Прил.6!AM64</f>
        <v>105895</v>
      </c>
      <c r="AM296" s="103">
        <f t="shared" si="45"/>
        <v>1</v>
      </c>
      <c r="AN296" s="100">
        <f t="shared" si="48"/>
        <v>-1246585</v>
      </c>
      <c r="AO296" s="348"/>
      <c r="AP296" s="166"/>
    </row>
    <row r="297" spans="1:42" s="32" customFormat="1" ht="15" x14ac:dyDescent="0.25">
      <c r="A297" s="115"/>
      <c r="B297" s="171" t="str">
        <f>Прил.6!B65</f>
        <v>Иные закупки товаров, работ и услуг для обеспечения государственных (муниципальных) нужд</v>
      </c>
      <c r="C297" s="175"/>
      <c r="D297" s="336" t="str">
        <f>Прил.6!E65</f>
        <v>9400309</v>
      </c>
      <c r="E297" s="336" t="str">
        <f>Прил.6!F65</f>
        <v>240</v>
      </c>
      <c r="F297" s="180">
        <f>Прил.6!G65</f>
        <v>0</v>
      </c>
      <c r="G297" s="180">
        <f>Прил.6!H65</f>
        <v>0</v>
      </c>
      <c r="H297" s="180">
        <f>Прил.6!I65</f>
        <v>0</v>
      </c>
      <c r="I297" s="180">
        <f>Прил.6!J65</f>
        <v>0</v>
      </c>
      <c r="J297" s="180">
        <f>Прил.6!K65</f>
        <v>0</v>
      </c>
      <c r="K297" s="180">
        <f>Прил.6!L65</f>
        <v>0</v>
      </c>
      <c r="L297" s="180">
        <f>Прил.6!M65</f>
        <v>0</v>
      </c>
      <c r="M297" s="180">
        <f>Прил.6!N65</f>
        <v>1246585</v>
      </c>
      <c r="N297" s="283">
        <f>Прил.6!O65</f>
        <v>1246585</v>
      </c>
      <c r="O297" s="283">
        <f>Прил.6!P65</f>
        <v>0</v>
      </c>
      <c r="P297" s="283">
        <f>Прил.6!Q65</f>
        <v>0</v>
      </c>
      <c r="Q297" s="283">
        <f>Прил.6!R65</f>
        <v>-1140690</v>
      </c>
      <c r="R297" s="180">
        <f>Прил.6!S65</f>
        <v>105895</v>
      </c>
      <c r="S297" s="283">
        <f>Прил.6!T65</f>
        <v>0</v>
      </c>
      <c r="T297" s="283">
        <f>Прил.6!U65</f>
        <v>0</v>
      </c>
      <c r="U297" s="283">
        <f>Прил.6!V65</f>
        <v>0</v>
      </c>
      <c r="V297" s="283">
        <f>Прил.6!W65</f>
        <v>105895</v>
      </c>
      <c r="W297" s="283">
        <f>Прил.6!X65</f>
        <v>0</v>
      </c>
      <c r="X297" s="283">
        <f>Прил.6!Y65</f>
        <v>0</v>
      </c>
      <c r="Y297" s="283">
        <f>Прил.6!Z65</f>
        <v>0</v>
      </c>
      <c r="Z297" s="283">
        <f>Прил.6!AA65</f>
        <v>105895</v>
      </c>
      <c r="AA297" s="283">
        <f>Прил.6!AB65</f>
        <v>0</v>
      </c>
      <c r="AB297" s="283">
        <f>Прил.6!AC65</f>
        <v>0</v>
      </c>
      <c r="AC297" s="283">
        <f>Прил.6!AD65</f>
        <v>0</v>
      </c>
      <c r="AD297" s="283">
        <f>Прил.6!AE65</f>
        <v>105895</v>
      </c>
      <c r="AE297" s="283">
        <f>Прил.6!AF65</f>
        <v>0</v>
      </c>
      <c r="AF297" s="283">
        <f>Прил.6!AG65</f>
        <v>0</v>
      </c>
      <c r="AG297" s="283">
        <f>Прил.6!AH65</f>
        <v>0</v>
      </c>
      <c r="AH297" s="283">
        <f>Прил.6!AI65</f>
        <v>105895</v>
      </c>
      <c r="AI297" s="283">
        <f>Прил.6!AJ65</f>
        <v>0</v>
      </c>
      <c r="AJ297" s="283">
        <f>Прил.6!AK65</f>
        <v>0</v>
      </c>
      <c r="AK297" s="283">
        <f>Прил.6!AL65</f>
        <v>0</v>
      </c>
      <c r="AL297" s="283">
        <f>Прил.6!AM65</f>
        <v>105895</v>
      </c>
      <c r="AM297" s="103">
        <f t="shared" si="45"/>
        <v>1</v>
      </c>
      <c r="AN297" s="100">
        <f t="shared" si="48"/>
        <v>-1246585</v>
      </c>
      <c r="AO297" s="348"/>
      <c r="AP297" s="166"/>
    </row>
    <row r="298" spans="1:42" s="32" customFormat="1" ht="30" x14ac:dyDescent="0.25">
      <c r="A298" s="115"/>
      <c r="B298" s="171" t="str">
        <f>Прил.6!B168</f>
        <v>Приобретение двух единиц дизельных двигателей в соответствии Благотворительной программой некоммерческой организации "Благотворительного фонда содействия развития Таймыра"</v>
      </c>
      <c r="C298" s="175"/>
      <c r="D298" s="336" t="str">
        <f>Прил.6!E168</f>
        <v>9400310</v>
      </c>
      <c r="E298" s="336"/>
      <c r="F298" s="180">
        <f>Прил.6!G168</f>
        <v>0</v>
      </c>
      <c r="G298" s="180">
        <f>Прил.6!H168</f>
        <v>0</v>
      </c>
      <c r="H298" s="180">
        <f>Прил.6!I168</f>
        <v>0</v>
      </c>
      <c r="I298" s="180">
        <f>Прил.6!J168</f>
        <v>0</v>
      </c>
      <c r="J298" s="180">
        <f>Прил.6!K168</f>
        <v>0</v>
      </c>
      <c r="K298" s="180">
        <f>Прил.6!L168</f>
        <v>0</v>
      </c>
      <c r="L298" s="180">
        <f>Прил.6!M168</f>
        <v>1400000</v>
      </c>
      <c r="M298" s="180">
        <f>Прил.6!N168</f>
        <v>0</v>
      </c>
      <c r="N298" s="180">
        <f>Прил.6!O168</f>
        <v>1400000</v>
      </c>
      <c r="O298" s="180">
        <f>Прил.6!P168</f>
        <v>0</v>
      </c>
      <c r="P298" s="180">
        <f>Прил.6!Q168</f>
        <v>0</v>
      </c>
      <c r="Q298" s="180">
        <f>Прил.6!R168</f>
        <v>0</v>
      </c>
      <c r="R298" s="180">
        <f>Прил.6!S168</f>
        <v>1400000</v>
      </c>
      <c r="S298" s="180">
        <f>Прил.6!T168</f>
        <v>0</v>
      </c>
      <c r="T298" s="180">
        <f>Прил.6!U168</f>
        <v>0</v>
      </c>
      <c r="U298" s="180">
        <f>Прил.6!V168</f>
        <v>0</v>
      </c>
      <c r="V298" s="180">
        <f>Прил.6!W168</f>
        <v>1400000</v>
      </c>
      <c r="W298" s="180">
        <f>Прил.6!X168</f>
        <v>0</v>
      </c>
      <c r="X298" s="180">
        <f>Прил.6!Y168</f>
        <v>0</v>
      </c>
      <c r="Y298" s="180">
        <f>Прил.6!Z168</f>
        <v>0</v>
      </c>
      <c r="Z298" s="180">
        <f>Прил.6!AA168</f>
        <v>1400000</v>
      </c>
      <c r="AA298" s="180">
        <f>Прил.6!AB168</f>
        <v>0</v>
      </c>
      <c r="AB298" s="180">
        <f>Прил.6!AC168</f>
        <v>0</v>
      </c>
      <c r="AC298" s="180">
        <f>Прил.6!AD168</f>
        <v>0</v>
      </c>
      <c r="AD298" s="180">
        <f>Прил.6!AE168</f>
        <v>1400000</v>
      </c>
      <c r="AE298" s="180">
        <f>Прил.6!AF168</f>
        <v>0</v>
      </c>
      <c r="AF298" s="180">
        <f>Прил.6!AG168</f>
        <v>0</v>
      </c>
      <c r="AG298" s="180">
        <f>Прил.6!AH168</f>
        <v>0</v>
      </c>
      <c r="AH298" s="180">
        <f>Прил.6!AI168</f>
        <v>1400000</v>
      </c>
      <c r="AI298" s="180">
        <f>Прил.6!AJ168</f>
        <v>0</v>
      </c>
      <c r="AJ298" s="180">
        <f>Прил.6!AK168</f>
        <v>0</v>
      </c>
      <c r="AK298" s="180">
        <f>Прил.6!AL168</f>
        <v>0</v>
      </c>
      <c r="AL298" s="180">
        <f>Прил.6!AM168</f>
        <v>1400000</v>
      </c>
      <c r="AM298" s="103">
        <f t="shared" si="45"/>
        <v>1</v>
      </c>
      <c r="AN298" s="100">
        <f t="shared" si="48"/>
        <v>-1400000</v>
      </c>
      <c r="AO298" s="348"/>
      <c r="AP298" s="166"/>
    </row>
    <row r="299" spans="1:42" s="32" customFormat="1" ht="15" x14ac:dyDescent="0.25">
      <c r="A299" s="115"/>
      <c r="B299" s="171" t="str">
        <f>Прил.6!B169</f>
        <v>Закупка товаров, работ и услуг для государственных (муниципальных) нужд</v>
      </c>
      <c r="C299" s="175"/>
      <c r="D299" s="336" t="str">
        <f>Прил.6!E169</f>
        <v>9400310</v>
      </c>
      <c r="E299" s="336" t="str">
        <f>Прил.6!F169</f>
        <v>200</v>
      </c>
      <c r="F299" s="180">
        <f>Прил.6!G169</f>
        <v>0</v>
      </c>
      <c r="G299" s="180">
        <f>Прил.6!H169</f>
        <v>0</v>
      </c>
      <c r="H299" s="180">
        <f>Прил.6!I169</f>
        <v>0</v>
      </c>
      <c r="I299" s="180">
        <f>Прил.6!J169</f>
        <v>0</v>
      </c>
      <c r="J299" s="180">
        <f>Прил.6!K169</f>
        <v>0</v>
      </c>
      <c r="K299" s="180">
        <f>Прил.6!L169</f>
        <v>0</v>
      </c>
      <c r="L299" s="180">
        <f>Прил.6!M169</f>
        <v>1400000</v>
      </c>
      <c r="M299" s="180">
        <f>Прил.6!N169</f>
        <v>0</v>
      </c>
      <c r="N299" s="180">
        <f>Прил.6!O169</f>
        <v>1400000</v>
      </c>
      <c r="O299" s="180">
        <f>Прил.6!P169</f>
        <v>0</v>
      </c>
      <c r="P299" s="180">
        <f>Прил.6!Q169</f>
        <v>0</v>
      </c>
      <c r="Q299" s="180">
        <f>Прил.6!R169</f>
        <v>0</v>
      </c>
      <c r="R299" s="180">
        <f>Прил.6!S169</f>
        <v>1400000</v>
      </c>
      <c r="S299" s="180">
        <f>Прил.6!T169</f>
        <v>0</v>
      </c>
      <c r="T299" s="180">
        <f>Прил.6!U169</f>
        <v>0</v>
      </c>
      <c r="U299" s="180">
        <f>Прил.6!V169</f>
        <v>0</v>
      </c>
      <c r="V299" s="180">
        <f>Прил.6!W169</f>
        <v>1400000</v>
      </c>
      <c r="W299" s="180">
        <f>Прил.6!X169</f>
        <v>0</v>
      </c>
      <c r="X299" s="180">
        <f>Прил.6!Y169</f>
        <v>0</v>
      </c>
      <c r="Y299" s="180">
        <f>Прил.6!Z169</f>
        <v>0</v>
      </c>
      <c r="Z299" s="180">
        <f>Прил.6!AA169</f>
        <v>1400000</v>
      </c>
      <c r="AA299" s="180">
        <f>Прил.6!AB169</f>
        <v>0</v>
      </c>
      <c r="AB299" s="180">
        <f>Прил.6!AC169</f>
        <v>0</v>
      </c>
      <c r="AC299" s="180">
        <f>Прил.6!AD169</f>
        <v>0</v>
      </c>
      <c r="AD299" s="180">
        <f>Прил.6!AE169</f>
        <v>1400000</v>
      </c>
      <c r="AE299" s="180">
        <f>Прил.6!AF169</f>
        <v>0</v>
      </c>
      <c r="AF299" s="180">
        <f>Прил.6!AG169</f>
        <v>0</v>
      </c>
      <c r="AG299" s="180">
        <f>Прил.6!AH169</f>
        <v>0</v>
      </c>
      <c r="AH299" s="180">
        <f>Прил.6!AI169</f>
        <v>1400000</v>
      </c>
      <c r="AI299" s="180">
        <f>Прил.6!AJ169</f>
        <v>0</v>
      </c>
      <c r="AJ299" s="180">
        <f>Прил.6!AK169</f>
        <v>0</v>
      </c>
      <c r="AK299" s="180">
        <f>Прил.6!AL169</f>
        <v>0</v>
      </c>
      <c r="AL299" s="180">
        <f>Прил.6!AM169</f>
        <v>1400000</v>
      </c>
      <c r="AM299" s="103">
        <f t="shared" si="45"/>
        <v>1</v>
      </c>
      <c r="AN299" s="100">
        <f t="shared" si="48"/>
        <v>-1400000</v>
      </c>
      <c r="AO299" s="348"/>
      <c r="AP299" s="166"/>
    </row>
    <row r="300" spans="1:42" s="32" customFormat="1" ht="15" x14ac:dyDescent="0.25">
      <c r="A300" s="115"/>
      <c r="B300" s="171" t="str">
        <f>Прил.6!B170</f>
        <v>Иные закупки товаров, работ и услуг для обеспечения государственных (муниципальных) нужд</v>
      </c>
      <c r="C300" s="175"/>
      <c r="D300" s="336" t="str">
        <f>Прил.6!E170</f>
        <v>9400310</v>
      </c>
      <c r="E300" s="336" t="str">
        <f>Прил.6!F170</f>
        <v>240</v>
      </c>
      <c r="F300" s="180">
        <f>Прил.6!G170</f>
        <v>0</v>
      </c>
      <c r="G300" s="180">
        <f>Прил.6!H170</f>
        <v>0</v>
      </c>
      <c r="H300" s="180">
        <f>Прил.6!I170</f>
        <v>0</v>
      </c>
      <c r="I300" s="180">
        <f>Прил.6!J170</f>
        <v>0</v>
      </c>
      <c r="J300" s="180">
        <f>Прил.6!K170</f>
        <v>0</v>
      </c>
      <c r="K300" s="180">
        <f>Прил.6!L170</f>
        <v>0</v>
      </c>
      <c r="L300" s="180">
        <f>Прил.6!M170</f>
        <v>1400000</v>
      </c>
      <c r="M300" s="180">
        <f>Прил.6!N170</f>
        <v>0</v>
      </c>
      <c r="N300" s="283">
        <f>Прил.6!O170</f>
        <v>1400000</v>
      </c>
      <c r="O300" s="283">
        <f>Прил.6!P170</f>
        <v>0</v>
      </c>
      <c r="P300" s="283">
        <f>Прил.6!Q170</f>
        <v>0</v>
      </c>
      <c r="Q300" s="283">
        <f>Прил.6!R170</f>
        <v>0</v>
      </c>
      <c r="R300" s="180">
        <f>Прил.6!S170</f>
        <v>1400000</v>
      </c>
      <c r="S300" s="283">
        <f>Прил.6!T170</f>
        <v>0</v>
      </c>
      <c r="T300" s="283">
        <f>Прил.6!U170</f>
        <v>0</v>
      </c>
      <c r="U300" s="283">
        <f>Прил.6!V170</f>
        <v>0</v>
      </c>
      <c r="V300" s="283">
        <f>Прил.6!W170</f>
        <v>1400000</v>
      </c>
      <c r="W300" s="283">
        <f>Прил.6!X170</f>
        <v>0</v>
      </c>
      <c r="X300" s="283">
        <f>Прил.6!Y170</f>
        <v>0</v>
      </c>
      <c r="Y300" s="283">
        <f>Прил.6!Z170</f>
        <v>0</v>
      </c>
      <c r="Z300" s="283">
        <f>Прил.6!AA170</f>
        <v>1400000</v>
      </c>
      <c r="AA300" s="283">
        <f>Прил.6!AB170</f>
        <v>0</v>
      </c>
      <c r="AB300" s="283">
        <f>Прил.6!AC170</f>
        <v>0</v>
      </c>
      <c r="AC300" s="283">
        <f>Прил.6!AD170</f>
        <v>0</v>
      </c>
      <c r="AD300" s="283">
        <f>Прил.6!AE170</f>
        <v>1400000</v>
      </c>
      <c r="AE300" s="283">
        <f>Прил.6!AF170</f>
        <v>0</v>
      </c>
      <c r="AF300" s="283">
        <f>Прил.6!AG170</f>
        <v>0</v>
      </c>
      <c r="AG300" s="283">
        <f>Прил.6!AH170</f>
        <v>0</v>
      </c>
      <c r="AH300" s="283">
        <f>Прил.6!AI170</f>
        <v>1400000</v>
      </c>
      <c r="AI300" s="283">
        <f>Прил.6!AJ170</f>
        <v>0</v>
      </c>
      <c r="AJ300" s="283">
        <f>Прил.6!AK170</f>
        <v>0</v>
      </c>
      <c r="AK300" s="283">
        <f>Прил.6!AL170</f>
        <v>0</v>
      </c>
      <c r="AL300" s="283">
        <f>Прил.6!AM170</f>
        <v>1400000</v>
      </c>
      <c r="AM300" s="103">
        <f t="shared" si="45"/>
        <v>1</v>
      </c>
      <c r="AN300" s="100">
        <f t="shared" si="48"/>
        <v>-1400000</v>
      </c>
      <c r="AO300" s="348"/>
      <c r="AP300" s="166"/>
    </row>
    <row r="301" spans="1:42" s="32" customFormat="1" ht="15" customHeight="1" x14ac:dyDescent="0.25">
      <c r="A301" s="115"/>
      <c r="B301" s="171" t="str">
        <f>Прил.6!B171</f>
        <v>Приобретение трактора в соответствии Благотворительной программой некоммерческой организации "Благотворительного фонда содействия развития Таймыра"</v>
      </c>
      <c r="C301" s="175"/>
      <c r="D301" s="336" t="str">
        <f>Прил.6!E171</f>
        <v>9400311</v>
      </c>
      <c r="E301" s="336"/>
      <c r="F301" s="180">
        <f>Прил.6!G171</f>
        <v>0</v>
      </c>
      <c r="G301" s="180">
        <f>Прил.6!H171</f>
        <v>0</v>
      </c>
      <c r="H301" s="180">
        <f>Прил.6!I171</f>
        <v>0</v>
      </c>
      <c r="I301" s="180">
        <f>Прил.6!J171</f>
        <v>0</v>
      </c>
      <c r="J301" s="180">
        <f>Прил.6!K171</f>
        <v>0</v>
      </c>
      <c r="K301" s="180">
        <f>Прил.6!L171</f>
        <v>0</v>
      </c>
      <c r="L301" s="180">
        <f>Прил.6!M171</f>
        <v>2000000</v>
      </c>
      <c r="M301" s="180">
        <f>Прил.6!N171</f>
        <v>0</v>
      </c>
      <c r="N301" s="180">
        <f>Прил.6!O171</f>
        <v>2000000</v>
      </c>
      <c r="O301" s="180">
        <f>Прил.6!P171</f>
        <v>0</v>
      </c>
      <c r="P301" s="180">
        <f>Прил.6!Q171</f>
        <v>0</v>
      </c>
      <c r="Q301" s="180">
        <f>Прил.6!R171</f>
        <v>0</v>
      </c>
      <c r="R301" s="180">
        <f>Прил.6!S171</f>
        <v>2000000</v>
      </c>
      <c r="S301" s="180">
        <f>Прил.6!T171</f>
        <v>0</v>
      </c>
      <c r="T301" s="180">
        <f>Прил.6!U171</f>
        <v>0</v>
      </c>
      <c r="U301" s="180">
        <f>Прил.6!V171</f>
        <v>0</v>
      </c>
      <c r="V301" s="180">
        <f>Прил.6!W171</f>
        <v>2000000</v>
      </c>
      <c r="W301" s="180">
        <f>Прил.6!X171</f>
        <v>0</v>
      </c>
      <c r="X301" s="180">
        <f>Прил.6!Y171</f>
        <v>0</v>
      </c>
      <c r="Y301" s="180">
        <f>Прил.6!Z171</f>
        <v>0</v>
      </c>
      <c r="Z301" s="180">
        <f>Прил.6!AA171</f>
        <v>2000000</v>
      </c>
      <c r="AA301" s="180">
        <f>Прил.6!AB171</f>
        <v>0</v>
      </c>
      <c r="AB301" s="180">
        <f>Прил.6!AC171</f>
        <v>0</v>
      </c>
      <c r="AC301" s="180">
        <f>Прил.6!AD171</f>
        <v>0</v>
      </c>
      <c r="AD301" s="180">
        <f>Прил.6!AE171</f>
        <v>2000000</v>
      </c>
      <c r="AE301" s="180">
        <f>Прил.6!AF171</f>
        <v>0</v>
      </c>
      <c r="AF301" s="180">
        <f>Прил.6!AG171</f>
        <v>0</v>
      </c>
      <c r="AG301" s="180">
        <f>Прил.6!AH171</f>
        <v>0</v>
      </c>
      <c r="AH301" s="180">
        <f>Прил.6!AI171</f>
        <v>2000000</v>
      </c>
      <c r="AI301" s="180">
        <f>Прил.6!AJ171</f>
        <v>0</v>
      </c>
      <c r="AJ301" s="180">
        <f>Прил.6!AK171</f>
        <v>0</v>
      </c>
      <c r="AK301" s="180">
        <f>Прил.6!AL171</f>
        <v>0</v>
      </c>
      <c r="AL301" s="180">
        <f>Прил.6!AM171</f>
        <v>2000000</v>
      </c>
      <c r="AM301" s="103">
        <f t="shared" si="45"/>
        <v>1</v>
      </c>
      <c r="AN301" s="100"/>
      <c r="AO301" s="348"/>
      <c r="AP301" s="166"/>
    </row>
    <row r="302" spans="1:42" s="32" customFormat="1" ht="15" x14ac:dyDescent="0.25">
      <c r="A302" s="115"/>
      <c r="B302" s="171" t="str">
        <f>Прил.6!B172</f>
        <v>Закупка товаров, работ и услуг для государственных (муниципальных) нужд</v>
      </c>
      <c r="C302" s="175"/>
      <c r="D302" s="336" t="str">
        <f>Прил.6!E172</f>
        <v>9400311</v>
      </c>
      <c r="E302" s="336" t="str">
        <f>Прил.6!F172</f>
        <v>200</v>
      </c>
      <c r="F302" s="180">
        <f>Прил.6!G172</f>
        <v>0</v>
      </c>
      <c r="G302" s="180">
        <f>Прил.6!H172</f>
        <v>0</v>
      </c>
      <c r="H302" s="180">
        <f>Прил.6!I172</f>
        <v>0</v>
      </c>
      <c r="I302" s="180">
        <f>Прил.6!J172</f>
        <v>0</v>
      </c>
      <c r="J302" s="180">
        <f>Прил.6!K172</f>
        <v>0</v>
      </c>
      <c r="K302" s="180">
        <f>Прил.6!L172</f>
        <v>0</v>
      </c>
      <c r="L302" s="180">
        <f>Прил.6!M172</f>
        <v>2000000</v>
      </c>
      <c r="M302" s="180">
        <f>Прил.6!N172</f>
        <v>0</v>
      </c>
      <c r="N302" s="180">
        <f>Прил.6!O172</f>
        <v>2000000</v>
      </c>
      <c r="O302" s="180">
        <f>Прил.6!P172</f>
        <v>0</v>
      </c>
      <c r="P302" s="180">
        <f>Прил.6!Q172</f>
        <v>0</v>
      </c>
      <c r="Q302" s="180">
        <f>Прил.6!R172</f>
        <v>0</v>
      </c>
      <c r="R302" s="180">
        <f>Прил.6!S172</f>
        <v>2000000</v>
      </c>
      <c r="S302" s="180">
        <f>Прил.6!T172</f>
        <v>0</v>
      </c>
      <c r="T302" s="180">
        <f>Прил.6!U172</f>
        <v>0</v>
      </c>
      <c r="U302" s="180">
        <f>Прил.6!V172</f>
        <v>0</v>
      </c>
      <c r="V302" s="180">
        <f>Прил.6!W172</f>
        <v>2000000</v>
      </c>
      <c r="W302" s="180">
        <f>Прил.6!X172</f>
        <v>0</v>
      </c>
      <c r="X302" s="180">
        <f>Прил.6!Y172</f>
        <v>0</v>
      </c>
      <c r="Y302" s="180">
        <f>Прил.6!Z172</f>
        <v>0</v>
      </c>
      <c r="Z302" s="180">
        <f>Прил.6!AA172</f>
        <v>2000000</v>
      </c>
      <c r="AA302" s="180">
        <f>Прил.6!AB172</f>
        <v>0</v>
      </c>
      <c r="AB302" s="180">
        <f>Прил.6!AC172</f>
        <v>0</v>
      </c>
      <c r="AC302" s="180">
        <f>Прил.6!AD172</f>
        <v>0</v>
      </c>
      <c r="AD302" s="180">
        <f>Прил.6!AE172</f>
        <v>2000000</v>
      </c>
      <c r="AE302" s="180">
        <f>Прил.6!AF172</f>
        <v>0</v>
      </c>
      <c r="AF302" s="180">
        <f>Прил.6!AG172</f>
        <v>0</v>
      </c>
      <c r="AG302" s="180">
        <f>Прил.6!AH172</f>
        <v>0</v>
      </c>
      <c r="AH302" s="180">
        <f>Прил.6!AI172</f>
        <v>2000000</v>
      </c>
      <c r="AI302" s="180">
        <f>Прил.6!AJ172</f>
        <v>0</v>
      </c>
      <c r="AJ302" s="180">
        <f>Прил.6!AK172</f>
        <v>0</v>
      </c>
      <c r="AK302" s="180">
        <f>Прил.6!AL172</f>
        <v>0</v>
      </c>
      <c r="AL302" s="180">
        <f>Прил.6!AM172</f>
        <v>2000000</v>
      </c>
      <c r="AM302" s="103">
        <f t="shared" si="45"/>
        <v>1</v>
      </c>
      <c r="AN302" s="100"/>
      <c r="AO302" s="348"/>
      <c r="AP302" s="166"/>
    </row>
    <row r="303" spans="1:42" s="32" customFormat="1" ht="15" x14ac:dyDescent="0.25">
      <c r="A303" s="115"/>
      <c r="B303" s="171" t="str">
        <f>Прил.6!B173</f>
        <v>Иные закупки товаров, работ и услуг для обеспечения государственных (муниципальных) нужд</v>
      </c>
      <c r="C303" s="175"/>
      <c r="D303" s="336" t="str">
        <f>Прил.6!E173</f>
        <v>9400311</v>
      </c>
      <c r="E303" s="336" t="str">
        <f>Прил.6!F173</f>
        <v>240</v>
      </c>
      <c r="F303" s="180">
        <f>Прил.6!G173</f>
        <v>0</v>
      </c>
      <c r="G303" s="180">
        <f>Прил.6!H173</f>
        <v>0</v>
      </c>
      <c r="H303" s="180">
        <f>Прил.6!I173</f>
        <v>0</v>
      </c>
      <c r="I303" s="180">
        <f>Прил.6!J173</f>
        <v>0</v>
      </c>
      <c r="J303" s="180">
        <f>Прил.6!K173</f>
        <v>0</v>
      </c>
      <c r="K303" s="180">
        <f>Прил.6!L173</f>
        <v>0</v>
      </c>
      <c r="L303" s="180">
        <f>Прил.6!M173</f>
        <v>2000000</v>
      </c>
      <c r="M303" s="180">
        <f>Прил.6!N173</f>
        <v>0</v>
      </c>
      <c r="N303" s="283">
        <f>Прил.6!O173</f>
        <v>2000000</v>
      </c>
      <c r="O303" s="283">
        <f>Прил.6!P173</f>
        <v>0</v>
      </c>
      <c r="P303" s="283">
        <f>Прил.6!Q173</f>
        <v>0</v>
      </c>
      <c r="Q303" s="283">
        <f>Прил.6!R173</f>
        <v>0</v>
      </c>
      <c r="R303" s="180">
        <f>Прил.6!S173</f>
        <v>2000000</v>
      </c>
      <c r="S303" s="283">
        <f>Прил.6!T173</f>
        <v>0</v>
      </c>
      <c r="T303" s="283">
        <f>Прил.6!U173</f>
        <v>0</v>
      </c>
      <c r="U303" s="283">
        <f>Прил.6!V173</f>
        <v>0</v>
      </c>
      <c r="V303" s="283">
        <f>Прил.6!W173</f>
        <v>2000000</v>
      </c>
      <c r="W303" s="283">
        <f>Прил.6!X173</f>
        <v>0</v>
      </c>
      <c r="X303" s="283">
        <f>Прил.6!Y173</f>
        <v>0</v>
      </c>
      <c r="Y303" s="283">
        <f>Прил.6!Z173</f>
        <v>0</v>
      </c>
      <c r="Z303" s="283">
        <f>Прил.6!AA173</f>
        <v>2000000</v>
      </c>
      <c r="AA303" s="283">
        <f>Прил.6!AB173</f>
        <v>0</v>
      </c>
      <c r="AB303" s="283">
        <f>Прил.6!AC173</f>
        <v>0</v>
      </c>
      <c r="AC303" s="283">
        <f>Прил.6!AD173</f>
        <v>0</v>
      </c>
      <c r="AD303" s="283">
        <f>Прил.6!AE173</f>
        <v>2000000</v>
      </c>
      <c r="AE303" s="283">
        <f>Прил.6!AF173</f>
        <v>0</v>
      </c>
      <c r="AF303" s="283">
        <f>Прил.6!AG173</f>
        <v>0</v>
      </c>
      <c r="AG303" s="283">
        <f>Прил.6!AH173</f>
        <v>0</v>
      </c>
      <c r="AH303" s="283">
        <f>Прил.6!AI173</f>
        <v>2000000</v>
      </c>
      <c r="AI303" s="283">
        <f>Прил.6!AJ173</f>
        <v>0</v>
      </c>
      <c r="AJ303" s="283">
        <f>Прил.6!AK173</f>
        <v>0</v>
      </c>
      <c r="AK303" s="283">
        <f>Прил.6!AL173</f>
        <v>0</v>
      </c>
      <c r="AL303" s="283">
        <f>Прил.6!AM173</f>
        <v>2000000</v>
      </c>
      <c r="AM303" s="103">
        <f t="shared" si="45"/>
        <v>1</v>
      </c>
      <c r="AN303" s="100"/>
      <c r="AO303" s="348"/>
      <c r="AP303" s="166"/>
    </row>
    <row r="304" spans="1:42" s="32" customFormat="1" ht="15" x14ac:dyDescent="0.25">
      <c r="B304" s="171" t="str">
        <f>Прил.6!B262</f>
        <v>Резервный фонд администрации сельского поселения Хатанга</v>
      </c>
      <c r="C304" s="175" t="str">
        <f>Прил.6!D262</f>
        <v>0111</v>
      </c>
      <c r="D304" s="175" t="str">
        <f>Прил.6!E262</f>
        <v>9400401</v>
      </c>
      <c r="E304" s="175"/>
      <c r="F304" s="180">
        <f>Прил.6!G262+Прил.6!G52</f>
        <v>400000</v>
      </c>
      <c r="G304" s="180">
        <f>Прил.6!H262+Прил.6!H52</f>
        <v>0</v>
      </c>
      <c r="H304" s="180">
        <f>Прил.6!I262+Прил.6!I52</f>
        <v>0</v>
      </c>
      <c r="I304" s="180">
        <f>Прил.6!J262+Прил.6!J52</f>
        <v>0</v>
      </c>
      <c r="J304" s="180">
        <f>Прил.6!K262+Прил.6!K52</f>
        <v>400000</v>
      </c>
      <c r="K304" s="180">
        <f>Прил.6!L262+Прил.6!L52</f>
        <v>0</v>
      </c>
      <c r="L304" s="180">
        <f>Прил.6!M262+Прил.6!M52</f>
        <v>0</v>
      </c>
      <c r="M304" s="180">
        <f>Прил.6!N262+Прил.6!N52</f>
        <v>0</v>
      </c>
      <c r="N304" s="180">
        <f>Прил.6!O262+Прил.6!O52</f>
        <v>400000</v>
      </c>
      <c r="O304" s="180">
        <f>Прил.6!P262+Прил.6!P52</f>
        <v>0</v>
      </c>
      <c r="P304" s="180">
        <f>Прил.6!Q262+Прил.6!Q52</f>
        <v>0</v>
      </c>
      <c r="Q304" s="180">
        <f>Прил.6!R262+Прил.6!R52</f>
        <v>0</v>
      </c>
      <c r="R304" s="180">
        <f>Прил.6!S262+Прил.6!S52</f>
        <v>400000</v>
      </c>
      <c r="S304" s="180">
        <f>Прил.6!T262+Прил.6!T52</f>
        <v>0</v>
      </c>
      <c r="T304" s="180">
        <f>Прил.6!U262+Прил.6!U52</f>
        <v>0</v>
      </c>
      <c r="U304" s="180">
        <f>Прил.6!V262+Прил.6!V52</f>
        <v>0</v>
      </c>
      <c r="V304" s="180">
        <f>Прил.6!W262+Прил.6!W52</f>
        <v>400000</v>
      </c>
      <c r="W304" s="180">
        <f>Прил.6!X262+Прил.6!X52</f>
        <v>0</v>
      </c>
      <c r="X304" s="180">
        <f>Прил.6!Y262+Прил.6!Y52</f>
        <v>0</v>
      </c>
      <c r="Y304" s="180">
        <f>Прил.6!Z262+Прил.6!Z52</f>
        <v>0</v>
      </c>
      <c r="Z304" s="180">
        <f>Прил.6!AA262+Прил.6!AA52</f>
        <v>400000</v>
      </c>
      <c r="AA304" s="180">
        <f>Прил.6!AB262+Прил.6!AB52</f>
        <v>0</v>
      </c>
      <c r="AB304" s="180">
        <f>Прил.6!AC262+Прил.6!AC52</f>
        <v>0</v>
      </c>
      <c r="AC304" s="180">
        <f>Прил.6!AD262+Прил.6!AD52</f>
        <v>0</v>
      </c>
      <c r="AD304" s="180">
        <f>Прил.6!AE262+Прил.6!AE52</f>
        <v>400000</v>
      </c>
      <c r="AE304" s="180">
        <f>Прил.6!AF262+Прил.6!AF52</f>
        <v>0</v>
      </c>
      <c r="AF304" s="180">
        <f>Прил.6!AG262+Прил.6!AG52</f>
        <v>0</v>
      </c>
      <c r="AG304" s="180">
        <f>Прил.6!AH262+Прил.6!AH52</f>
        <v>0</v>
      </c>
      <c r="AH304" s="180">
        <f>Прил.6!AI262+Прил.6!AI52</f>
        <v>400000</v>
      </c>
      <c r="AI304" s="180">
        <f>Прил.6!AJ262+Прил.6!AJ52</f>
        <v>0</v>
      </c>
      <c r="AJ304" s="180">
        <f>Прил.6!AK262+Прил.6!AK52</f>
        <v>0</v>
      </c>
      <c r="AK304" s="180">
        <f>Прил.6!AL262+Прил.6!AL52</f>
        <v>0</v>
      </c>
      <c r="AL304" s="180">
        <f>Прил.6!AM262+Прил.6!AM52</f>
        <v>400000</v>
      </c>
      <c r="AM304" s="103">
        <f t="shared" si="45"/>
        <v>1</v>
      </c>
      <c r="AN304" s="100">
        <f t="shared" si="40"/>
        <v>0</v>
      </c>
      <c r="AO304" s="363">
        <f>F304/273486311.21*100</f>
        <v>0.15</v>
      </c>
      <c r="AP304" s="166">
        <f t="shared" ref="AP304:AP318" si="49">J304-AL304</f>
        <v>0</v>
      </c>
    </row>
    <row r="305" spans="1:42" s="32" customFormat="1" ht="15" x14ac:dyDescent="0.25">
      <c r="B305" s="171" t="str">
        <f>Прил.6!B263</f>
        <v>Иные бюджетные ассигнования</v>
      </c>
      <c r="C305" s="175" t="str">
        <f>Прил.6!D263</f>
        <v>0111</v>
      </c>
      <c r="D305" s="175" t="str">
        <f>Прил.6!E263</f>
        <v>9400401</v>
      </c>
      <c r="E305" s="175" t="str">
        <f>Прил.6!F263</f>
        <v>800</v>
      </c>
      <c r="F305" s="180">
        <f>Прил.6!G263+Прил.6!G53</f>
        <v>400000</v>
      </c>
      <c r="G305" s="180">
        <f>Прил.6!H263+Прил.6!H53</f>
        <v>0</v>
      </c>
      <c r="H305" s="180">
        <f>Прил.6!I263+Прил.6!I53</f>
        <v>0</v>
      </c>
      <c r="I305" s="180">
        <f>Прил.6!J263+Прил.6!J53</f>
        <v>0</v>
      </c>
      <c r="J305" s="180">
        <f>Прил.6!K263+Прил.6!K53</f>
        <v>400000</v>
      </c>
      <c r="K305" s="180">
        <f>Прил.6!L263+Прил.6!L53</f>
        <v>0</v>
      </c>
      <c r="L305" s="180">
        <f>Прил.6!M263+Прил.6!M53</f>
        <v>0</v>
      </c>
      <c r="M305" s="180">
        <f>Прил.6!N263+Прил.6!N53</f>
        <v>0</v>
      </c>
      <c r="N305" s="180">
        <f>Прил.6!O263+Прил.6!O53</f>
        <v>400000</v>
      </c>
      <c r="O305" s="180">
        <f>Прил.6!P263+Прил.6!P53</f>
        <v>0</v>
      </c>
      <c r="P305" s="180">
        <f>Прил.6!Q263+Прил.6!Q53</f>
        <v>0</v>
      </c>
      <c r="Q305" s="180">
        <f>Прил.6!R263+Прил.6!R53</f>
        <v>0</v>
      </c>
      <c r="R305" s="180">
        <f>Прил.6!S263+Прил.6!S53</f>
        <v>400000</v>
      </c>
      <c r="S305" s="180">
        <f>Прил.6!T263+Прил.6!T53</f>
        <v>0</v>
      </c>
      <c r="T305" s="180">
        <f>Прил.6!U263+Прил.6!U53</f>
        <v>0</v>
      </c>
      <c r="U305" s="180">
        <f>Прил.6!V263+Прил.6!V53</f>
        <v>0</v>
      </c>
      <c r="V305" s="180">
        <f>Прил.6!W263+Прил.6!W53</f>
        <v>400000</v>
      </c>
      <c r="W305" s="180">
        <f>Прил.6!X263+Прил.6!X53</f>
        <v>0</v>
      </c>
      <c r="X305" s="180">
        <f>Прил.6!Y263+Прил.6!Y53</f>
        <v>0</v>
      </c>
      <c r="Y305" s="180">
        <f>Прил.6!Z263+Прил.6!Z53</f>
        <v>0</v>
      </c>
      <c r="Z305" s="180">
        <f>Прил.6!AA263+Прил.6!AA53</f>
        <v>400000</v>
      </c>
      <c r="AA305" s="180">
        <f>Прил.6!AB263+Прил.6!AB53</f>
        <v>0</v>
      </c>
      <c r="AB305" s="180">
        <f>Прил.6!AC263+Прил.6!AC53</f>
        <v>0</v>
      </c>
      <c r="AC305" s="180">
        <f>Прил.6!AD263+Прил.6!AD53</f>
        <v>0</v>
      </c>
      <c r="AD305" s="180">
        <f>Прил.6!AE263+Прил.6!AE53</f>
        <v>400000</v>
      </c>
      <c r="AE305" s="180">
        <f>Прил.6!AF263+Прил.6!AF53</f>
        <v>0</v>
      </c>
      <c r="AF305" s="180">
        <f>Прил.6!AG263+Прил.6!AG53</f>
        <v>0</v>
      </c>
      <c r="AG305" s="180">
        <f>Прил.6!AH263+Прил.6!AH53</f>
        <v>0</v>
      </c>
      <c r="AH305" s="180">
        <f>Прил.6!AI263+Прил.6!AI53</f>
        <v>400000</v>
      </c>
      <c r="AI305" s="180">
        <f>Прил.6!AJ263+Прил.6!AJ53</f>
        <v>0</v>
      </c>
      <c r="AJ305" s="180">
        <f>Прил.6!AK263+Прил.6!AK53</f>
        <v>0</v>
      </c>
      <c r="AK305" s="180">
        <f>Прил.6!AL263+Прил.6!AL53</f>
        <v>0</v>
      </c>
      <c r="AL305" s="180">
        <f>Прил.6!AM263+Прил.6!AM53</f>
        <v>400000</v>
      </c>
      <c r="AM305" s="103">
        <f t="shared" si="45"/>
        <v>1</v>
      </c>
      <c r="AN305" s="100">
        <f t="shared" si="40"/>
        <v>0</v>
      </c>
      <c r="AO305" s="363"/>
      <c r="AP305" s="166">
        <f t="shared" si="49"/>
        <v>0</v>
      </c>
    </row>
    <row r="306" spans="1:42" s="104" customFormat="1" ht="15" x14ac:dyDescent="0.25">
      <c r="A306" s="115"/>
      <c r="B306" s="171" t="str">
        <f>Прил.6!B264</f>
        <v>Резервные средства</v>
      </c>
      <c r="C306" s="175" t="str">
        <f>Прил.6!D264</f>
        <v>0111</v>
      </c>
      <c r="D306" s="175" t="str">
        <f>Прил.6!E264</f>
        <v>9400401</v>
      </c>
      <c r="E306" s="175" t="str">
        <f>Прил.6!F264</f>
        <v>870</v>
      </c>
      <c r="F306" s="283">
        <f>Прил.6!G264+Прил.6!G54</f>
        <v>400000</v>
      </c>
      <c r="G306" s="283">
        <f>Прил.6!H264+Прил.6!H54</f>
        <v>0</v>
      </c>
      <c r="H306" s="283">
        <f>Прил.6!I264+Прил.6!I54</f>
        <v>0</v>
      </c>
      <c r="I306" s="283">
        <f>Прил.6!J264+Прил.6!J54</f>
        <v>0</v>
      </c>
      <c r="J306" s="283">
        <f>Прил.6!K264+Прил.6!K54</f>
        <v>400000</v>
      </c>
      <c r="K306" s="283">
        <f>Прил.6!L264+Прил.6!L54</f>
        <v>0</v>
      </c>
      <c r="L306" s="283">
        <f>Прил.6!M264+Прил.6!M54</f>
        <v>0</v>
      </c>
      <c r="M306" s="283">
        <f>Прил.6!N264+Прил.6!N54</f>
        <v>0</v>
      </c>
      <c r="N306" s="283">
        <f>Прил.6!O264+Прил.6!O54</f>
        <v>400000</v>
      </c>
      <c r="O306" s="283">
        <f>Прил.6!P264+Прил.6!P54</f>
        <v>0</v>
      </c>
      <c r="P306" s="283">
        <f>Прил.6!Q264+Прил.6!Q54</f>
        <v>0</v>
      </c>
      <c r="Q306" s="283">
        <f>Прил.6!R264+Прил.6!R54</f>
        <v>0</v>
      </c>
      <c r="R306" s="180">
        <f>Прил.6!S264+Прил.6!S54</f>
        <v>400000</v>
      </c>
      <c r="S306" s="283">
        <f>Прил.6!T264+Прил.6!T54</f>
        <v>0</v>
      </c>
      <c r="T306" s="283">
        <f>Прил.6!U264+Прил.6!U54</f>
        <v>0</v>
      </c>
      <c r="U306" s="283">
        <f>Прил.6!V264+Прил.6!V54</f>
        <v>0</v>
      </c>
      <c r="V306" s="283">
        <f>Прил.6!W264+Прил.6!W54</f>
        <v>400000</v>
      </c>
      <c r="W306" s="283">
        <f>Прил.6!X264+Прил.6!X54</f>
        <v>0</v>
      </c>
      <c r="X306" s="283">
        <f>Прил.6!Y264+Прил.6!Y54</f>
        <v>0</v>
      </c>
      <c r="Y306" s="283">
        <f>Прил.6!Z264+Прил.6!Z54</f>
        <v>0</v>
      </c>
      <c r="Z306" s="283">
        <f>Прил.6!AA264+Прил.6!AA54</f>
        <v>400000</v>
      </c>
      <c r="AA306" s="283">
        <f>Прил.6!AB264+Прил.6!AB54</f>
        <v>0</v>
      </c>
      <c r="AB306" s="283">
        <f>Прил.6!AC264+Прил.6!AC54</f>
        <v>0</v>
      </c>
      <c r="AC306" s="283">
        <f>Прил.6!AD264+Прил.6!AD54</f>
        <v>0</v>
      </c>
      <c r="AD306" s="283">
        <f>Прил.6!AE264+Прил.6!AE54</f>
        <v>400000</v>
      </c>
      <c r="AE306" s="283">
        <f>Прил.6!AF264+Прил.6!AF54</f>
        <v>0</v>
      </c>
      <c r="AF306" s="283">
        <f>Прил.6!AG264+Прил.6!AG54</f>
        <v>0</v>
      </c>
      <c r="AG306" s="283">
        <f>Прил.6!AH264+Прил.6!AH54</f>
        <v>0</v>
      </c>
      <c r="AH306" s="283">
        <f>Прил.6!AI264+Прил.6!AI54</f>
        <v>400000</v>
      </c>
      <c r="AI306" s="283">
        <f>Прил.6!AJ264+Прил.6!AJ54</f>
        <v>0</v>
      </c>
      <c r="AJ306" s="283">
        <f>Прил.6!AK264+Прил.6!AK54</f>
        <v>0</v>
      </c>
      <c r="AK306" s="283">
        <f>Прил.6!AL264+Прил.6!AL54</f>
        <v>0</v>
      </c>
      <c r="AL306" s="283">
        <f>Прил.6!AM264+Прил.6!AM54</f>
        <v>400000</v>
      </c>
      <c r="AM306" s="103">
        <f t="shared" si="45"/>
        <v>1</v>
      </c>
      <c r="AN306" s="100">
        <f t="shared" si="40"/>
        <v>0</v>
      </c>
      <c r="AO306" s="348"/>
      <c r="AP306" s="166">
        <f t="shared" si="49"/>
        <v>0</v>
      </c>
    </row>
    <row r="307" spans="1:42" s="115" customFormat="1" ht="15" x14ac:dyDescent="0.25">
      <c r="A307" s="17"/>
      <c r="B307" s="171" t="str">
        <f>Прил.6!B286</f>
        <v>Доплаты к пенсиям за выслугу лет муниципальным служащим</v>
      </c>
      <c r="C307" s="175" t="str">
        <f>Прил.6!D286</f>
        <v>1001</v>
      </c>
      <c r="D307" s="175" t="str">
        <f>Прил.6!E286</f>
        <v>9400402</v>
      </c>
      <c r="E307" s="175"/>
      <c r="F307" s="180">
        <f>Прил.6!G286</f>
        <v>2446384.0699999998</v>
      </c>
      <c r="G307" s="180">
        <f>Прил.6!H286</f>
        <v>0</v>
      </c>
      <c r="H307" s="180">
        <f>Прил.6!I286</f>
        <v>0</v>
      </c>
      <c r="I307" s="180">
        <f>Прил.6!J286</f>
        <v>0</v>
      </c>
      <c r="J307" s="180">
        <f>Прил.6!K286</f>
        <v>2446384.0699999998</v>
      </c>
      <c r="K307" s="180">
        <f>Прил.6!L286</f>
        <v>0</v>
      </c>
      <c r="L307" s="180">
        <f>Прил.6!M286</f>
        <v>0</v>
      </c>
      <c r="M307" s="180">
        <f>Прил.6!N286</f>
        <v>0</v>
      </c>
      <c r="N307" s="180">
        <f>Прил.6!O286</f>
        <v>2446384.0699999998</v>
      </c>
      <c r="O307" s="180">
        <f>Прил.6!P286</f>
        <v>0</v>
      </c>
      <c r="P307" s="180">
        <f>Прил.6!Q286</f>
        <v>0</v>
      </c>
      <c r="Q307" s="180">
        <f>Прил.6!R286</f>
        <v>-979391.52</v>
      </c>
      <c r="R307" s="180">
        <f>Прил.6!S286</f>
        <v>1466992.55</v>
      </c>
      <c r="S307" s="180">
        <f>Прил.6!T286</f>
        <v>0</v>
      </c>
      <c r="T307" s="180">
        <f>Прил.6!U286</f>
        <v>0</v>
      </c>
      <c r="U307" s="180">
        <f>Прил.6!V286</f>
        <v>0</v>
      </c>
      <c r="V307" s="180">
        <f>Прил.6!W286</f>
        <v>1466992.55</v>
      </c>
      <c r="W307" s="180">
        <f>Прил.6!X286</f>
        <v>0</v>
      </c>
      <c r="X307" s="180">
        <f>Прил.6!Y286</f>
        <v>0</v>
      </c>
      <c r="Y307" s="180">
        <f>Прил.6!Z286</f>
        <v>0</v>
      </c>
      <c r="Z307" s="180">
        <f>Прил.6!AA286</f>
        <v>1466992.55</v>
      </c>
      <c r="AA307" s="180">
        <f>Прил.6!AB286</f>
        <v>0</v>
      </c>
      <c r="AB307" s="180">
        <f>Прил.6!AC286</f>
        <v>0</v>
      </c>
      <c r="AC307" s="180">
        <f>Прил.6!AD286</f>
        <v>0</v>
      </c>
      <c r="AD307" s="180">
        <f>Прил.6!AE286</f>
        <v>1466992.55</v>
      </c>
      <c r="AE307" s="180">
        <f>Прил.6!AF286</f>
        <v>0</v>
      </c>
      <c r="AF307" s="180">
        <f>Прил.6!AG286</f>
        <v>0</v>
      </c>
      <c r="AG307" s="180">
        <f>Прил.6!AH286</f>
        <v>0</v>
      </c>
      <c r="AH307" s="180">
        <f>Прил.6!AI286</f>
        <v>1466992.55</v>
      </c>
      <c r="AI307" s="180">
        <f>Прил.6!AJ286</f>
        <v>0</v>
      </c>
      <c r="AJ307" s="180">
        <f>Прил.6!AK286</f>
        <v>0</v>
      </c>
      <c r="AK307" s="180">
        <f>Прил.6!AL286</f>
        <v>0</v>
      </c>
      <c r="AL307" s="180">
        <f>Прил.6!AM286</f>
        <v>1466992.55</v>
      </c>
      <c r="AM307" s="103">
        <f t="shared" si="45"/>
        <v>1</v>
      </c>
      <c r="AN307" s="100">
        <f t="shared" si="40"/>
        <v>0</v>
      </c>
      <c r="AO307" s="363">
        <f>F307/273486311.21*100</f>
        <v>0.89</v>
      </c>
      <c r="AP307" s="166">
        <f t="shared" si="49"/>
        <v>979391.52</v>
      </c>
    </row>
    <row r="308" spans="1:42" s="54" customFormat="1" ht="15" x14ac:dyDescent="0.25">
      <c r="A308" s="17"/>
      <c r="B308" s="171" t="str">
        <f>Прил.6!B287</f>
        <v>Социальное обеспечение и иные выплаты населению</v>
      </c>
      <c r="C308" s="175" t="str">
        <f>Прил.6!D287</f>
        <v>1001</v>
      </c>
      <c r="D308" s="175" t="str">
        <f>Прил.6!E287</f>
        <v>9400402</v>
      </c>
      <c r="E308" s="175" t="str">
        <f>Прил.6!F287</f>
        <v>300</v>
      </c>
      <c r="F308" s="180">
        <f>Прил.6!G287</f>
        <v>2446384.0699999998</v>
      </c>
      <c r="G308" s="180">
        <f>Прил.6!H287</f>
        <v>0</v>
      </c>
      <c r="H308" s="180">
        <f>Прил.6!I287</f>
        <v>0</v>
      </c>
      <c r="I308" s="180">
        <f>Прил.6!J287</f>
        <v>0</v>
      </c>
      <c r="J308" s="180">
        <f>Прил.6!K287</f>
        <v>2446384.0699999998</v>
      </c>
      <c r="K308" s="180">
        <f>Прил.6!L287</f>
        <v>0</v>
      </c>
      <c r="L308" s="180">
        <f>Прил.6!M287</f>
        <v>0</v>
      </c>
      <c r="M308" s="180">
        <f>Прил.6!N287</f>
        <v>0</v>
      </c>
      <c r="N308" s="180">
        <f>Прил.6!O287</f>
        <v>2446384.0699999998</v>
      </c>
      <c r="O308" s="180">
        <f>Прил.6!P287</f>
        <v>0</v>
      </c>
      <c r="P308" s="180">
        <f>Прил.6!Q287</f>
        <v>0</v>
      </c>
      <c r="Q308" s="180">
        <f>Прил.6!R287</f>
        <v>-979391.52</v>
      </c>
      <c r="R308" s="180">
        <f>Прил.6!S287</f>
        <v>1466992.55</v>
      </c>
      <c r="S308" s="180">
        <f>Прил.6!T287</f>
        <v>0</v>
      </c>
      <c r="T308" s="180">
        <f>Прил.6!U287</f>
        <v>0</v>
      </c>
      <c r="U308" s="180">
        <f>Прил.6!V287</f>
        <v>0</v>
      </c>
      <c r="V308" s="180">
        <f>Прил.6!W287</f>
        <v>1466992.55</v>
      </c>
      <c r="W308" s="180">
        <f>Прил.6!X287</f>
        <v>0</v>
      </c>
      <c r="X308" s="180">
        <f>Прил.6!Y287</f>
        <v>0</v>
      </c>
      <c r="Y308" s="180">
        <f>Прил.6!Z287</f>
        <v>0</v>
      </c>
      <c r="Z308" s="180">
        <f>Прил.6!AA287</f>
        <v>1466992.55</v>
      </c>
      <c r="AA308" s="180">
        <f>Прил.6!AB287</f>
        <v>0</v>
      </c>
      <c r="AB308" s="180">
        <f>Прил.6!AC287</f>
        <v>0</v>
      </c>
      <c r="AC308" s="180">
        <f>Прил.6!AD287</f>
        <v>0</v>
      </c>
      <c r="AD308" s="180">
        <f>Прил.6!AE287</f>
        <v>1466992.55</v>
      </c>
      <c r="AE308" s="180">
        <f>Прил.6!AF287</f>
        <v>0</v>
      </c>
      <c r="AF308" s="180">
        <f>Прил.6!AG287</f>
        <v>0</v>
      </c>
      <c r="AG308" s="180">
        <f>Прил.6!AH287</f>
        <v>0</v>
      </c>
      <c r="AH308" s="180">
        <f>Прил.6!AI287</f>
        <v>1466992.55</v>
      </c>
      <c r="AI308" s="180">
        <f>Прил.6!AJ287</f>
        <v>0</v>
      </c>
      <c r="AJ308" s="180">
        <f>Прил.6!AK287</f>
        <v>0</v>
      </c>
      <c r="AK308" s="180">
        <f>Прил.6!AL287</f>
        <v>0</v>
      </c>
      <c r="AL308" s="180">
        <f>Прил.6!AM287</f>
        <v>1466992.55</v>
      </c>
      <c r="AM308" s="103">
        <f t="shared" si="45"/>
        <v>1</v>
      </c>
      <c r="AN308" s="100">
        <f t="shared" si="40"/>
        <v>0</v>
      </c>
      <c r="AO308" s="363"/>
      <c r="AP308" s="166">
        <f t="shared" si="49"/>
        <v>979391.52</v>
      </c>
    </row>
    <row r="309" spans="1:42" s="32" customFormat="1" ht="15" x14ac:dyDescent="0.25">
      <c r="A309" s="105"/>
      <c r="B309" s="171" t="str">
        <f>Прил.6!B288</f>
        <v>Социальные выплаты гражданам, кроме публичных нормативных социальных выплат</v>
      </c>
      <c r="C309" s="175" t="str">
        <f>Прил.6!D288</f>
        <v>1001</v>
      </c>
      <c r="D309" s="175" t="str">
        <f>Прил.6!E288</f>
        <v>9400402</v>
      </c>
      <c r="E309" s="175" t="str">
        <f>Прил.6!F288</f>
        <v>320</v>
      </c>
      <c r="F309" s="283">
        <f>Прил.6!G288</f>
        <v>2446384.0699999998</v>
      </c>
      <c r="G309" s="283">
        <f>Прил.6!H288</f>
        <v>0</v>
      </c>
      <c r="H309" s="180">
        <f>Прил.6!I288</f>
        <v>0</v>
      </c>
      <c r="I309" s="283">
        <f>Прил.6!J288</f>
        <v>0</v>
      </c>
      <c r="J309" s="283">
        <f>Прил.6!K288</f>
        <v>2446384.0699999998</v>
      </c>
      <c r="K309" s="283">
        <f>Прил.6!L288</f>
        <v>0</v>
      </c>
      <c r="L309" s="283">
        <f>Прил.6!M288</f>
        <v>0</v>
      </c>
      <c r="M309" s="283">
        <f>Прил.6!N288</f>
        <v>0</v>
      </c>
      <c r="N309" s="283">
        <f>Прил.6!O288</f>
        <v>2446384.0699999998</v>
      </c>
      <c r="O309" s="283">
        <f>Прил.6!P288</f>
        <v>0</v>
      </c>
      <c r="P309" s="283">
        <f>Прил.6!Q288</f>
        <v>0</v>
      </c>
      <c r="Q309" s="283">
        <f>Прил.6!R288</f>
        <v>-979391.52</v>
      </c>
      <c r="R309" s="180">
        <f>Прил.6!S288</f>
        <v>1466992.55</v>
      </c>
      <c r="S309" s="283">
        <f>Прил.6!T288</f>
        <v>0</v>
      </c>
      <c r="T309" s="283">
        <f>Прил.6!U288</f>
        <v>0</v>
      </c>
      <c r="U309" s="283">
        <f>Прил.6!V288</f>
        <v>0</v>
      </c>
      <c r="V309" s="283">
        <f>Прил.6!W288</f>
        <v>1466992.55</v>
      </c>
      <c r="W309" s="283">
        <f>Прил.6!X288</f>
        <v>0</v>
      </c>
      <c r="X309" s="283">
        <f>Прил.6!Y288</f>
        <v>0</v>
      </c>
      <c r="Y309" s="283">
        <f>Прил.6!Z288</f>
        <v>0</v>
      </c>
      <c r="Z309" s="283">
        <f>Прил.6!AA288</f>
        <v>1466992.55</v>
      </c>
      <c r="AA309" s="283">
        <f>Прил.6!AB288</f>
        <v>0</v>
      </c>
      <c r="AB309" s="283">
        <f>Прил.6!AC288</f>
        <v>0</v>
      </c>
      <c r="AC309" s="283">
        <f>Прил.6!AD288</f>
        <v>0</v>
      </c>
      <c r="AD309" s="283">
        <f>Прил.6!AE288</f>
        <v>1466992.55</v>
      </c>
      <c r="AE309" s="283">
        <f>Прил.6!AF288</f>
        <v>0</v>
      </c>
      <c r="AF309" s="283">
        <f>Прил.6!AG288</f>
        <v>0</v>
      </c>
      <c r="AG309" s="283">
        <f>Прил.6!AH288</f>
        <v>0</v>
      </c>
      <c r="AH309" s="283">
        <f>Прил.6!AI288</f>
        <v>1466992.55</v>
      </c>
      <c r="AI309" s="283">
        <f>Прил.6!AJ288</f>
        <v>0</v>
      </c>
      <c r="AJ309" s="283">
        <f>Прил.6!AK288</f>
        <v>0</v>
      </c>
      <c r="AK309" s="283">
        <f>Прил.6!AL288</f>
        <v>0</v>
      </c>
      <c r="AL309" s="283">
        <f>Прил.6!AM288</f>
        <v>1466992.55</v>
      </c>
      <c r="AM309" s="103">
        <f t="shared" si="45"/>
        <v>1</v>
      </c>
      <c r="AN309" s="100">
        <f t="shared" si="40"/>
        <v>0</v>
      </c>
      <c r="AO309" s="348"/>
      <c r="AP309" s="166">
        <f t="shared" si="49"/>
        <v>979391.52</v>
      </c>
    </row>
    <row r="310" spans="1:42" s="32" customFormat="1" ht="16.5" customHeight="1" x14ac:dyDescent="0.25">
      <c r="B310" s="171" t="str">
        <f>Прил.6!B303</f>
        <v>Оценка недвижимости, признание прав и регулирование отношений по  государственной и муниципальной собственности</v>
      </c>
      <c r="C310" s="175" t="str">
        <f>Прил.6!D303</f>
        <v>0113</v>
      </c>
      <c r="D310" s="175" t="str">
        <f>Прил.6!E303</f>
        <v>9400501</v>
      </c>
      <c r="E310" s="175"/>
      <c r="F310" s="180">
        <f>Прил.6!G303</f>
        <v>950000</v>
      </c>
      <c r="G310" s="180">
        <f>Прил.6!H303</f>
        <v>0</v>
      </c>
      <c r="H310" s="180">
        <f>Прил.6!I303</f>
        <v>0</v>
      </c>
      <c r="I310" s="180">
        <f>Прил.6!J303</f>
        <v>2660000</v>
      </c>
      <c r="J310" s="180">
        <f>Прил.6!K303</f>
        <v>3610000</v>
      </c>
      <c r="K310" s="180">
        <f>Прил.6!L303</f>
        <v>0</v>
      </c>
      <c r="L310" s="180">
        <f>Прил.6!M303</f>
        <v>1208330.8700000001</v>
      </c>
      <c r="M310" s="180">
        <f>Прил.6!N303</f>
        <v>-901631.26</v>
      </c>
      <c r="N310" s="180">
        <f>Прил.6!O303</f>
        <v>3916699.61</v>
      </c>
      <c r="O310" s="180">
        <f>Прил.6!P303</f>
        <v>0</v>
      </c>
      <c r="P310" s="180">
        <f>Прил.6!Q303</f>
        <v>0</v>
      </c>
      <c r="Q310" s="180">
        <f>Прил.6!R303</f>
        <v>-3600000</v>
      </c>
      <c r="R310" s="180">
        <f>Прил.6!S303</f>
        <v>316699.61</v>
      </c>
      <c r="S310" s="180">
        <f>Прил.6!T303</f>
        <v>0</v>
      </c>
      <c r="T310" s="180">
        <f>Прил.6!U303</f>
        <v>0</v>
      </c>
      <c r="U310" s="180">
        <f>Прил.6!V303</f>
        <v>0</v>
      </c>
      <c r="V310" s="180">
        <f>Прил.6!W303</f>
        <v>316699.61</v>
      </c>
      <c r="W310" s="180">
        <f>Прил.6!X303</f>
        <v>0</v>
      </c>
      <c r="X310" s="180">
        <f>Прил.6!Y303</f>
        <v>0</v>
      </c>
      <c r="Y310" s="180">
        <f>Прил.6!Z303</f>
        <v>0</v>
      </c>
      <c r="Z310" s="180">
        <f>Прил.6!AA303</f>
        <v>316699.61</v>
      </c>
      <c r="AA310" s="180">
        <f>Прил.6!AB303</f>
        <v>0</v>
      </c>
      <c r="AB310" s="180">
        <f>Прил.6!AC303</f>
        <v>0</v>
      </c>
      <c r="AC310" s="180">
        <f>Прил.6!AD303</f>
        <v>0</v>
      </c>
      <c r="AD310" s="180">
        <f>Прил.6!AE303</f>
        <v>316699.61</v>
      </c>
      <c r="AE310" s="180">
        <f>Прил.6!AF303</f>
        <v>0</v>
      </c>
      <c r="AF310" s="180">
        <f>Прил.6!AG303</f>
        <v>0</v>
      </c>
      <c r="AG310" s="180">
        <f>Прил.6!AH303</f>
        <v>0</v>
      </c>
      <c r="AH310" s="180">
        <f>Прил.6!AI303</f>
        <v>316699.61</v>
      </c>
      <c r="AI310" s="180">
        <f>Прил.6!AJ303</f>
        <v>0</v>
      </c>
      <c r="AJ310" s="180">
        <f>Прил.6!AK303</f>
        <v>0</v>
      </c>
      <c r="AK310" s="180">
        <f>Прил.6!AL303</f>
        <v>0</v>
      </c>
      <c r="AL310" s="180">
        <f>Прил.6!AM303</f>
        <v>316699.61</v>
      </c>
      <c r="AM310" s="103">
        <f t="shared" si="45"/>
        <v>1</v>
      </c>
      <c r="AN310" s="100">
        <f t="shared" si="40"/>
        <v>-306699.61</v>
      </c>
      <c r="AO310" s="363">
        <f>F310/273486311.21*100</f>
        <v>0.35</v>
      </c>
      <c r="AP310" s="166">
        <f t="shared" si="49"/>
        <v>3293300.39</v>
      </c>
    </row>
    <row r="311" spans="1:42" s="54" customFormat="1" ht="15" x14ac:dyDescent="0.25">
      <c r="A311" s="104"/>
      <c r="B311" s="171" t="str">
        <f>Прил.6!B304</f>
        <v>Закупка товаров, работ и услуг для государственных (муниципальных) нужд</v>
      </c>
      <c r="C311" s="175" t="str">
        <f>Прил.6!D304</f>
        <v>0113</v>
      </c>
      <c r="D311" s="175" t="str">
        <f>Прил.6!E304</f>
        <v>9400501</v>
      </c>
      <c r="E311" s="175" t="str">
        <f>Прил.6!F304</f>
        <v>200</v>
      </c>
      <c r="F311" s="180">
        <f>Прил.6!G304</f>
        <v>950000</v>
      </c>
      <c r="G311" s="180">
        <f>Прил.6!H304</f>
        <v>0</v>
      </c>
      <c r="H311" s="180">
        <f>Прил.6!I304</f>
        <v>0</v>
      </c>
      <c r="I311" s="180">
        <f>Прил.6!J304</f>
        <v>2660000</v>
      </c>
      <c r="J311" s="180">
        <f>Прил.6!K304</f>
        <v>3610000</v>
      </c>
      <c r="K311" s="180">
        <f>Прил.6!L304</f>
        <v>0</v>
      </c>
      <c r="L311" s="180">
        <f>Прил.6!M304</f>
        <v>1208330.8700000001</v>
      </c>
      <c r="M311" s="180">
        <f>Прил.6!N304</f>
        <v>-901631.26</v>
      </c>
      <c r="N311" s="180">
        <f>Прил.6!O304</f>
        <v>3916699.61</v>
      </c>
      <c r="O311" s="180">
        <f>Прил.6!P304</f>
        <v>0</v>
      </c>
      <c r="P311" s="180">
        <f>Прил.6!Q304</f>
        <v>0</v>
      </c>
      <c r="Q311" s="180">
        <f>Прил.6!R304</f>
        <v>-3600000</v>
      </c>
      <c r="R311" s="180">
        <f>Прил.6!S304</f>
        <v>316699.61</v>
      </c>
      <c r="S311" s="180">
        <f>Прил.6!T304</f>
        <v>0</v>
      </c>
      <c r="T311" s="180">
        <f>Прил.6!U304</f>
        <v>0</v>
      </c>
      <c r="U311" s="180">
        <f>Прил.6!V304</f>
        <v>0</v>
      </c>
      <c r="V311" s="180">
        <f>Прил.6!W304</f>
        <v>316699.61</v>
      </c>
      <c r="W311" s="180">
        <f>Прил.6!X304</f>
        <v>0</v>
      </c>
      <c r="X311" s="180">
        <f>Прил.6!Y304</f>
        <v>0</v>
      </c>
      <c r="Y311" s="180">
        <f>Прил.6!Z304</f>
        <v>0</v>
      </c>
      <c r="Z311" s="180">
        <f>Прил.6!AA304</f>
        <v>316699.61</v>
      </c>
      <c r="AA311" s="180">
        <f>Прил.6!AB304</f>
        <v>0</v>
      </c>
      <c r="AB311" s="180">
        <f>Прил.6!AC304</f>
        <v>0</v>
      </c>
      <c r="AC311" s="180">
        <f>Прил.6!AD304</f>
        <v>0</v>
      </c>
      <c r="AD311" s="180">
        <f>Прил.6!AE304</f>
        <v>316699.61</v>
      </c>
      <c r="AE311" s="180">
        <f>Прил.6!AF304</f>
        <v>0</v>
      </c>
      <c r="AF311" s="180">
        <f>Прил.6!AG304</f>
        <v>0</v>
      </c>
      <c r="AG311" s="180">
        <f>Прил.6!AH304</f>
        <v>0</v>
      </c>
      <c r="AH311" s="180">
        <f>Прил.6!AI304</f>
        <v>316699.61</v>
      </c>
      <c r="AI311" s="180">
        <f>Прил.6!AJ304</f>
        <v>0</v>
      </c>
      <c r="AJ311" s="180">
        <f>Прил.6!AK304</f>
        <v>0</v>
      </c>
      <c r="AK311" s="180">
        <f>Прил.6!AL304</f>
        <v>0</v>
      </c>
      <c r="AL311" s="180">
        <f>Прил.6!AM304</f>
        <v>316699.61</v>
      </c>
      <c r="AM311" s="103">
        <f t="shared" si="45"/>
        <v>1</v>
      </c>
      <c r="AN311" s="100">
        <f t="shared" si="40"/>
        <v>-306699.61</v>
      </c>
      <c r="AO311" s="363"/>
      <c r="AP311" s="166">
        <f t="shared" si="49"/>
        <v>3293300.39</v>
      </c>
    </row>
    <row r="312" spans="1:42" s="32" customFormat="1" ht="15" x14ac:dyDescent="0.25">
      <c r="A312" s="115"/>
      <c r="B312" s="171" t="str">
        <f>Прил.6!B305</f>
        <v>Иные закупки товаров, работ и услуг для обеспечения государственных (муниципальных) нужд</v>
      </c>
      <c r="C312" s="175" t="str">
        <f>Прил.6!D305</f>
        <v>0113</v>
      </c>
      <c r="D312" s="175" t="str">
        <f>Прил.6!E305</f>
        <v>9400501</v>
      </c>
      <c r="E312" s="175" t="str">
        <f>Прил.6!F305</f>
        <v>240</v>
      </c>
      <c r="F312" s="283">
        <f>Прил.6!G305</f>
        <v>950000</v>
      </c>
      <c r="G312" s="283">
        <f>Прил.6!H305</f>
        <v>0</v>
      </c>
      <c r="H312" s="180">
        <f>Прил.6!I305</f>
        <v>0</v>
      </c>
      <c r="I312" s="283">
        <f>Прил.6!J305</f>
        <v>2660000</v>
      </c>
      <c r="J312" s="283">
        <f>Прил.6!K305</f>
        <v>3610000</v>
      </c>
      <c r="K312" s="283">
        <f>Прил.6!L305</f>
        <v>0</v>
      </c>
      <c r="L312" s="283">
        <f>Прил.6!M305</f>
        <v>1208330.8700000001</v>
      </c>
      <c r="M312" s="283">
        <f>Прил.6!N305</f>
        <v>-901631.26</v>
      </c>
      <c r="N312" s="283">
        <f>Прил.6!O305</f>
        <v>3916699.61</v>
      </c>
      <c r="O312" s="283">
        <f>Прил.6!P305</f>
        <v>0</v>
      </c>
      <c r="P312" s="283">
        <f>Прил.6!Q305</f>
        <v>0</v>
      </c>
      <c r="Q312" s="283">
        <f>Прил.6!R305</f>
        <v>-3600000</v>
      </c>
      <c r="R312" s="180">
        <f>Прил.6!S305</f>
        <v>316699.61</v>
      </c>
      <c r="S312" s="283">
        <f>Прил.6!T305</f>
        <v>0</v>
      </c>
      <c r="T312" s="283">
        <f>Прил.6!U305</f>
        <v>0</v>
      </c>
      <c r="U312" s="283">
        <f>Прил.6!V305</f>
        <v>0</v>
      </c>
      <c r="V312" s="283">
        <f>Прил.6!W305</f>
        <v>316699.61</v>
      </c>
      <c r="W312" s="283">
        <f>Прил.6!X305</f>
        <v>0</v>
      </c>
      <c r="X312" s="283">
        <f>Прил.6!Y305</f>
        <v>0</v>
      </c>
      <c r="Y312" s="283">
        <f>Прил.6!Z305</f>
        <v>0</v>
      </c>
      <c r="Z312" s="283">
        <f>Прил.6!AA305</f>
        <v>316699.61</v>
      </c>
      <c r="AA312" s="283">
        <f>Прил.6!AB305</f>
        <v>0</v>
      </c>
      <c r="AB312" s="283">
        <f>Прил.6!AC305</f>
        <v>0</v>
      </c>
      <c r="AC312" s="283">
        <f>Прил.6!AD305</f>
        <v>0</v>
      </c>
      <c r="AD312" s="283">
        <f>Прил.6!AE305</f>
        <v>316699.61</v>
      </c>
      <c r="AE312" s="283">
        <f>Прил.6!AF305</f>
        <v>0</v>
      </c>
      <c r="AF312" s="283">
        <f>Прил.6!AG305</f>
        <v>0</v>
      </c>
      <c r="AG312" s="283">
        <f>Прил.6!AH305</f>
        <v>0</v>
      </c>
      <c r="AH312" s="283">
        <f>Прил.6!AI305</f>
        <v>316699.61</v>
      </c>
      <c r="AI312" s="283">
        <f>Прил.6!AJ305</f>
        <v>0</v>
      </c>
      <c r="AJ312" s="283">
        <f>Прил.6!AK305</f>
        <v>0</v>
      </c>
      <c r="AK312" s="283">
        <f>Прил.6!AL305</f>
        <v>0</v>
      </c>
      <c r="AL312" s="283">
        <f>Прил.6!AM305</f>
        <v>316699.61</v>
      </c>
      <c r="AM312" s="103">
        <f t="shared" si="45"/>
        <v>1</v>
      </c>
      <c r="AN312" s="100">
        <f t="shared" si="40"/>
        <v>-306699.61</v>
      </c>
      <c r="AO312" s="348"/>
      <c r="AP312" s="166">
        <f t="shared" si="49"/>
        <v>3293300.39</v>
      </c>
    </row>
    <row r="313" spans="1:42" s="115" customFormat="1" ht="15" x14ac:dyDescent="0.25">
      <c r="A313" s="54"/>
      <c r="B313" s="171" t="str">
        <f>Прил.6!B317</f>
        <v>Мероприятия по землеустройству и землепользованию</v>
      </c>
      <c r="C313" s="175" t="str">
        <f>Прил.6!D317</f>
        <v>0412</v>
      </c>
      <c r="D313" s="175" t="str">
        <f>Прил.6!E317</f>
        <v>9400502</v>
      </c>
      <c r="E313" s="175"/>
      <c r="F313" s="180">
        <f>Прил.6!G317</f>
        <v>300000</v>
      </c>
      <c r="G313" s="180">
        <f>Прил.6!H317</f>
        <v>0</v>
      </c>
      <c r="H313" s="180">
        <f>Прил.6!I317</f>
        <v>0</v>
      </c>
      <c r="I313" s="180">
        <f>Прил.6!J317</f>
        <v>0</v>
      </c>
      <c r="J313" s="180">
        <f>Прил.6!K317</f>
        <v>300000</v>
      </c>
      <c r="K313" s="180">
        <f>Прил.6!L317</f>
        <v>0</v>
      </c>
      <c r="L313" s="180">
        <f>Прил.6!M317</f>
        <v>79000</v>
      </c>
      <c r="M313" s="180">
        <f>Прил.6!N317</f>
        <v>0</v>
      </c>
      <c r="N313" s="180">
        <f>Прил.6!O317</f>
        <v>379000</v>
      </c>
      <c r="O313" s="180">
        <f>Прил.6!P317</f>
        <v>0</v>
      </c>
      <c r="P313" s="180">
        <f>Прил.6!Q317</f>
        <v>0</v>
      </c>
      <c r="Q313" s="180">
        <f>Прил.6!R317</f>
        <v>-200000</v>
      </c>
      <c r="R313" s="180">
        <f>Прил.6!S317</f>
        <v>179000</v>
      </c>
      <c r="S313" s="180">
        <f>Прил.6!T317</f>
        <v>0</v>
      </c>
      <c r="T313" s="180">
        <f>Прил.6!U317</f>
        <v>0</v>
      </c>
      <c r="U313" s="180">
        <f>Прил.6!V317</f>
        <v>0</v>
      </c>
      <c r="V313" s="180">
        <f>Прил.6!W317</f>
        <v>179000</v>
      </c>
      <c r="W313" s="180">
        <f>Прил.6!X317</f>
        <v>0</v>
      </c>
      <c r="X313" s="180">
        <f>Прил.6!Y317</f>
        <v>0</v>
      </c>
      <c r="Y313" s="180">
        <f>Прил.6!Z317</f>
        <v>0</v>
      </c>
      <c r="Z313" s="180">
        <f>Прил.6!AA317</f>
        <v>179000</v>
      </c>
      <c r="AA313" s="180">
        <f>Прил.6!AB317</f>
        <v>0</v>
      </c>
      <c r="AB313" s="180">
        <f>Прил.6!AC317</f>
        <v>0</v>
      </c>
      <c r="AC313" s="180">
        <f>Прил.6!AD317</f>
        <v>0</v>
      </c>
      <c r="AD313" s="180">
        <f>Прил.6!AE317</f>
        <v>179000</v>
      </c>
      <c r="AE313" s="180">
        <f>Прил.6!AF317</f>
        <v>0</v>
      </c>
      <c r="AF313" s="180">
        <f>Прил.6!AG317</f>
        <v>0</v>
      </c>
      <c r="AG313" s="180">
        <f>Прил.6!AH317</f>
        <v>0</v>
      </c>
      <c r="AH313" s="180">
        <f>Прил.6!AI317</f>
        <v>179000</v>
      </c>
      <c r="AI313" s="180">
        <f>Прил.6!AJ317</f>
        <v>0</v>
      </c>
      <c r="AJ313" s="180">
        <f>Прил.6!AK317</f>
        <v>0</v>
      </c>
      <c r="AK313" s="180">
        <f>Прил.6!AL317</f>
        <v>0</v>
      </c>
      <c r="AL313" s="180">
        <f>Прил.6!AM317</f>
        <v>179000</v>
      </c>
      <c r="AM313" s="103">
        <f t="shared" si="45"/>
        <v>1</v>
      </c>
      <c r="AN313" s="100">
        <f t="shared" si="40"/>
        <v>-79000</v>
      </c>
      <c r="AO313" s="363">
        <f>F313/273486311.21*100</f>
        <v>0.11</v>
      </c>
      <c r="AP313" s="166">
        <f t="shared" si="49"/>
        <v>121000</v>
      </c>
    </row>
    <row r="314" spans="1:42" s="101" customFormat="1" ht="15" x14ac:dyDescent="0.25">
      <c r="A314" s="32"/>
      <c r="B314" s="171" t="str">
        <f>Прил.6!B318</f>
        <v>Закупка товаров, работ и услуг для государственных (муниципальных) нужд</v>
      </c>
      <c r="C314" s="175" t="str">
        <f>Прил.6!D318</f>
        <v>0412</v>
      </c>
      <c r="D314" s="175" t="str">
        <f>Прил.6!E318</f>
        <v>9400502</v>
      </c>
      <c r="E314" s="175" t="str">
        <f>Прил.6!F318</f>
        <v>200</v>
      </c>
      <c r="F314" s="180">
        <f>Прил.6!G318</f>
        <v>300000</v>
      </c>
      <c r="G314" s="180">
        <f>Прил.6!H318</f>
        <v>0</v>
      </c>
      <c r="H314" s="180">
        <f>Прил.6!I318</f>
        <v>0</v>
      </c>
      <c r="I314" s="180">
        <f>Прил.6!J318</f>
        <v>0</v>
      </c>
      <c r="J314" s="180">
        <f>Прил.6!K318</f>
        <v>300000</v>
      </c>
      <c r="K314" s="180">
        <f>Прил.6!L318</f>
        <v>0</v>
      </c>
      <c r="L314" s="180">
        <f>Прил.6!M318</f>
        <v>79000</v>
      </c>
      <c r="M314" s="180">
        <f>Прил.6!N318</f>
        <v>0</v>
      </c>
      <c r="N314" s="180">
        <f>Прил.6!O318</f>
        <v>379000</v>
      </c>
      <c r="O314" s="180">
        <f>Прил.6!P318</f>
        <v>0</v>
      </c>
      <c r="P314" s="180">
        <f>Прил.6!Q318</f>
        <v>0</v>
      </c>
      <c r="Q314" s="180">
        <f>Прил.6!R318</f>
        <v>-200000</v>
      </c>
      <c r="R314" s="180">
        <f>Прил.6!S318</f>
        <v>179000</v>
      </c>
      <c r="S314" s="180">
        <f>Прил.6!T318</f>
        <v>0</v>
      </c>
      <c r="T314" s="180">
        <f>Прил.6!U318</f>
        <v>0</v>
      </c>
      <c r="U314" s="180">
        <f>Прил.6!V318</f>
        <v>0</v>
      </c>
      <c r="V314" s="180">
        <f>Прил.6!W318</f>
        <v>179000</v>
      </c>
      <c r="W314" s="180">
        <f>Прил.6!X318</f>
        <v>0</v>
      </c>
      <c r="X314" s="180">
        <f>Прил.6!Y318</f>
        <v>0</v>
      </c>
      <c r="Y314" s="180">
        <f>Прил.6!Z318</f>
        <v>0</v>
      </c>
      <c r="Z314" s="180">
        <f>Прил.6!AA318</f>
        <v>179000</v>
      </c>
      <c r="AA314" s="180">
        <f>Прил.6!AB318</f>
        <v>0</v>
      </c>
      <c r="AB314" s="180">
        <f>Прил.6!AC318</f>
        <v>0</v>
      </c>
      <c r="AC314" s="180">
        <f>Прил.6!AD318</f>
        <v>0</v>
      </c>
      <c r="AD314" s="180">
        <f>Прил.6!AE318</f>
        <v>179000</v>
      </c>
      <c r="AE314" s="180">
        <f>Прил.6!AF318</f>
        <v>0</v>
      </c>
      <c r="AF314" s="180">
        <f>Прил.6!AG318</f>
        <v>0</v>
      </c>
      <c r="AG314" s="180">
        <f>Прил.6!AH318</f>
        <v>0</v>
      </c>
      <c r="AH314" s="180">
        <f>Прил.6!AI318</f>
        <v>179000</v>
      </c>
      <c r="AI314" s="180">
        <f>Прил.6!AJ318</f>
        <v>0</v>
      </c>
      <c r="AJ314" s="180">
        <f>Прил.6!AK318</f>
        <v>0</v>
      </c>
      <c r="AK314" s="180">
        <f>Прил.6!AL318</f>
        <v>0</v>
      </c>
      <c r="AL314" s="180">
        <f>Прил.6!AM318</f>
        <v>179000</v>
      </c>
      <c r="AM314" s="103">
        <f t="shared" si="45"/>
        <v>1</v>
      </c>
      <c r="AN314" s="100">
        <f t="shared" si="40"/>
        <v>-79000</v>
      </c>
      <c r="AO314" s="363"/>
      <c r="AP314" s="166">
        <f t="shared" si="49"/>
        <v>121000</v>
      </c>
    </row>
    <row r="315" spans="1:42" s="32" customFormat="1" ht="15" x14ac:dyDescent="0.25">
      <c r="A315" s="115"/>
      <c r="B315" s="171" t="str">
        <f>Прил.6!B319</f>
        <v>Иные закупки товаров, работ и услуг для обеспечения государственных (муниципальных) нужд</v>
      </c>
      <c r="C315" s="175" t="str">
        <f>Прил.6!D319</f>
        <v>0412</v>
      </c>
      <c r="D315" s="175" t="str">
        <f>Прил.6!E319</f>
        <v>9400502</v>
      </c>
      <c r="E315" s="175" t="str">
        <f>Прил.6!F319</f>
        <v>240</v>
      </c>
      <c r="F315" s="283">
        <f>Прил.6!G319</f>
        <v>300000</v>
      </c>
      <c r="G315" s="283">
        <f>Прил.6!H319</f>
        <v>0</v>
      </c>
      <c r="H315" s="180">
        <f>Прил.6!I319</f>
        <v>0</v>
      </c>
      <c r="I315" s="283">
        <f>Прил.6!J319</f>
        <v>0</v>
      </c>
      <c r="J315" s="283">
        <f>Прил.6!K319</f>
        <v>300000</v>
      </c>
      <c r="K315" s="283">
        <f>Прил.6!L319</f>
        <v>0</v>
      </c>
      <c r="L315" s="283">
        <f>Прил.6!M319</f>
        <v>79000</v>
      </c>
      <c r="M315" s="283">
        <f>Прил.6!N319</f>
        <v>0</v>
      </c>
      <c r="N315" s="283">
        <f>Прил.6!O319</f>
        <v>379000</v>
      </c>
      <c r="O315" s="283">
        <f>Прил.6!P319</f>
        <v>0</v>
      </c>
      <c r="P315" s="283">
        <f>Прил.6!Q319</f>
        <v>0</v>
      </c>
      <c r="Q315" s="283">
        <f>Прил.6!R319</f>
        <v>-200000</v>
      </c>
      <c r="R315" s="180">
        <f>Прил.6!S319</f>
        <v>179000</v>
      </c>
      <c r="S315" s="283">
        <f>Прил.6!T319</f>
        <v>0</v>
      </c>
      <c r="T315" s="283">
        <f>Прил.6!U319</f>
        <v>0</v>
      </c>
      <c r="U315" s="283">
        <f>Прил.6!V319</f>
        <v>0</v>
      </c>
      <c r="V315" s="283">
        <f>Прил.6!W319</f>
        <v>179000</v>
      </c>
      <c r="W315" s="283">
        <f>Прил.6!X319</f>
        <v>0</v>
      </c>
      <c r="X315" s="283">
        <f>Прил.6!Y319</f>
        <v>0</v>
      </c>
      <c r="Y315" s="283">
        <f>Прил.6!Z319</f>
        <v>0</v>
      </c>
      <c r="Z315" s="283">
        <f>Прил.6!AA319</f>
        <v>179000</v>
      </c>
      <c r="AA315" s="283">
        <f>Прил.6!AB319</f>
        <v>0</v>
      </c>
      <c r="AB315" s="283">
        <f>Прил.6!AC319</f>
        <v>0</v>
      </c>
      <c r="AC315" s="283">
        <f>Прил.6!AD319</f>
        <v>0</v>
      </c>
      <c r="AD315" s="283">
        <f>Прил.6!AE319</f>
        <v>179000</v>
      </c>
      <c r="AE315" s="283">
        <f>Прил.6!AF319</f>
        <v>0</v>
      </c>
      <c r="AF315" s="283">
        <f>Прил.6!AG319</f>
        <v>0</v>
      </c>
      <c r="AG315" s="283">
        <f>Прил.6!AH319</f>
        <v>0</v>
      </c>
      <c r="AH315" s="283">
        <f>Прил.6!AI319</f>
        <v>179000</v>
      </c>
      <c r="AI315" s="283">
        <f>Прил.6!AJ319</f>
        <v>0</v>
      </c>
      <c r="AJ315" s="283">
        <f>Прил.6!AK319</f>
        <v>0</v>
      </c>
      <c r="AK315" s="283">
        <f>Прил.6!AL319</f>
        <v>0</v>
      </c>
      <c r="AL315" s="283">
        <f>Прил.6!AM319</f>
        <v>179000</v>
      </c>
      <c r="AM315" s="103">
        <f t="shared" si="45"/>
        <v>1</v>
      </c>
      <c r="AN315" s="100">
        <f t="shared" si="40"/>
        <v>-79000</v>
      </c>
      <c r="AO315" s="348"/>
      <c r="AP315" s="166">
        <f t="shared" si="49"/>
        <v>121000</v>
      </c>
    </row>
    <row r="316" spans="1:42" s="32" customFormat="1" ht="28.5" customHeight="1" x14ac:dyDescent="0.25">
      <c r="A316" s="49"/>
      <c r="B316" s="171" t="str">
        <f>Прил.6!B267</f>
        <v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v>
      </c>
      <c r="C316" s="175" t="str">
        <f>Прил.6!D267</f>
        <v>0113</v>
      </c>
      <c r="D316" s="175" t="str">
        <f>Прил.6!E267</f>
        <v>9400612</v>
      </c>
      <c r="E316" s="175"/>
      <c r="F316" s="180">
        <f>Прил.6!G267</f>
        <v>14434927.5</v>
      </c>
      <c r="G316" s="180">
        <f>Прил.6!H267</f>
        <v>0</v>
      </c>
      <c r="H316" s="180">
        <f>Прил.6!I267</f>
        <v>0</v>
      </c>
      <c r="I316" s="180">
        <f>Прил.6!J267</f>
        <v>0</v>
      </c>
      <c r="J316" s="180">
        <f>Прил.6!K267</f>
        <v>14434927.5</v>
      </c>
      <c r="K316" s="180">
        <f>Прил.6!L267</f>
        <v>0</v>
      </c>
      <c r="L316" s="180">
        <f>Прил.6!M267</f>
        <v>19463547.789999999</v>
      </c>
      <c r="M316" s="180">
        <f>Прил.6!N267</f>
        <v>0</v>
      </c>
      <c r="N316" s="180">
        <f>Прил.6!O267</f>
        <v>33898475.289999999</v>
      </c>
      <c r="O316" s="180">
        <f>Прил.6!P267</f>
        <v>0</v>
      </c>
      <c r="P316" s="180">
        <f>Прил.6!Q267</f>
        <v>0</v>
      </c>
      <c r="Q316" s="180">
        <f>Прил.6!R267</f>
        <v>-14398227.890000001</v>
      </c>
      <c r="R316" s="180">
        <f>Прил.6!S267</f>
        <v>19500247.399999999</v>
      </c>
      <c r="S316" s="180">
        <f>Прил.6!T267</f>
        <v>0</v>
      </c>
      <c r="T316" s="180">
        <f>Прил.6!U267</f>
        <v>0</v>
      </c>
      <c r="U316" s="180">
        <f>Прил.6!V267</f>
        <v>0</v>
      </c>
      <c r="V316" s="180">
        <f>Прил.6!W267</f>
        <v>19500247.399999999</v>
      </c>
      <c r="W316" s="180">
        <f>Прил.6!X267</f>
        <v>0</v>
      </c>
      <c r="X316" s="180">
        <f>Прил.6!Y267</f>
        <v>0</v>
      </c>
      <c r="Y316" s="180">
        <f>Прил.6!Z267</f>
        <v>0</v>
      </c>
      <c r="Z316" s="180">
        <f>Прил.6!AA267</f>
        <v>19500247.399999999</v>
      </c>
      <c r="AA316" s="180">
        <f>Прил.6!AB267</f>
        <v>0</v>
      </c>
      <c r="AB316" s="180">
        <f>Прил.6!AC267</f>
        <v>0</v>
      </c>
      <c r="AC316" s="180">
        <f>Прил.6!AD267</f>
        <v>0</v>
      </c>
      <c r="AD316" s="180">
        <f>Прил.6!AE267</f>
        <v>19500247.399999999</v>
      </c>
      <c r="AE316" s="180">
        <f>Прил.6!AF267</f>
        <v>0</v>
      </c>
      <c r="AF316" s="180">
        <f>Прил.6!AG267</f>
        <v>0</v>
      </c>
      <c r="AG316" s="180">
        <f>Прил.6!AH267</f>
        <v>0</v>
      </c>
      <c r="AH316" s="180">
        <f>Прил.6!AI267</f>
        <v>19500247.399999999</v>
      </c>
      <c r="AI316" s="180">
        <f>Прил.6!AJ267</f>
        <v>0</v>
      </c>
      <c r="AJ316" s="180">
        <f>Прил.6!AK267</f>
        <v>0</v>
      </c>
      <c r="AK316" s="180">
        <f>Прил.6!AL267</f>
        <v>0</v>
      </c>
      <c r="AL316" s="180">
        <f>Прил.6!AM267</f>
        <v>19500247.399999999</v>
      </c>
      <c r="AM316" s="103">
        <f t="shared" si="45"/>
        <v>1</v>
      </c>
      <c r="AN316" s="100">
        <f t="shared" si="40"/>
        <v>-19463547.789999999</v>
      </c>
      <c r="AO316" s="363">
        <f>F316/273486311.21*100</f>
        <v>5.28</v>
      </c>
      <c r="AP316" s="166">
        <f t="shared" si="49"/>
        <v>-5065319.9000000004</v>
      </c>
    </row>
    <row r="317" spans="1:42" s="32" customFormat="1" ht="15" x14ac:dyDescent="0.25">
      <c r="A317" s="17"/>
      <c r="B317" s="171" t="str">
        <f>Прил.6!B268</f>
        <v>Межбюджетные трансферты</v>
      </c>
      <c r="C317" s="175" t="str">
        <f>Прил.6!D268</f>
        <v>0113</v>
      </c>
      <c r="D317" s="175" t="str">
        <f>Прил.6!E268</f>
        <v>9400612</v>
      </c>
      <c r="E317" s="175" t="str">
        <f>Прил.6!F268</f>
        <v>500</v>
      </c>
      <c r="F317" s="180">
        <f>Прил.6!G268</f>
        <v>14434927.5</v>
      </c>
      <c r="G317" s="180">
        <f>Прил.6!H268</f>
        <v>0</v>
      </c>
      <c r="H317" s="180">
        <f>Прил.6!I268</f>
        <v>0</v>
      </c>
      <c r="I317" s="180">
        <f>Прил.6!J268</f>
        <v>0</v>
      </c>
      <c r="J317" s="180">
        <f>Прил.6!K268</f>
        <v>14434927.5</v>
      </c>
      <c r="K317" s="180">
        <f>Прил.6!L268</f>
        <v>0</v>
      </c>
      <c r="L317" s="180">
        <f>Прил.6!M268</f>
        <v>19463547.789999999</v>
      </c>
      <c r="M317" s="180">
        <f>Прил.6!N268</f>
        <v>0</v>
      </c>
      <c r="N317" s="180">
        <f>Прил.6!O268</f>
        <v>33898475.289999999</v>
      </c>
      <c r="O317" s="180">
        <f>Прил.6!P268</f>
        <v>0</v>
      </c>
      <c r="P317" s="180">
        <f>Прил.6!Q268</f>
        <v>0</v>
      </c>
      <c r="Q317" s="180">
        <f>Прил.6!R268</f>
        <v>-14398227.890000001</v>
      </c>
      <c r="R317" s="180">
        <f>Прил.6!S268</f>
        <v>19500247.399999999</v>
      </c>
      <c r="S317" s="180">
        <f>Прил.6!T268</f>
        <v>0</v>
      </c>
      <c r="T317" s="180">
        <f>Прил.6!U268</f>
        <v>0</v>
      </c>
      <c r="U317" s="180">
        <f>Прил.6!V268</f>
        <v>0</v>
      </c>
      <c r="V317" s="180">
        <f>Прил.6!W268</f>
        <v>19500247.399999999</v>
      </c>
      <c r="W317" s="180">
        <f>Прил.6!X268</f>
        <v>0</v>
      </c>
      <c r="X317" s="180">
        <f>Прил.6!Y268</f>
        <v>0</v>
      </c>
      <c r="Y317" s="180">
        <f>Прил.6!Z268</f>
        <v>0</v>
      </c>
      <c r="Z317" s="180">
        <f>Прил.6!AA268</f>
        <v>19500247.399999999</v>
      </c>
      <c r="AA317" s="180">
        <f>Прил.6!AB268</f>
        <v>0</v>
      </c>
      <c r="AB317" s="180">
        <f>Прил.6!AC268</f>
        <v>0</v>
      </c>
      <c r="AC317" s="180">
        <f>Прил.6!AD268</f>
        <v>0</v>
      </c>
      <c r="AD317" s="180">
        <f>Прил.6!AE268</f>
        <v>19500247.399999999</v>
      </c>
      <c r="AE317" s="180">
        <f>Прил.6!AF268</f>
        <v>0</v>
      </c>
      <c r="AF317" s="180">
        <f>Прил.6!AG268</f>
        <v>0</v>
      </c>
      <c r="AG317" s="180">
        <f>Прил.6!AH268</f>
        <v>0</v>
      </c>
      <c r="AH317" s="180">
        <f>Прил.6!AI268</f>
        <v>19500247.399999999</v>
      </c>
      <c r="AI317" s="180">
        <f>Прил.6!AJ268</f>
        <v>0</v>
      </c>
      <c r="AJ317" s="180">
        <f>Прил.6!AK268</f>
        <v>0</v>
      </c>
      <c r="AK317" s="180">
        <f>Прил.6!AL268</f>
        <v>0</v>
      </c>
      <c r="AL317" s="180">
        <f>Прил.6!AM268</f>
        <v>19500247.399999999</v>
      </c>
      <c r="AM317" s="103">
        <f t="shared" si="45"/>
        <v>1</v>
      </c>
      <c r="AN317" s="100">
        <f t="shared" si="40"/>
        <v>-19463547.789999999</v>
      </c>
      <c r="AO317" s="363"/>
      <c r="AP317" s="166">
        <f t="shared" si="49"/>
        <v>-5065319.9000000004</v>
      </c>
    </row>
    <row r="318" spans="1:42" s="32" customFormat="1" ht="15" x14ac:dyDescent="0.25">
      <c r="A318" s="106"/>
      <c r="B318" s="171" t="str">
        <f>Прил.6!B269</f>
        <v>Иные межбюджетные трансферты</v>
      </c>
      <c r="C318" s="175" t="str">
        <f>Прил.6!D269</f>
        <v>0113</v>
      </c>
      <c r="D318" s="175" t="str">
        <f>Прил.6!E269</f>
        <v>9400612</v>
      </c>
      <c r="E318" s="175" t="str">
        <f>Прил.6!F269</f>
        <v>540</v>
      </c>
      <c r="F318" s="283">
        <f>Прил.6!G269</f>
        <v>14434927.5</v>
      </c>
      <c r="G318" s="283">
        <f>Прил.6!H269</f>
        <v>0</v>
      </c>
      <c r="H318" s="180">
        <f>Прил.6!I269</f>
        <v>0</v>
      </c>
      <c r="I318" s="283">
        <f>Прил.6!J269</f>
        <v>0</v>
      </c>
      <c r="J318" s="283">
        <f>Прил.6!K269</f>
        <v>14434927.5</v>
      </c>
      <c r="K318" s="283">
        <f>Прил.6!L269</f>
        <v>0</v>
      </c>
      <c r="L318" s="283">
        <f>Прил.6!M269</f>
        <v>19463547.789999999</v>
      </c>
      <c r="M318" s="283">
        <f>Прил.6!N269</f>
        <v>0</v>
      </c>
      <c r="N318" s="283">
        <f>Прил.6!O269</f>
        <v>33898475.289999999</v>
      </c>
      <c r="O318" s="283">
        <f>Прил.6!P269</f>
        <v>0</v>
      </c>
      <c r="P318" s="283">
        <f>Прил.6!Q269</f>
        <v>0</v>
      </c>
      <c r="Q318" s="283">
        <f>Прил.6!R269</f>
        <v>-14398227.890000001</v>
      </c>
      <c r="R318" s="180">
        <f>Прил.6!S269</f>
        <v>19500247.399999999</v>
      </c>
      <c r="S318" s="283">
        <f>Прил.6!T269</f>
        <v>0</v>
      </c>
      <c r="T318" s="283">
        <f>Прил.6!U269</f>
        <v>0</v>
      </c>
      <c r="U318" s="283">
        <f>Прил.6!V269</f>
        <v>0</v>
      </c>
      <c r="V318" s="283">
        <f>Прил.6!W269</f>
        <v>19500247.399999999</v>
      </c>
      <c r="W318" s="283">
        <f>Прил.6!X269</f>
        <v>0</v>
      </c>
      <c r="X318" s="283">
        <f>Прил.6!Y269</f>
        <v>0</v>
      </c>
      <c r="Y318" s="283">
        <f>Прил.6!Z269</f>
        <v>0</v>
      </c>
      <c r="Z318" s="283">
        <f>Прил.6!AA269</f>
        <v>19500247.399999999</v>
      </c>
      <c r="AA318" s="283">
        <f>Прил.6!AB269</f>
        <v>0</v>
      </c>
      <c r="AB318" s="283">
        <f>Прил.6!AC269</f>
        <v>0</v>
      </c>
      <c r="AC318" s="283">
        <f>Прил.6!AD269</f>
        <v>0</v>
      </c>
      <c r="AD318" s="283">
        <f>Прил.6!AE269</f>
        <v>19500247.399999999</v>
      </c>
      <c r="AE318" s="283">
        <f>Прил.6!AF269</f>
        <v>0</v>
      </c>
      <c r="AF318" s="283">
        <f>Прил.6!AG269</f>
        <v>0</v>
      </c>
      <c r="AG318" s="283">
        <f>Прил.6!AH269</f>
        <v>0</v>
      </c>
      <c r="AH318" s="283">
        <f>Прил.6!AI269</f>
        <v>19500247.399999999</v>
      </c>
      <c r="AI318" s="283">
        <f>Прил.6!AJ269</f>
        <v>0</v>
      </c>
      <c r="AJ318" s="283">
        <f>Прил.6!AK269</f>
        <v>0</v>
      </c>
      <c r="AK318" s="283">
        <f>Прил.6!AL269</f>
        <v>0</v>
      </c>
      <c r="AL318" s="283">
        <f>Прил.6!AM269</f>
        <v>19500247.399999999</v>
      </c>
      <c r="AM318" s="103">
        <f>IF(SUM(R318)&gt;0,1," ")</f>
        <v>1</v>
      </c>
      <c r="AN318" s="100">
        <f t="shared" si="40"/>
        <v>-19463547.789999999</v>
      </c>
      <c r="AO318" s="348"/>
      <c r="AP318" s="166">
        <f t="shared" si="49"/>
        <v>-5065319.9000000004</v>
      </c>
    </row>
    <row r="319" spans="1:42" s="104" customFormat="1" ht="29.25" customHeight="1" x14ac:dyDescent="0.25">
      <c r="A319" s="17"/>
      <c r="B319" s="171" t="str">
        <f>Прил.6!B174</f>
        <v>Предоставление субсидии на возмещение части затрат муниципальным предприятиям, осуществляющим производство и реализацию тепловой и электрической энергии на территории сельского поселения Хатанга</v>
      </c>
      <c r="C319" s="175" t="str">
        <f>Прил.6!D276</f>
        <v>0501</v>
      </c>
      <c r="D319" s="273" t="str">
        <f>Прил.6!E174</f>
        <v>9400701</v>
      </c>
      <c r="E319" s="175"/>
      <c r="F319" s="180">
        <f>Прил.6!G276</f>
        <v>0</v>
      </c>
      <c r="G319" s="180">
        <f>Прил.6!H276</f>
        <v>0</v>
      </c>
      <c r="H319" s="180">
        <f>Прил.6!I276</f>
        <v>0</v>
      </c>
      <c r="I319" s="180">
        <f>Прил.6!J276</f>
        <v>0</v>
      </c>
      <c r="J319" s="180">
        <f>Прил.6!K276</f>
        <v>0</v>
      </c>
      <c r="K319" s="180">
        <f>Прил.6!L276</f>
        <v>0</v>
      </c>
      <c r="L319" s="180">
        <f>Прил.6!M276</f>
        <v>0</v>
      </c>
      <c r="M319" s="180">
        <f>Прил.6!N276</f>
        <v>0</v>
      </c>
      <c r="N319" s="180">
        <f>Прил.6!O174</f>
        <v>0</v>
      </c>
      <c r="O319" s="180">
        <f>Прил.6!P174</f>
        <v>0</v>
      </c>
      <c r="P319" s="180">
        <f>Прил.6!Q174</f>
        <v>0</v>
      </c>
      <c r="Q319" s="180">
        <f>Прил.6!R174</f>
        <v>54000000</v>
      </c>
      <c r="R319" s="180">
        <f>Прил.6!S174</f>
        <v>54000000</v>
      </c>
      <c r="S319" s="180">
        <f>Прил.6!T276</f>
        <v>0</v>
      </c>
      <c r="T319" s="180">
        <f>Прил.6!U276</f>
        <v>0</v>
      </c>
      <c r="U319" s="180">
        <f>Прил.6!V276</f>
        <v>0</v>
      </c>
      <c r="V319" s="180">
        <f>Прил.6!W276</f>
        <v>0</v>
      </c>
      <c r="W319" s="180">
        <f>Прил.6!X276</f>
        <v>0</v>
      </c>
      <c r="X319" s="180">
        <f>Прил.6!Y276</f>
        <v>0</v>
      </c>
      <c r="Y319" s="180">
        <f>Прил.6!Z276</f>
        <v>0</v>
      </c>
      <c r="Z319" s="180">
        <f>Прил.6!AA276</f>
        <v>0</v>
      </c>
      <c r="AA319" s="180">
        <f>Прил.6!AB276</f>
        <v>0</v>
      </c>
      <c r="AB319" s="180">
        <f>Прил.6!AC276</f>
        <v>0</v>
      </c>
      <c r="AC319" s="180">
        <f>Прил.6!AD276</f>
        <v>0</v>
      </c>
      <c r="AD319" s="180">
        <f>Прил.6!AE276</f>
        <v>0</v>
      </c>
      <c r="AE319" s="180">
        <f>Прил.6!AF276</f>
        <v>0</v>
      </c>
      <c r="AF319" s="180">
        <f>Прил.6!AG276</f>
        <v>0</v>
      </c>
      <c r="AG319" s="180">
        <f>Прил.6!AH276</f>
        <v>0</v>
      </c>
      <c r="AH319" s="180">
        <f>Прил.6!AI276</f>
        <v>0</v>
      </c>
      <c r="AI319" s="180">
        <f>Прил.6!AJ276</f>
        <v>0</v>
      </c>
      <c r="AJ319" s="180">
        <f>Прил.6!AK276</f>
        <v>0</v>
      </c>
      <c r="AK319" s="180">
        <f>Прил.6!AL276</f>
        <v>0</v>
      </c>
      <c r="AL319" s="180">
        <f>Прил.6!AM276</f>
        <v>0</v>
      </c>
      <c r="AM319" s="103">
        <f t="shared" ref="AM319:AM326" si="50">IF(SUM(R319)&gt;0,1," ")</f>
        <v>1</v>
      </c>
      <c r="AN319" s="100">
        <f t="shared" si="40"/>
        <v>0</v>
      </c>
      <c r="AO319" s="363">
        <f>F319/273486311.21*100</f>
        <v>0</v>
      </c>
      <c r="AP319" s="166"/>
    </row>
    <row r="320" spans="1:42" s="115" customFormat="1" ht="13.5" customHeight="1" x14ac:dyDescent="0.25">
      <c r="A320" s="17"/>
      <c r="B320" s="171" t="str">
        <f>Прил.6!B175</f>
        <v>Закупка товаров, работ и услуг для государственных (муниципальных) нужд</v>
      </c>
      <c r="C320" s="175" t="str">
        <f>Прил.6!D277</f>
        <v>0501</v>
      </c>
      <c r="D320" s="273" t="str">
        <f>Прил.6!E175</f>
        <v>9400701</v>
      </c>
      <c r="E320" s="273" t="str">
        <f>Прил.6!F175</f>
        <v>800</v>
      </c>
      <c r="F320" s="180">
        <f>Прил.6!G277</f>
        <v>0</v>
      </c>
      <c r="G320" s="180">
        <f>Прил.6!H277</f>
        <v>0</v>
      </c>
      <c r="H320" s="180">
        <f>Прил.6!I277</f>
        <v>0</v>
      </c>
      <c r="I320" s="180">
        <f>Прил.6!J277</f>
        <v>0</v>
      </c>
      <c r="J320" s="180">
        <f>Прил.6!K277</f>
        <v>0</v>
      </c>
      <c r="K320" s="180">
        <f>Прил.6!L277</f>
        <v>0</v>
      </c>
      <c r="L320" s="180">
        <f>Прил.6!M277</f>
        <v>0</v>
      </c>
      <c r="M320" s="180">
        <f>Прил.6!N277</f>
        <v>0</v>
      </c>
      <c r="N320" s="180">
        <f>Прил.6!O175</f>
        <v>0</v>
      </c>
      <c r="O320" s="180">
        <f>Прил.6!P175</f>
        <v>0</v>
      </c>
      <c r="P320" s="180">
        <f>Прил.6!Q175</f>
        <v>0</v>
      </c>
      <c r="Q320" s="180">
        <f>Прил.6!R175</f>
        <v>54000000</v>
      </c>
      <c r="R320" s="180">
        <f>Прил.6!S175</f>
        <v>54000000</v>
      </c>
      <c r="S320" s="180">
        <f>Прил.6!T277</f>
        <v>0</v>
      </c>
      <c r="T320" s="180">
        <f>Прил.6!U277</f>
        <v>0</v>
      </c>
      <c r="U320" s="180">
        <f>Прил.6!V277</f>
        <v>0</v>
      </c>
      <c r="V320" s="180">
        <f>Прил.6!W277</f>
        <v>0</v>
      </c>
      <c r="W320" s="180">
        <f>Прил.6!X277</f>
        <v>0</v>
      </c>
      <c r="X320" s="180">
        <f>Прил.6!Y277</f>
        <v>0</v>
      </c>
      <c r="Y320" s="180">
        <f>Прил.6!Z277</f>
        <v>0</v>
      </c>
      <c r="Z320" s="180">
        <f>Прил.6!AA277</f>
        <v>0</v>
      </c>
      <c r="AA320" s="180">
        <f>Прил.6!AB277</f>
        <v>0</v>
      </c>
      <c r="AB320" s="180">
        <f>Прил.6!AC277</f>
        <v>0</v>
      </c>
      <c r="AC320" s="180">
        <f>Прил.6!AD277</f>
        <v>0</v>
      </c>
      <c r="AD320" s="180">
        <f>Прил.6!AE277</f>
        <v>0</v>
      </c>
      <c r="AE320" s="180">
        <f>Прил.6!AF277</f>
        <v>0</v>
      </c>
      <c r="AF320" s="180">
        <f>Прил.6!AG277</f>
        <v>0</v>
      </c>
      <c r="AG320" s="180">
        <f>Прил.6!AH277</f>
        <v>0</v>
      </c>
      <c r="AH320" s="180">
        <f>Прил.6!AI277</f>
        <v>0</v>
      </c>
      <c r="AI320" s="180">
        <f>Прил.6!AJ277</f>
        <v>0</v>
      </c>
      <c r="AJ320" s="180">
        <f>Прил.6!AK277</f>
        <v>0</v>
      </c>
      <c r="AK320" s="180">
        <f>Прил.6!AL277</f>
        <v>0</v>
      </c>
      <c r="AL320" s="180">
        <f>Прил.6!AM277</f>
        <v>0</v>
      </c>
      <c r="AM320" s="103">
        <f t="shared" si="50"/>
        <v>1</v>
      </c>
      <c r="AN320" s="100">
        <f>J320-N320</f>
        <v>0</v>
      </c>
      <c r="AO320" s="363"/>
      <c r="AP320" s="166"/>
    </row>
    <row r="321" spans="1:42" s="104" customFormat="1" ht="13.5" customHeight="1" x14ac:dyDescent="0.25">
      <c r="A321" s="106"/>
      <c r="B321" s="171" t="str">
        <f>Прил.6!B176</f>
        <v>Иные закупки товаров, работ и услуг для обеспечения государственных (муниципальных) нужд</v>
      </c>
      <c r="C321" s="175" t="str">
        <f>Прил.6!D278</f>
        <v>0501</v>
      </c>
      <c r="D321" s="273" t="str">
        <f>Прил.6!E176</f>
        <v>9400701</v>
      </c>
      <c r="E321" s="273" t="str">
        <f>Прил.6!F176</f>
        <v>810</v>
      </c>
      <c r="F321" s="283">
        <f>Прил.6!G278</f>
        <v>0</v>
      </c>
      <c r="G321" s="283">
        <f>Прил.6!H278</f>
        <v>0</v>
      </c>
      <c r="H321" s="180">
        <f>Прил.6!I278</f>
        <v>0</v>
      </c>
      <c r="I321" s="283">
        <f>Прил.6!J278</f>
        <v>0</v>
      </c>
      <c r="J321" s="283">
        <f>Прил.6!K278</f>
        <v>0</v>
      </c>
      <c r="K321" s="283">
        <f>Прил.6!L278</f>
        <v>0</v>
      </c>
      <c r="L321" s="283">
        <f>Прил.6!M278</f>
        <v>0</v>
      </c>
      <c r="M321" s="283">
        <f>Прил.6!N278</f>
        <v>0</v>
      </c>
      <c r="N321" s="180">
        <f>Прил.6!O176</f>
        <v>0</v>
      </c>
      <c r="O321" s="180">
        <f>Прил.6!P176</f>
        <v>0</v>
      </c>
      <c r="P321" s="180">
        <f>Прил.6!Q176</f>
        <v>0</v>
      </c>
      <c r="Q321" s="180">
        <f>Прил.6!R176</f>
        <v>54000000</v>
      </c>
      <c r="R321" s="180">
        <f>Прил.6!S176</f>
        <v>54000000</v>
      </c>
      <c r="S321" s="283">
        <f>Прил.6!T278</f>
        <v>0</v>
      </c>
      <c r="T321" s="283">
        <f>Прил.6!U278</f>
        <v>0</v>
      </c>
      <c r="U321" s="283">
        <f>Прил.6!V278</f>
        <v>0</v>
      </c>
      <c r="V321" s="283">
        <f>Прил.6!W278</f>
        <v>0</v>
      </c>
      <c r="W321" s="283">
        <f>Прил.6!X278</f>
        <v>0</v>
      </c>
      <c r="X321" s="283">
        <f>Прил.6!Y278</f>
        <v>0</v>
      </c>
      <c r="Y321" s="283">
        <f>Прил.6!Z278</f>
        <v>0</v>
      </c>
      <c r="Z321" s="283">
        <f>Прил.6!AA278</f>
        <v>0</v>
      </c>
      <c r="AA321" s="283">
        <f>Прил.6!AB278</f>
        <v>0</v>
      </c>
      <c r="AB321" s="283">
        <f>Прил.6!AC278</f>
        <v>0</v>
      </c>
      <c r="AC321" s="283">
        <f>Прил.6!AD278</f>
        <v>0</v>
      </c>
      <c r="AD321" s="283">
        <f>Прил.6!AE278</f>
        <v>0</v>
      </c>
      <c r="AE321" s="283">
        <f>Прил.6!AF278</f>
        <v>0</v>
      </c>
      <c r="AF321" s="283">
        <f>Прил.6!AG278</f>
        <v>0</v>
      </c>
      <c r="AG321" s="283">
        <f>Прил.6!AH278</f>
        <v>0</v>
      </c>
      <c r="AH321" s="283">
        <f>Прил.6!AI278</f>
        <v>0</v>
      </c>
      <c r="AI321" s="283">
        <f>Прил.6!AJ278</f>
        <v>0</v>
      </c>
      <c r="AJ321" s="283">
        <f>Прил.6!AK278</f>
        <v>0</v>
      </c>
      <c r="AK321" s="283">
        <f>Прил.6!AL278</f>
        <v>0</v>
      </c>
      <c r="AL321" s="283">
        <f>Прил.6!AM278</f>
        <v>0</v>
      </c>
      <c r="AM321" s="103">
        <f t="shared" si="50"/>
        <v>1</v>
      </c>
      <c r="AN321" s="100">
        <f>J321-N321</f>
        <v>0</v>
      </c>
      <c r="AO321" s="348"/>
      <c r="AP321" s="166"/>
    </row>
    <row r="322" spans="1:42" s="104" customFormat="1" ht="90" hidden="1" x14ac:dyDescent="0.25">
      <c r="A322" s="106"/>
      <c r="B322" s="171" t="str">
        <f>Прил.6!B281</f>
        <v>Софинансирование расходов по реализации полномочий органов местного самоуправления сельского поселения Хатанга по организации электро – теплоснабжения в части предоставления субсидий теплоснабжающим и энергосбытовым организациям, осуществляющим производство и (или) реализацию тепловой и электрической энергии на финансирование (возмещение) затрат, возникших вследствие разницы между фактической стоимостью топлива и стоимостью и объемах топлива, учтенной в тарифах на тепловую и электрическую энергию на 2014 год</v>
      </c>
      <c r="C322" s="175" t="str">
        <f>Прил.6!D279</f>
        <v>0502</v>
      </c>
      <c r="D322" s="273" t="str">
        <f>Прил.6!E281</f>
        <v>9400621</v>
      </c>
      <c r="E322" s="273"/>
      <c r="F322" s="283">
        <f>Прил.6!G279</f>
        <v>0</v>
      </c>
      <c r="G322" s="283">
        <f>Прил.6!H279</f>
        <v>0</v>
      </c>
      <c r="H322" s="180">
        <f>Прил.6!I279</f>
        <v>0</v>
      </c>
      <c r="I322" s="283">
        <f>Прил.6!J279</f>
        <v>0</v>
      </c>
      <c r="J322" s="283">
        <f>Прил.6!K279</f>
        <v>0</v>
      </c>
      <c r="K322" s="283">
        <f>Прил.6!L279</f>
        <v>0</v>
      </c>
      <c r="L322" s="283">
        <f>Прил.6!M279</f>
        <v>0</v>
      </c>
      <c r="M322" s="283">
        <f>Прил.6!N279</f>
        <v>0</v>
      </c>
      <c r="N322" s="283">
        <f>Прил.6!O279</f>
        <v>0</v>
      </c>
      <c r="O322" s="283">
        <f>Прил.6!P279</f>
        <v>0</v>
      </c>
      <c r="P322" s="283">
        <f>Прил.6!Q279</f>
        <v>0</v>
      </c>
      <c r="Q322" s="283">
        <f>Прил.6!R279</f>
        <v>0</v>
      </c>
      <c r="R322" s="355">
        <f>Прил.6!S281</f>
        <v>0</v>
      </c>
      <c r="S322" s="355">
        <f>Прил.6!T281</f>
        <v>0</v>
      </c>
      <c r="T322" s="355">
        <f>Прил.6!U281</f>
        <v>0</v>
      </c>
      <c r="U322" s="355">
        <f>Прил.6!V281</f>
        <v>0</v>
      </c>
      <c r="V322" s="355">
        <f>Прил.6!W281</f>
        <v>0</v>
      </c>
      <c r="W322" s="355">
        <f>Прил.6!X281</f>
        <v>0</v>
      </c>
      <c r="X322" s="355">
        <f>Прил.6!Y281</f>
        <v>0</v>
      </c>
      <c r="Y322" s="355">
        <f>Прил.6!Z281</f>
        <v>0</v>
      </c>
      <c r="Z322" s="355">
        <f>Прил.6!AA281</f>
        <v>0</v>
      </c>
      <c r="AA322" s="355">
        <f>Прил.6!AB281</f>
        <v>0</v>
      </c>
      <c r="AB322" s="355">
        <f>Прил.6!AC281</f>
        <v>0</v>
      </c>
      <c r="AC322" s="355">
        <f>Прил.6!AD281</f>
        <v>0</v>
      </c>
      <c r="AD322" s="355">
        <f>Прил.6!AE281</f>
        <v>0</v>
      </c>
      <c r="AE322" s="355">
        <f>Прил.6!AF281</f>
        <v>0</v>
      </c>
      <c r="AF322" s="355">
        <f>Прил.6!AG281</f>
        <v>0</v>
      </c>
      <c r="AG322" s="355">
        <f>Прил.6!AH281</f>
        <v>0</v>
      </c>
      <c r="AH322" s="355">
        <f>Прил.6!AI281</f>
        <v>0</v>
      </c>
      <c r="AI322" s="355">
        <f>Прил.6!AJ281</f>
        <v>0</v>
      </c>
      <c r="AJ322" s="355">
        <f>Прил.6!AK281</f>
        <v>0</v>
      </c>
      <c r="AK322" s="355">
        <f>Прил.6!AL281</f>
        <v>0</v>
      </c>
      <c r="AL322" s="355">
        <f>Прил.6!AM281</f>
        <v>0</v>
      </c>
      <c r="AM322" s="103" t="str">
        <f t="shared" si="50"/>
        <v xml:space="preserve"> </v>
      </c>
      <c r="AN322" s="100"/>
      <c r="AO322" s="348"/>
      <c r="AP322" s="166"/>
    </row>
    <row r="323" spans="1:42" s="104" customFormat="1" ht="12.75" hidden="1" customHeight="1" x14ac:dyDescent="0.25">
      <c r="A323" s="106"/>
      <c r="B323" s="171" t="str">
        <f>Прил.6!B282</f>
        <v>Межбюджетные трансферты</v>
      </c>
      <c r="C323" s="175" t="str">
        <f>Прил.6!D280</f>
        <v>0502</v>
      </c>
      <c r="D323" s="273" t="str">
        <f>Прил.6!E282</f>
        <v>9400621</v>
      </c>
      <c r="E323" s="273" t="str">
        <f>Прил.6!F282</f>
        <v>500</v>
      </c>
      <c r="F323" s="283">
        <f>Прил.6!G280</f>
        <v>0</v>
      </c>
      <c r="G323" s="283">
        <f>Прил.6!H280</f>
        <v>0</v>
      </c>
      <c r="H323" s="180">
        <f>Прил.6!I280</f>
        <v>0</v>
      </c>
      <c r="I323" s="283">
        <f>Прил.6!J280</f>
        <v>0</v>
      </c>
      <c r="J323" s="283">
        <f>Прил.6!K280</f>
        <v>0</v>
      </c>
      <c r="K323" s="283">
        <f>Прил.6!L280</f>
        <v>0</v>
      </c>
      <c r="L323" s="283">
        <f>Прил.6!M280</f>
        <v>0</v>
      </c>
      <c r="M323" s="283">
        <f>Прил.6!N280</f>
        <v>0</v>
      </c>
      <c r="N323" s="283">
        <f>Прил.6!O280</f>
        <v>0</v>
      </c>
      <c r="O323" s="283">
        <f>Прил.6!P280</f>
        <v>0</v>
      </c>
      <c r="P323" s="283">
        <f>Прил.6!Q280</f>
        <v>0</v>
      </c>
      <c r="Q323" s="283">
        <f>Прил.6!R280</f>
        <v>0</v>
      </c>
      <c r="R323" s="355">
        <f>Прил.6!S282</f>
        <v>0</v>
      </c>
      <c r="S323" s="355">
        <f>Прил.6!T282</f>
        <v>0</v>
      </c>
      <c r="T323" s="355">
        <f>Прил.6!U282</f>
        <v>0</v>
      </c>
      <c r="U323" s="355">
        <f>Прил.6!V282</f>
        <v>0</v>
      </c>
      <c r="V323" s="355">
        <f>Прил.6!W282</f>
        <v>0</v>
      </c>
      <c r="W323" s="355">
        <f>Прил.6!X282</f>
        <v>0</v>
      </c>
      <c r="X323" s="355">
        <f>Прил.6!Y282</f>
        <v>0</v>
      </c>
      <c r="Y323" s="355">
        <f>Прил.6!Z282</f>
        <v>0</v>
      </c>
      <c r="Z323" s="355">
        <f>Прил.6!AA282</f>
        <v>0</v>
      </c>
      <c r="AA323" s="355">
        <f>Прил.6!AB282</f>
        <v>0</v>
      </c>
      <c r="AB323" s="355">
        <f>Прил.6!AC282</f>
        <v>0</v>
      </c>
      <c r="AC323" s="355">
        <f>Прил.6!AD282</f>
        <v>0</v>
      </c>
      <c r="AD323" s="355">
        <f>Прил.6!AE282</f>
        <v>0</v>
      </c>
      <c r="AE323" s="355">
        <f>Прил.6!AF282</f>
        <v>0</v>
      </c>
      <c r="AF323" s="355">
        <f>Прил.6!AG282</f>
        <v>0</v>
      </c>
      <c r="AG323" s="355">
        <f>Прил.6!AH282</f>
        <v>0</v>
      </c>
      <c r="AH323" s="355">
        <f>Прил.6!AI282</f>
        <v>0</v>
      </c>
      <c r="AI323" s="355">
        <f>Прил.6!AJ282</f>
        <v>0</v>
      </c>
      <c r="AJ323" s="355">
        <f>Прил.6!AK282</f>
        <v>0</v>
      </c>
      <c r="AK323" s="355">
        <f>Прил.6!AL282</f>
        <v>0</v>
      </c>
      <c r="AL323" s="355">
        <f>Прил.6!AM282</f>
        <v>0</v>
      </c>
      <c r="AM323" s="103" t="str">
        <f t="shared" si="50"/>
        <v xml:space="preserve"> </v>
      </c>
      <c r="AN323" s="100"/>
      <c r="AO323" s="348"/>
      <c r="AP323" s="166"/>
    </row>
    <row r="324" spans="1:42" s="104" customFormat="1" ht="12.75" hidden="1" customHeight="1" x14ac:dyDescent="0.25">
      <c r="A324" s="106"/>
      <c r="B324" s="171" t="str">
        <f>Прил.6!B283</f>
        <v>Иные межбюджетные трансферты</v>
      </c>
      <c r="C324" s="175" t="str">
        <f>Прил.6!D281</f>
        <v>0502</v>
      </c>
      <c r="D324" s="273" t="str">
        <f>Прил.6!E283</f>
        <v>9400621</v>
      </c>
      <c r="E324" s="273" t="str">
        <f>Прил.6!F283</f>
        <v>540</v>
      </c>
      <c r="F324" s="283">
        <f>Прил.6!G281</f>
        <v>0</v>
      </c>
      <c r="G324" s="283">
        <f>Прил.6!H281</f>
        <v>0</v>
      </c>
      <c r="H324" s="180">
        <f>Прил.6!I281</f>
        <v>0</v>
      </c>
      <c r="I324" s="283">
        <f>Прил.6!J281</f>
        <v>0</v>
      </c>
      <c r="J324" s="283">
        <f>Прил.6!K281</f>
        <v>0</v>
      </c>
      <c r="K324" s="283">
        <f>Прил.6!L281</f>
        <v>0</v>
      </c>
      <c r="L324" s="283">
        <f>Прил.6!M281</f>
        <v>0</v>
      </c>
      <c r="M324" s="283">
        <f>Прил.6!N281</f>
        <v>0</v>
      </c>
      <c r="N324" s="283">
        <f>Прил.6!O281</f>
        <v>0</v>
      </c>
      <c r="O324" s="283">
        <f>Прил.6!P281</f>
        <v>0</v>
      </c>
      <c r="P324" s="283">
        <f>Прил.6!Q281</f>
        <v>0</v>
      </c>
      <c r="Q324" s="283">
        <f>Прил.6!R281</f>
        <v>0</v>
      </c>
      <c r="R324" s="355">
        <f>Прил.6!S283</f>
        <v>0</v>
      </c>
      <c r="S324" s="355">
        <f>Прил.6!T283</f>
        <v>0</v>
      </c>
      <c r="T324" s="355">
        <f>Прил.6!U283</f>
        <v>0</v>
      </c>
      <c r="U324" s="355">
        <f>Прил.6!V283</f>
        <v>0</v>
      </c>
      <c r="V324" s="355">
        <f>Прил.6!W283</f>
        <v>0</v>
      </c>
      <c r="W324" s="355">
        <f>Прил.6!X283</f>
        <v>0</v>
      </c>
      <c r="X324" s="355">
        <f>Прил.6!Y283</f>
        <v>0</v>
      </c>
      <c r="Y324" s="355">
        <f>Прил.6!Z283</f>
        <v>0</v>
      </c>
      <c r="Z324" s="355">
        <f>Прил.6!AA283</f>
        <v>0</v>
      </c>
      <c r="AA324" s="355">
        <f>Прил.6!AB283</f>
        <v>0</v>
      </c>
      <c r="AB324" s="355">
        <f>Прил.6!AC283</f>
        <v>0</v>
      </c>
      <c r="AC324" s="355">
        <f>Прил.6!AD283</f>
        <v>0</v>
      </c>
      <c r="AD324" s="355">
        <f>Прил.6!AE283</f>
        <v>0</v>
      </c>
      <c r="AE324" s="355">
        <f>Прил.6!AF283</f>
        <v>0</v>
      </c>
      <c r="AF324" s="355">
        <f>Прил.6!AG283</f>
        <v>0</v>
      </c>
      <c r="AG324" s="355">
        <f>Прил.6!AH283</f>
        <v>0</v>
      </c>
      <c r="AH324" s="355">
        <f>Прил.6!AI283</f>
        <v>0</v>
      </c>
      <c r="AI324" s="355">
        <f>Прил.6!AJ283</f>
        <v>0</v>
      </c>
      <c r="AJ324" s="355">
        <f>Прил.6!AK283</f>
        <v>0</v>
      </c>
      <c r="AK324" s="355">
        <f>Прил.6!AL283</f>
        <v>0</v>
      </c>
      <c r="AL324" s="355">
        <f>Прил.6!AM283</f>
        <v>0</v>
      </c>
      <c r="AM324" s="103" t="str">
        <f t="shared" si="50"/>
        <v xml:space="preserve"> </v>
      </c>
      <c r="AN324" s="100"/>
      <c r="AO324" s="348"/>
      <c r="AP324" s="166"/>
    </row>
    <row r="325" spans="1:42" s="101" customFormat="1" ht="15" x14ac:dyDescent="0.25">
      <c r="B325" s="81" t="s">
        <v>1444</v>
      </c>
      <c r="C325" s="65"/>
      <c r="D325" s="82"/>
      <c r="E325" s="395">
        <f>N325/N8*100</f>
        <v>59</v>
      </c>
      <c r="F325" s="84">
        <f t="shared" ref="F325:M325" si="51">F9+F15+F28+F89+F93+F97+F143+F199</f>
        <v>169778611.66999999</v>
      </c>
      <c r="G325" s="66">
        <f t="shared" si="51"/>
        <v>5008882.4400000004</v>
      </c>
      <c r="H325" s="66">
        <f t="shared" si="51"/>
        <v>0</v>
      </c>
      <c r="I325" s="66">
        <f t="shared" si="51"/>
        <v>3997089.31</v>
      </c>
      <c r="J325" s="84">
        <f t="shared" si="51"/>
        <v>178784583.41999999</v>
      </c>
      <c r="K325" s="84">
        <f t="shared" si="51"/>
        <v>0</v>
      </c>
      <c r="L325" s="84">
        <f t="shared" si="51"/>
        <v>6779861.7300000004</v>
      </c>
      <c r="M325" s="84">
        <f t="shared" si="51"/>
        <v>315046.26</v>
      </c>
      <c r="N325" s="84">
        <f t="shared" ref="N325:AL325" si="52">N9+N15+N28+N89+N93+N97+N143+N199+N203</f>
        <v>205919031.41</v>
      </c>
      <c r="O325" s="84">
        <f t="shared" si="52"/>
        <v>-20077.46</v>
      </c>
      <c r="P325" s="84">
        <f t="shared" si="52"/>
        <v>0</v>
      </c>
      <c r="Q325" s="84">
        <f t="shared" si="52"/>
        <v>-34069249.719999999</v>
      </c>
      <c r="R325" s="84">
        <f t="shared" si="52"/>
        <v>171829704.22999999</v>
      </c>
      <c r="S325" s="84">
        <f t="shared" si="52"/>
        <v>0</v>
      </c>
      <c r="T325" s="84">
        <f t="shared" si="52"/>
        <v>0</v>
      </c>
      <c r="U325" s="84">
        <f t="shared" si="52"/>
        <v>0</v>
      </c>
      <c r="V325" s="84">
        <f t="shared" si="52"/>
        <v>171829704.22999999</v>
      </c>
      <c r="W325" s="84">
        <f t="shared" si="52"/>
        <v>0</v>
      </c>
      <c r="X325" s="84">
        <f t="shared" si="52"/>
        <v>0</v>
      </c>
      <c r="Y325" s="84">
        <f t="shared" si="52"/>
        <v>0</v>
      </c>
      <c r="Z325" s="84">
        <f t="shared" si="52"/>
        <v>171829704.22999999</v>
      </c>
      <c r="AA325" s="84">
        <f t="shared" si="52"/>
        <v>0</v>
      </c>
      <c r="AB325" s="84">
        <f t="shared" si="52"/>
        <v>0</v>
      </c>
      <c r="AC325" s="84">
        <f t="shared" si="52"/>
        <v>0</v>
      </c>
      <c r="AD325" s="84">
        <f t="shared" si="52"/>
        <v>171829704.22999999</v>
      </c>
      <c r="AE325" s="84">
        <f t="shared" si="52"/>
        <v>0</v>
      </c>
      <c r="AF325" s="84">
        <f t="shared" si="52"/>
        <v>0</v>
      </c>
      <c r="AG325" s="84">
        <f t="shared" si="52"/>
        <v>0</v>
      </c>
      <c r="AH325" s="84">
        <f t="shared" si="52"/>
        <v>171829704.22999999</v>
      </c>
      <c r="AI325" s="84">
        <f t="shared" si="52"/>
        <v>0</v>
      </c>
      <c r="AJ325" s="84">
        <f t="shared" si="52"/>
        <v>0</v>
      </c>
      <c r="AK325" s="84">
        <f t="shared" si="52"/>
        <v>0</v>
      </c>
      <c r="AL325" s="84">
        <f t="shared" si="52"/>
        <v>171829704.22999999</v>
      </c>
      <c r="AM325" s="103">
        <f t="shared" si="50"/>
        <v>1</v>
      </c>
      <c r="AN325" s="100">
        <f>J325-N325</f>
        <v>-27134447.989999998</v>
      </c>
      <c r="AO325" s="363"/>
      <c r="AP325" s="166">
        <f>J325-AL325</f>
        <v>6954879.1900000004</v>
      </c>
    </row>
    <row r="326" spans="1:42" s="32" customFormat="1" ht="15" x14ac:dyDescent="0.25">
      <c r="B326" s="81" t="s">
        <v>1413</v>
      </c>
      <c r="C326" s="25"/>
      <c r="D326" s="46"/>
      <c r="E326" s="395">
        <f>N326/N8*100</f>
        <v>41</v>
      </c>
      <c r="F326" s="47">
        <f t="shared" ref="F326:M326" si="53">F207</f>
        <v>108230305.95</v>
      </c>
      <c r="G326" s="26">
        <f t="shared" si="53"/>
        <v>0</v>
      </c>
      <c r="H326" s="26">
        <f t="shared" si="53"/>
        <v>0</v>
      </c>
      <c r="I326" s="26">
        <f t="shared" si="53"/>
        <v>5285653.72</v>
      </c>
      <c r="J326" s="47">
        <f t="shared" si="53"/>
        <v>114415959.67</v>
      </c>
      <c r="K326" s="47">
        <f t="shared" si="53"/>
        <v>0</v>
      </c>
      <c r="L326" s="47">
        <f t="shared" si="53"/>
        <v>24750878.66</v>
      </c>
      <c r="M326" s="47">
        <f t="shared" si="53"/>
        <v>-315046.26</v>
      </c>
      <c r="N326" s="47">
        <f>N207</f>
        <v>140851792.06999999</v>
      </c>
      <c r="O326" s="47">
        <f t="shared" ref="O326:AL326" si="54">O207</f>
        <v>-162146.41</v>
      </c>
      <c r="P326" s="47">
        <f t="shared" si="54"/>
        <v>231133.77</v>
      </c>
      <c r="Q326" s="47">
        <f t="shared" si="54"/>
        <v>34069249.719999999</v>
      </c>
      <c r="R326" s="47">
        <f t="shared" si="54"/>
        <v>174990029.15000001</v>
      </c>
      <c r="S326" s="47">
        <f t="shared" si="54"/>
        <v>0</v>
      </c>
      <c r="T326" s="47">
        <f t="shared" si="54"/>
        <v>0</v>
      </c>
      <c r="U326" s="47">
        <f t="shared" si="54"/>
        <v>0</v>
      </c>
      <c r="V326" s="47">
        <f t="shared" si="54"/>
        <v>120990029.15000001</v>
      </c>
      <c r="W326" s="47">
        <f t="shared" si="54"/>
        <v>0</v>
      </c>
      <c r="X326" s="47">
        <f t="shared" si="54"/>
        <v>0</v>
      </c>
      <c r="Y326" s="47">
        <f t="shared" si="54"/>
        <v>0</v>
      </c>
      <c r="Z326" s="47">
        <f t="shared" si="54"/>
        <v>120990029.15000001</v>
      </c>
      <c r="AA326" s="47">
        <f t="shared" si="54"/>
        <v>0</v>
      </c>
      <c r="AB326" s="47">
        <f t="shared" si="54"/>
        <v>0</v>
      </c>
      <c r="AC326" s="47">
        <f t="shared" si="54"/>
        <v>0</v>
      </c>
      <c r="AD326" s="47">
        <f t="shared" si="54"/>
        <v>120990029.15000001</v>
      </c>
      <c r="AE326" s="47">
        <f t="shared" si="54"/>
        <v>0</v>
      </c>
      <c r="AF326" s="47">
        <f t="shared" si="54"/>
        <v>0</v>
      </c>
      <c r="AG326" s="47">
        <f t="shared" si="54"/>
        <v>0</v>
      </c>
      <c r="AH326" s="47">
        <f t="shared" si="54"/>
        <v>120990029.15000001</v>
      </c>
      <c r="AI326" s="47">
        <f t="shared" si="54"/>
        <v>0</v>
      </c>
      <c r="AJ326" s="47">
        <f t="shared" si="54"/>
        <v>0</v>
      </c>
      <c r="AK326" s="47">
        <f t="shared" si="54"/>
        <v>0</v>
      </c>
      <c r="AL326" s="47">
        <f t="shared" si="54"/>
        <v>120990029.15000001</v>
      </c>
      <c r="AM326" s="103">
        <f t="shared" si="50"/>
        <v>1</v>
      </c>
      <c r="AN326" s="100">
        <f>J326-N326</f>
        <v>-26435832.399999999</v>
      </c>
      <c r="AO326" s="363"/>
      <c r="AP326" s="166">
        <f>J326-AL326</f>
        <v>-6574069.4800000004</v>
      </c>
    </row>
    <row r="327" spans="1:42" s="60" customFormat="1" ht="15" hidden="1" x14ac:dyDescent="0.2">
      <c r="B327" s="57"/>
      <c r="C327" s="58"/>
      <c r="D327" s="58"/>
      <c r="E327" s="58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103" t="str">
        <f t="shared" ref="AM327:AM333" si="55">IF(SUM(R327)&gt;0,1," ")</f>
        <v xml:space="preserve"> </v>
      </c>
      <c r="AN327" s="100"/>
      <c r="AO327" s="206">
        <f t="shared" ref="AO327:AO337" si="56">F327/273486311.21*100</f>
        <v>0</v>
      </c>
    </row>
    <row r="328" spans="1:42" s="32" customFormat="1" ht="15" hidden="1" x14ac:dyDescent="0.2">
      <c r="B328" s="28"/>
      <c r="C328" s="29"/>
      <c r="D328" s="29"/>
      <c r="E328" s="29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103" t="str">
        <f t="shared" si="55"/>
        <v xml:space="preserve"> </v>
      </c>
      <c r="AN328" s="100"/>
      <c r="AO328" s="206">
        <f t="shared" si="56"/>
        <v>0</v>
      </c>
    </row>
    <row r="329" spans="1:42" s="56" customFormat="1" ht="15" hidden="1" x14ac:dyDescent="0.2">
      <c r="B329" s="55"/>
      <c r="C329" s="42"/>
      <c r="D329" s="42"/>
      <c r="E329" s="42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103" t="str">
        <f t="shared" si="55"/>
        <v xml:space="preserve"> </v>
      </c>
      <c r="AN329" s="100"/>
      <c r="AO329" s="206">
        <f t="shared" si="56"/>
        <v>0</v>
      </c>
    </row>
    <row r="330" spans="1:42" ht="15" hidden="1" x14ac:dyDescent="0.2">
      <c r="B330" s="36"/>
      <c r="C330" s="29"/>
      <c r="D330" s="29"/>
      <c r="E330" s="29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103" t="str">
        <f t="shared" si="55"/>
        <v xml:space="preserve"> </v>
      </c>
      <c r="AN330" s="100"/>
      <c r="AO330" s="206">
        <f t="shared" si="56"/>
        <v>0</v>
      </c>
    </row>
    <row r="331" spans="1:42" s="77" customFormat="1" ht="15" hidden="1" x14ac:dyDescent="0.2">
      <c r="B331" s="73"/>
      <c r="C331" s="74"/>
      <c r="D331" s="74"/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103" t="str">
        <f t="shared" si="55"/>
        <v xml:space="preserve"> </v>
      </c>
      <c r="AN331" s="100"/>
      <c r="AO331" s="206">
        <f t="shared" si="56"/>
        <v>0</v>
      </c>
    </row>
    <row r="332" spans="1:42" s="53" customFormat="1" ht="15" hidden="1" x14ac:dyDescent="0.25">
      <c r="B332" s="43"/>
      <c r="C332" s="41"/>
      <c r="D332" s="41"/>
      <c r="E332" s="4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103" t="str">
        <f t="shared" si="55"/>
        <v xml:space="preserve"> </v>
      </c>
      <c r="AN332" s="100"/>
      <c r="AO332" s="206">
        <f t="shared" si="56"/>
        <v>0</v>
      </c>
    </row>
    <row r="333" spans="1:42" s="78" customFormat="1" ht="15" hidden="1" x14ac:dyDescent="0.25">
      <c r="B333" s="73"/>
      <c r="C333" s="74"/>
      <c r="D333" s="74"/>
      <c r="E333" s="74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103" t="str">
        <f t="shared" si="55"/>
        <v xml:space="preserve"> </v>
      </c>
      <c r="AN333" s="100"/>
      <c r="AO333" s="206">
        <f t="shared" si="56"/>
        <v>0</v>
      </c>
    </row>
    <row r="334" spans="1:42" s="50" customFormat="1" ht="15" hidden="1" x14ac:dyDescent="0.2">
      <c r="C334" s="176"/>
      <c r="D334" s="176"/>
      <c r="E334" s="176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103" t="str">
        <f t="shared" ref="AM334:AM343" si="57">IF(SUM(J334)&gt;0,1," ")</f>
        <v xml:space="preserve"> </v>
      </c>
      <c r="AN334" s="100"/>
      <c r="AO334" s="206">
        <f t="shared" si="56"/>
        <v>0</v>
      </c>
    </row>
    <row r="335" spans="1:42" ht="15" hidden="1" x14ac:dyDescent="0.2">
      <c r="B335" s="120"/>
      <c r="C335" s="177"/>
      <c r="D335" s="177"/>
      <c r="E335" s="177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103" t="str">
        <f t="shared" si="57"/>
        <v xml:space="preserve"> </v>
      </c>
      <c r="AN335" s="100"/>
      <c r="AO335" s="206">
        <f t="shared" si="56"/>
        <v>0</v>
      </c>
    </row>
    <row r="336" spans="1:42" ht="15" hidden="1" x14ac:dyDescent="0.2">
      <c r="B336" s="121"/>
      <c r="C336" s="177"/>
      <c r="D336" s="177"/>
      <c r="E336" s="177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  <c r="AA336" s="63"/>
      <c r="AB336" s="63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103" t="str">
        <f t="shared" si="57"/>
        <v xml:space="preserve"> </v>
      </c>
      <c r="AN336" s="100"/>
      <c r="AO336" s="206">
        <f t="shared" si="56"/>
        <v>0</v>
      </c>
    </row>
    <row r="337" spans="2:41" ht="15" hidden="1" x14ac:dyDescent="0.2">
      <c r="B337" s="121"/>
      <c r="C337" s="177"/>
      <c r="D337" s="177"/>
      <c r="E337" s="177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103" t="str">
        <f t="shared" si="57"/>
        <v xml:space="preserve"> </v>
      </c>
      <c r="AN337" s="100"/>
      <c r="AO337" s="206">
        <f t="shared" si="56"/>
        <v>0</v>
      </c>
    </row>
    <row r="338" spans="2:41" s="61" customFormat="1" hidden="1" x14ac:dyDescent="0.2">
      <c r="B338" s="122"/>
      <c r="C338" s="178"/>
      <c r="D338" s="178"/>
      <c r="E338" s="178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103" t="str">
        <f t="shared" si="57"/>
        <v xml:space="preserve"> </v>
      </c>
      <c r="AN338" s="100"/>
      <c r="AO338" s="202"/>
    </row>
    <row r="339" spans="2:41" hidden="1" x14ac:dyDescent="0.2">
      <c r="B339" s="121"/>
      <c r="C339" s="177"/>
      <c r="D339" s="177"/>
      <c r="E339" s="177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103" t="str">
        <f t="shared" si="57"/>
        <v xml:space="preserve"> </v>
      </c>
      <c r="AN339" s="100"/>
      <c r="AO339" s="202"/>
    </row>
    <row r="340" spans="2:41" hidden="1" x14ac:dyDescent="0.2">
      <c r="B340" s="121"/>
      <c r="C340" s="177"/>
      <c r="D340" s="177"/>
      <c r="E340" s="177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103" t="str">
        <f t="shared" si="57"/>
        <v xml:space="preserve"> </v>
      </c>
      <c r="AN340" s="100"/>
      <c r="AO340" s="202"/>
    </row>
    <row r="341" spans="2:41" hidden="1" x14ac:dyDescent="0.2">
      <c r="B341" s="121"/>
      <c r="C341" s="177"/>
      <c r="D341" s="177"/>
      <c r="E341" s="177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103" t="str">
        <f t="shared" si="57"/>
        <v xml:space="preserve"> </v>
      </c>
      <c r="AN341" s="100"/>
      <c r="AO341" s="202"/>
    </row>
    <row r="342" spans="2:41" hidden="1" x14ac:dyDescent="0.2">
      <c r="B342" s="124"/>
      <c r="C342" s="177"/>
      <c r="D342" s="177"/>
      <c r="E342" s="177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25"/>
      <c r="AE342" s="125"/>
      <c r="AF342" s="125"/>
      <c r="AG342" s="125"/>
      <c r="AH342" s="125"/>
      <c r="AI342" s="125"/>
      <c r="AJ342" s="125"/>
      <c r="AK342" s="125"/>
      <c r="AL342" s="125"/>
      <c r="AM342" s="103" t="str">
        <f t="shared" si="57"/>
        <v xml:space="preserve"> </v>
      </c>
      <c r="AN342" s="100"/>
      <c r="AO342" s="202"/>
    </row>
    <row r="343" spans="2:41" hidden="1" x14ac:dyDescent="0.2">
      <c r="B343" s="120"/>
      <c r="C343" s="177"/>
      <c r="D343" s="177"/>
      <c r="E343" s="177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  <c r="AC343" s="126"/>
      <c r="AD343" s="126"/>
      <c r="AE343" s="126"/>
      <c r="AF343" s="126"/>
      <c r="AG343" s="126"/>
      <c r="AH343" s="126"/>
      <c r="AI343" s="126"/>
      <c r="AJ343" s="126"/>
      <c r="AK343" s="126"/>
      <c r="AL343" s="126"/>
      <c r="AM343" s="103" t="str">
        <f t="shared" si="57"/>
        <v xml:space="preserve"> </v>
      </c>
      <c r="AN343" s="100"/>
      <c r="AO343" s="202"/>
    </row>
    <row r="344" spans="2:41" s="50" customFormat="1" hidden="1" x14ac:dyDescent="0.2">
      <c r="B344" s="126"/>
      <c r="C344" s="179"/>
      <c r="D344" s="179"/>
      <c r="E344" s="179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  <c r="AA344" s="127"/>
      <c r="AB344" s="127"/>
      <c r="AC344" s="127"/>
      <c r="AD344" s="127"/>
      <c r="AE344" s="127"/>
      <c r="AF344" s="127"/>
      <c r="AG344" s="127"/>
      <c r="AH344" s="127"/>
      <c r="AI344" s="127"/>
      <c r="AJ344" s="127"/>
      <c r="AK344" s="127"/>
      <c r="AL344" s="127"/>
      <c r="AM344" s="62"/>
      <c r="AN344" s="62"/>
      <c r="AO344" s="202"/>
    </row>
    <row r="345" spans="2:41" hidden="1" x14ac:dyDescent="0.2">
      <c r="B345" s="128"/>
      <c r="C345" s="129"/>
      <c r="D345" s="129"/>
      <c r="E345" s="129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0"/>
      <c r="AJ345" s="130"/>
      <c r="AK345" s="130"/>
      <c r="AL345" s="130"/>
      <c r="AO345" s="202"/>
    </row>
    <row r="346" spans="2:41" hidden="1" x14ac:dyDescent="0.2">
      <c r="B346" s="131"/>
      <c r="C346" s="132"/>
      <c r="D346" s="132"/>
      <c r="E346" s="132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  <c r="AJ346" s="130"/>
      <c r="AK346" s="130"/>
      <c r="AL346" s="130"/>
      <c r="AO346" s="202"/>
    </row>
    <row r="347" spans="2:41" hidden="1" x14ac:dyDescent="0.2">
      <c r="B347" s="133"/>
      <c r="C347" s="134"/>
      <c r="D347" s="134"/>
      <c r="E347" s="134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0"/>
      <c r="AJ347" s="130"/>
      <c r="AK347" s="130"/>
      <c r="AL347" s="130"/>
      <c r="AO347" s="202"/>
    </row>
    <row r="348" spans="2:41" hidden="1" x14ac:dyDescent="0.2">
      <c r="B348" s="133"/>
      <c r="C348" s="134"/>
      <c r="D348" s="134"/>
      <c r="E348" s="134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0"/>
      <c r="AJ348" s="130"/>
      <c r="AK348" s="130"/>
      <c r="AL348" s="130"/>
      <c r="AO348" s="202"/>
    </row>
    <row r="349" spans="2:41" hidden="1" x14ac:dyDescent="0.2">
      <c r="B349" s="135"/>
      <c r="C349" s="136"/>
      <c r="D349" s="134"/>
      <c r="E349" s="136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30"/>
      <c r="AL349" s="130"/>
      <c r="AO349" s="202"/>
    </row>
    <row r="350" spans="2:41" x14ac:dyDescent="0.2">
      <c r="B350" s="387"/>
      <c r="C350" s="177"/>
      <c r="D350" s="177"/>
      <c r="E350" s="177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>
        <f>R325+R326-R8</f>
        <v>0</v>
      </c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0"/>
      <c r="AJ350" s="130"/>
      <c r="AK350" s="130"/>
      <c r="AL350" s="130"/>
      <c r="AN350" s="100"/>
    </row>
    <row r="351" spans="2:41" x14ac:dyDescent="0.2">
      <c r="F351" s="19">
        <f>F8-F207</f>
        <v>169778611.66999999</v>
      </c>
    </row>
  </sheetData>
  <autoFilter ref="B7:AM349">
    <filterColumn colId="37">
      <customFilters and="1">
        <customFilter operator="notEqual" val=" "/>
      </customFilters>
    </filterColumn>
  </autoFilter>
  <mergeCells count="1">
    <mergeCell ref="B5:N5"/>
  </mergeCells>
  <conditionalFormatting sqref="B345:E349 N66:N71 B9:J34 B69:N74 K9:AL10 K13:AL17 K20:AL23 K26:AL34 B48:AL53 B35:AL42 O66:AL86 B75:AL333">
    <cfRule type="expression" dxfId="186" priority="745" stopIfTrue="1">
      <formula>$A9="КВ"</formula>
    </cfRule>
  </conditionalFormatting>
  <conditionalFormatting sqref="B345:E349 N66:N71 B9:J34 B69:N74 K9:AL10 K13:AL17 K20:AL23 K26:AL34 B48:AL53 B35:AL42 O66:AL86 B75:AL333">
    <cfRule type="expression" dxfId="185" priority="744" stopIfTrue="1">
      <formula>$A9="ВР"</formula>
    </cfRule>
  </conditionalFormatting>
  <conditionalFormatting sqref="E345:E349 D25 E74:F80 E7:E34 E241:J241 F222:J240 F242:J244 F246:J253 F255:J258 F260:J268 F19:J28 E132:AL134 N83:N88 F7:J17 E242:E282 F270:J282 N66:N71 E153:AL155 F69:N74 F75:AL82 F84:AL88 E207:E240 E283:J285 K8:AL10 K13:AL17 K20:AL23 K26:AL28 F30:AL34 E48:AL53 E35:AL42 O66:AL86 D148:AL152 E199:AL207 F156:AL198 K222:AL233 F208:AL220 K262:AL264 K304:AL318 K280:AL285 E292:AL294 D295:AL303 D286:AL288 K325:AL326 E304:J333 F90:AL147 E69:E198">
    <cfRule type="expression" dxfId="184" priority="743" stopIfTrue="1">
      <formula>#REF!="000"</formula>
    </cfRule>
  </conditionalFormatting>
  <conditionalFormatting sqref="D345:D349 D102:D105 D7:D42 D69:D98 K157:AL159 E116:AL118 K164:AL165 E75:AL80 E322:E324 D48:D53 E157:J198 D292:D294 F148:AL148 E149:AL155 K170:AL173 E199:AL206 K178:AL198 E283:AL285 D295:AL303 D286:AL288 D304:D333 C106:D134 D135:D285">
    <cfRule type="expression" dxfId="183" priority="742" stopIfTrue="1">
      <formula>#REF!="0000000"</formula>
    </cfRule>
  </conditionalFormatting>
  <conditionalFormatting sqref="B336">
    <cfRule type="expression" dxfId="182" priority="741" stopIfTrue="1">
      <formula>$A336="КВ"</formula>
    </cfRule>
  </conditionalFormatting>
  <conditionalFormatting sqref="B336">
    <cfRule type="expression" dxfId="181" priority="740" stopIfTrue="1">
      <formula>$A336="ВР"</formula>
    </cfRule>
  </conditionalFormatting>
  <conditionalFormatting sqref="B337">
    <cfRule type="expression" dxfId="180" priority="739" stopIfTrue="1">
      <formula>$A337="КВ"</formula>
    </cfRule>
  </conditionalFormatting>
  <conditionalFormatting sqref="B337">
    <cfRule type="expression" dxfId="179" priority="738" stopIfTrue="1">
      <formula>$A337="ВР"</formula>
    </cfRule>
  </conditionalFormatting>
  <conditionalFormatting sqref="B338">
    <cfRule type="expression" dxfId="178" priority="737" stopIfTrue="1">
      <formula>$A338="КВ"</formula>
    </cfRule>
  </conditionalFormatting>
  <conditionalFormatting sqref="B338">
    <cfRule type="expression" dxfId="177" priority="736" stopIfTrue="1">
      <formula>$A338="ВР"</formula>
    </cfRule>
  </conditionalFormatting>
  <conditionalFormatting sqref="B339">
    <cfRule type="expression" dxfId="176" priority="735" stopIfTrue="1">
      <formula>$A339="КВ"</formula>
    </cfRule>
  </conditionalFormatting>
  <conditionalFormatting sqref="B339">
    <cfRule type="expression" dxfId="175" priority="734" stopIfTrue="1">
      <formula>$A339="ВР"</formula>
    </cfRule>
  </conditionalFormatting>
  <conditionalFormatting sqref="B340">
    <cfRule type="expression" dxfId="174" priority="733" stopIfTrue="1">
      <formula>$A340="КВ"</formula>
    </cfRule>
  </conditionalFormatting>
  <conditionalFormatting sqref="B340">
    <cfRule type="expression" dxfId="173" priority="732" stopIfTrue="1">
      <formula>$A340="ВР"</formula>
    </cfRule>
  </conditionalFormatting>
  <conditionalFormatting sqref="B341">
    <cfRule type="expression" dxfId="172" priority="731" stopIfTrue="1">
      <formula>$A341="КВ"</formula>
    </cfRule>
  </conditionalFormatting>
  <conditionalFormatting sqref="B341">
    <cfRule type="expression" dxfId="171" priority="730" stopIfTrue="1">
      <formula>$A341="ВР"</formula>
    </cfRule>
  </conditionalFormatting>
  <conditionalFormatting sqref="C345:C349 B209:F209 B216:F216 D103 C103:C109 C111:C124 C135:C145 F103:J103 C110:J110 C131:J131 C125:J125 C99:J102 C69:C98 C7:C42 C126:F128 D148:D150 K157:AL159 C155:F155 C147:C161 D157:J161 C48:C53 C292:C333 C208:C288 K99:AL99 C146:AL146 F148:AL148 D149:AL155 K207:AL212 C162:AL207 N216:AL220 D208:AL219 G125:AL131 C132:AL134 C129:C130 D129:F135">
    <cfRule type="expression" dxfId="170" priority="729" stopIfTrue="1">
      <formula>#REF!="0000"</formula>
    </cfRule>
  </conditionalFormatting>
  <conditionalFormatting sqref="B346:E349 B325 B221:J267 B326:J333 N66:N71 B10:J34 B69:N74 B269:J285 K10:AL10 K13:AL17 K20:AL23 K26:AL34 B48:AL53 B35:AL42 O66:AL86 N216:AL220 K221:AL233 K262:AL264 K315:AL318 K280:AL285 B292:AL313 B286:AL288 K326:AL326 B315:J324 B75:AL219">
    <cfRule type="expression" dxfId="169" priority="728" stopIfTrue="1">
      <formula>#REF!="Раздел"</formula>
    </cfRule>
  </conditionalFormatting>
  <conditionalFormatting sqref="B329:E333 B256:J258 B267:J267 B98:J102 K113:AL115 B104:J128 E116:AL118 N114:N120 M113:N118 K157:AL159 D158:J161 B157:J160 K98:AL99 K104:AL108 H121:AL121 N145:AL147 B144:AL146 N216:AL220 B162:AL219 B313:AL313 B311:AL311 B293:AL308 B283:AL288 B320:J324 D135:F135 B129:AL134 K123:AL134">
    <cfRule type="expression" dxfId="168" priority="727" stopIfTrue="1">
      <formula>#REF!="КВ"</formula>
    </cfRule>
  </conditionalFormatting>
  <conditionalFormatting sqref="B329:E333 B256:J258 B267:J267 B98:J102 K113:AL115 B104:J128 E116:AL118 N114:N120 M113:N118 K157:AL159 D158:J161 B157:J160 K98:AL99 K104:AL108 H121:AL121 N145:AL147 B144:AL146 N216:AL220 B162:AL219 B313:AL313 B311:AL311 B293:AL308 B283:AL288 B320:J324 D135:F135 B129:AL134 K123:AL134">
    <cfRule type="expression" dxfId="167" priority="726" stopIfTrue="1">
      <formula>#REF!="ВР"</formula>
    </cfRule>
  </conditionalFormatting>
  <conditionalFormatting sqref="E103">
    <cfRule type="expression" dxfId="166" priority="695" stopIfTrue="1">
      <formula>$A103="КВ"</formula>
    </cfRule>
  </conditionalFormatting>
  <conditionalFormatting sqref="E103">
    <cfRule type="expression" dxfId="165" priority="694" stopIfTrue="1">
      <formula>$A103="ВР"</formula>
    </cfRule>
  </conditionalFormatting>
  <conditionalFormatting sqref="E166">
    <cfRule type="expression" dxfId="164" priority="657" stopIfTrue="1">
      <formula>$A166="КВ"</formula>
    </cfRule>
  </conditionalFormatting>
  <conditionalFormatting sqref="E166">
    <cfRule type="expression" dxfId="163" priority="656" stopIfTrue="1">
      <formula>$A166="ВР"</formula>
    </cfRule>
  </conditionalFormatting>
  <conditionalFormatting sqref="E208">
    <cfRule type="expression" dxfId="162" priority="557" stopIfTrue="1">
      <formula>$A208="КВ"</formula>
    </cfRule>
  </conditionalFormatting>
  <conditionalFormatting sqref="E208">
    <cfRule type="expression" dxfId="161" priority="556" stopIfTrue="1">
      <formula>$A208="ВР"</formula>
    </cfRule>
  </conditionalFormatting>
  <conditionalFormatting sqref="E208">
    <cfRule type="expression" dxfId="160" priority="527" stopIfTrue="1">
      <formula>$A208="КВ"</formula>
    </cfRule>
  </conditionalFormatting>
  <conditionalFormatting sqref="E208">
    <cfRule type="expression" dxfId="159" priority="526" stopIfTrue="1">
      <formula>$A208="ВР"</formula>
    </cfRule>
  </conditionalFormatting>
  <conditionalFormatting sqref="E215">
    <cfRule type="expression" dxfId="158" priority="503" stopIfTrue="1">
      <formula>$A215="КВ"</formula>
    </cfRule>
  </conditionalFormatting>
  <conditionalFormatting sqref="E215">
    <cfRule type="expression" dxfId="157" priority="502" stopIfTrue="1">
      <formula>$A215="ВР"</formula>
    </cfRule>
  </conditionalFormatting>
  <conditionalFormatting sqref="E215">
    <cfRule type="expression" dxfId="156" priority="481" stopIfTrue="1">
      <formula>$A215="КВ"</formula>
    </cfRule>
  </conditionalFormatting>
  <conditionalFormatting sqref="E215">
    <cfRule type="expression" dxfId="155" priority="480" stopIfTrue="1">
      <formula>$A215="ВР"</formula>
    </cfRule>
  </conditionalFormatting>
  <conditionalFormatting sqref="B311:AL311">
    <cfRule type="expression" dxfId="154" priority="479" stopIfTrue="1">
      <formula>$A312="КВ"</formula>
    </cfRule>
  </conditionalFormatting>
  <conditionalFormatting sqref="B311:AL311">
    <cfRule type="expression" dxfId="153" priority="478" stopIfTrue="1">
      <formula>$A312="ВР"</formula>
    </cfRule>
  </conditionalFormatting>
  <conditionalFormatting sqref="D25">
    <cfRule type="expression" dxfId="152" priority="453" stopIfTrue="1">
      <formula>$A25="КВ"</formula>
    </cfRule>
  </conditionalFormatting>
  <conditionalFormatting sqref="D25">
    <cfRule type="expression" dxfId="151" priority="452" stopIfTrue="1">
      <formula>$A25="ВР"</formula>
    </cfRule>
  </conditionalFormatting>
  <conditionalFormatting sqref="F19:J19 F260:J260 F246:J246 F255:J255 F270:J270 F84:AL84 N91:AL92 F90:AL90 F222:AL222">
    <cfRule type="expression" dxfId="150" priority="403" stopIfTrue="1">
      <formula>$A18="КВ"</formula>
    </cfRule>
  </conditionalFormatting>
  <conditionalFormatting sqref="F19:J19 F260:J260 F246:J246 F255:J255 F270:J270 F84:AL84 N91:AL92 F90:AL90 F222:AL222">
    <cfRule type="expression" dxfId="149" priority="402" stopIfTrue="1">
      <formula>$A18="ВР"</formula>
    </cfRule>
  </conditionalFormatting>
  <conditionalFormatting sqref="F241:J241">
    <cfRule type="expression" dxfId="148" priority="401" stopIfTrue="1">
      <formula>$A240="КВ"</formula>
    </cfRule>
  </conditionalFormatting>
  <conditionalFormatting sqref="F241:J241">
    <cfRule type="expression" dxfId="147" priority="400" stopIfTrue="1">
      <formula>$A240="ВР"</formula>
    </cfRule>
  </conditionalFormatting>
  <conditionalFormatting sqref="F310:AL310">
    <cfRule type="expression" dxfId="146" priority="399" stopIfTrue="1">
      <formula>$A309="КВ"</formula>
    </cfRule>
  </conditionalFormatting>
  <conditionalFormatting sqref="F310:AL310">
    <cfRule type="expression" dxfId="145" priority="398" stopIfTrue="1">
      <formula>$A309="ВР"</formula>
    </cfRule>
  </conditionalFormatting>
  <conditionalFormatting sqref="E158">
    <cfRule type="expression" dxfId="144" priority="315" stopIfTrue="1">
      <formula>$A158="КВ"</formula>
    </cfRule>
  </conditionalFormatting>
  <conditionalFormatting sqref="E158">
    <cfRule type="expression" dxfId="143" priority="314" stopIfTrue="1">
      <formula>$A158="ВР"</formula>
    </cfRule>
  </conditionalFormatting>
  <conditionalFormatting sqref="E158">
    <cfRule type="expression" dxfId="142" priority="285" stopIfTrue="1">
      <formula>$A158="КВ"</formula>
    </cfRule>
  </conditionalFormatting>
  <conditionalFormatting sqref="E158">
    <cfRule type="expression" dxfId="141" priority="284" stopIfTrue="1">
      <formula>$A158="ВР"</formula>
    </cfRule>
  </conditionalFormatting>
  <conditionalFormatting sqref="B325:B326">
    <cfRule type="expression" dxfId="140" priority="279" stopIfTrue="1">
      <formula>#REF!="КВ"</formula>
    </cfRule>
  </conditionalFormatting>
  <conditionalFormatting sqref="B325:B326">
    <cfRule type="expression" dxfId="139" priority="278" stopIfTrue="1">
      <formula>#REF!="ВР"</formula>
    </cfRule>
  </conditionalFormatting>
  <conditionalFormatting sqref="N35:N36 K11:N12 N66:N71 K18:N19 K24:N25 N75:N80 O66:AL68">
    <cfRule type="expression" dxfId="138" priority="277" stopIfTrue="1">
      <formula>$A11="КВ"</formula>
    </cfRule>
  </conditionalFormatting>
  <conditionalFormatting sqref="N35:N36 K11:N12 N66:N71 K18:N19 K24:N25 N75:N80 O66:AL68">
    <cfRule type="expression" dxfId="137" priority="276" stopIfTrue="1">
      <formula>$A11="ВР"</formula>
    </cfRule>
  </conditionalFormatting>
  <conditionalFormatting sqref="N35:N36 N83:N88 K69:N71 K246:N253 K255:N258 K260:N268 K7:N7 K19:N19 K222:N244 N66:N71 K11:N12 K24:N25 K75:N82 K270:N282 O66:AL68 O81:AL86 O222:AL233 O262:AL264 O280:AL285 O325:AL326 K319:N333 O319:R321">
    <cfRule type="expression" dxfId="136" priority="275" stopIfTrue="1">
      <formula>#REF!="000"</formula>
    </cfRule>
  </conditionalFormatting>
  <conditionalFormatting sqref="K157:N158 K110:N110 K131:N131 K99:N103 O99:AL99 K125:AL125 K146:AL146">
    <cfRule type="expression" dxfId="135" priority="274" stopIfTrue="1">
      <formula>#REF!="0000"</formula>
    </cfRule>
  </conditionalFormatting>
  <conditionalFormatting sqref="N35:N36 K11:N12 K326:N333 K221:N267 N66:N71 K18:N19 K24:N25 N75:N80 K269:N282 O66:AL68 O221:AL233 O262:AL264 O280:AL285 O326:AL326 K319:N324 O319:R321">
    <cfRule type="expression" dxfId="134" priority="273" stopIfTrue="1">
      <formula>#REF!="Раздел"</formula>
    </cfRule>
  </conditionalFormatting>
  <conditionalFormatting sqref="F116:M118 K256:N258 K267:N267 K157:N160 K98:N102 K104:N128 K320:N324 O283:AL285 O98:AL99 O104:AL108 O121:AL121 O123:AL128 N145:AL147 K144:AL146 O320:R321 O132:AL134">
    <cfRule type="expression" dxfId="133" priority="272" stopIfTrue="1">
      <formula>#REF!="КВ"</formula>
    </cfRule>
  </conditionalFormatting>
  <conditionalFormatting sqref="F116:M118 K256:N258 K267:N267 K157:N160 K98:N102 K104:N128 K320:N324 O283:AL285 O98:AL99 O104:AL108 O121:AL121 O123:AL128 N145:AL147 K144:AL146 O320:R321 O132:AL134">
    <cfRule type="expression" dxfId="132" priority="271" stopIfTrue="1">
      <formula>#REF!="ВР"</formula>
    </cfRule>
  </conditionalFormatting>
  <conditionalFormatting sqref="K19:N19 K260:N260 K246:N246 K255:N255 K270:N270 K84:AL84 N91:AL92 K90:AL90 K222:AL222">
    <cfRule type="expression" dxfId="131" priority="268" stopIfTrue="1">
      <formula>$A18="КВ"</formula>
    </cfRule>
  </conditionalFormatting>
  <conditionalFormatting sqref="K19:N19 K260:N260 K246:N246 K255:N255 K270:N270 K84:AL84 N91:AL92 K90:AL90 K222:AL222">
    <cfRule type="expression" dxfId="130" priority="267" stopIfTrue="1">
      <formula>$A18="ВР"</formula>
    </cfRule>
  </conditionalFormatting>
  <conditionalFormatting sqref="K241:N241">
    <cfRule type="expression" dxfId="129" priority="266" stopIfTrue="1">
      <formula>$A240="КВ"</formula>
    </cfRule>
  </conditionalFormatting>
  <conditionalFormatting sqref="K241:N241">
    <cfRule type="expression" dxfId="128" priority="265" stopIfTrue="1">
      <formula>$A240="ВР"</formula>
    </cfRule>
  </conditionalFormatting>
  <conditionalFormatting sqref="O11:R12 O18:R19 O24:R25 E29:AL29">
    <cfRule type="expression" dxfId="127" priority="262" stopIfTrue="1">
      <formula>$A11="КВ"</formula>
    </cfRule>
  </conditionalFormatting>
  <conditionalFormatting sqref="O11:R12 O18:R19 O24:R25 E29:AL29">
    <cfRule type="expression" dxfId="126" priority="261" stopIfTrue="1">
      <formula>$A11="ВР"</formula>
    </cfRule>
  </conditionalFormatting>
  <conditionalFormatting sqref="O222:R244 O246:R253 O255:R258 O260:R268 O19:R19 O7:R7 O69:R82 O270:R282 S322:AL324 O11:R12 O24:R25 O319:R333 F304:AL306">
    <cfRule type="expression" dxfId="125" priority="260" stopIfTrue="1">
      <formula>#REF!="000"</formula>
    </cfRule>
  </conditionalFormatting>
  <conditionalFormatting sqref="O146:R146 O157:R158 O110:R110 O131:R131 O125:R125 O99:R103">
    <cfRule type="expression" dxfId="124" priority="259" stopIfTrue="1">
      <formula>#REF!="0000"</formula>
    </cfRule>
  </conditionalFormatting>
  <conditionalFormatting sqref="O221:R267 O326:R333 O11:R12 O269:R282 O319:R324 S322:AL324 O18:R19 O24:R25 E29:AL29 F304:AL306">
    <cfRule type="expression" dxfId="123" priority="258" stopIfTrue="1">
      <formula>#REF!="Раздел"</formula>
    </cfRule>
  </conditionalFormatting>
  <conditionalFormatting sqref="O256:R258 O267:R267 O157:R160 O144:R146 O98:R102 O104:R128 O320:R324 S322:AL324 F304:AL306">
    <cfRule type="expression" dxfId="122" priority="257" stopIfTrue="1">
      <formula>#REF!="КВ"</formula>
    </cfRule>
  </conditionalFormatting>
  <conditionalFormatting sqref="O256:R258 O267:R267 O157:R160 O144:R146 O98:R102 O104:R128 O320:R324 S322:AL324 F304:AL306">
    <cfRule type="expression" dxfId="121" priority="256" stopIfTrue="1">
      <formula>#REF!="ВР"</formula>
    </cfRule>
  </conditionalFormatting>
  <conditionalFormatting sqref="O19:R19 O84:R84 O90:R90 O222:R222 O260:R260 O246:R246 O255:R255 O270:R270">
    <cfRule type="expression" dxfId="120" priority="253" stopIfTrue="1">
      <formula>$A18="КВ"</formula>
    </cfRule>
  </conditionalFormatting>
  <conditionalFormatting sqref="O19:R19 O84:R84 O90:R90 O222:R222 O260:R260 O246:R246 O255:R255 O270:R270">
    <cfRule type="expression" dxfId="119" priority="252" stopIfTrue="1">
      <formula>$A18="ВР"</formula>
    </cfRule>
  </conditionalFormatting>
  <conditionalFormatting sqref="O241:R241">
    <cfRule type="expression" dxfId="118" priority="251" stopIfTrue="1">
      <formula>$A240="КВ"</formula>
    </cfRule>
  </conditionalFormatting>
  <conditionalFormatting sqref="O241:R241">
    <cfRule type="expression" dxfId="117" priority="250" stopIfTrue="1">
      <formula>$A240="ВР"</formula>
    </cfRule>
  </conditionalFormatting>
  <conditionalFormatting sqref="S11:V12 S18:V19 S24:V25">
    <cfRule type="expression" dxfId="116" priority="247" stopIfTrue="1">
      <formula>$A11="КВ"</formula>
    </cfRule>
  </conditionalFormatting>
  <conditionalFormatting sqref="S11:V12 S18:V19 S24:V25">
    <cfRule type="expression" dxfId="115" priority="246" stopIfTrue="1">
      <formula>$A11="ВР"</formula>
    </cfRule>
  </conditionalFormatting>
  <conditionalFormatting sqref="S222:V244 S246:V253 S255:V258 S260:V268 S19:V19 S7:V7 S69:V82 S270:V282 S319:V333 S11:V12 S24:V25">
    <cfRule type="expression" dxfId="114" priority="245" stopIfTrue="1">
      <formula>#REF!="000"</formula>
    </cfRule>
  </conditionalFormatting>
  <conditionalFormatting sqref="S146:V146 S157:V158 S110:V110 S131:V131 S125:V125 S99:V103">
    <cfRule type="expression" dxfId="113" priority="244" stopIfTrue="1">
      <formula>#REF!="0000"</formula>
    </cfRule>
  </conditionalFormatting>
  <conditionalFormatting sqref="S319:V324 S221:V267 S326:V333 S11:V12 S269:V282 S18:V19 S24:V25">
    <cfRule type="expression" dxfId="112" priority="243" stopIfTrue="1">
      <formula>#REF!="Раздел"</formula>
    </cfRule>
  </conditionalFormatting>
  <conditionalFormatting sqref="S320:V324 S256:V258 S267:V267 S157:V160 S144:V146 S98:V102 S104:V128">
    <cfRule type="expression" dxfId="111" priority="242" stopIfTrue="1">
      <formula>#REF!="КВ"</formula>
    </cfRule>
  </conditionalFormatting>
  <conditionalFormatting sqref="S320:V324 S256:V258 S267:V267 S157:V160 S144:V146 S98:V102 S104:V128">
    <cfRule type="expression" dxfId="110" priority="241" stopIfTrue="1">
      <formula>#REF!="ВР"</formula>
    </cfRule>
  </conditionalFormatting>
  <conditionalFormatting sqref="S19:V19 S84:V84 S90:V90 S222:V222 S260:V260 S246:V246 S255:V255 S270:V270">
    <cfRule type="expression" dxfId="109" priority="238" stopIfTrue="1">
      <formula>$A18="КВ"</formula>
    </cfRule>
  </conditionalFormatting>
  <conditionalFormatting sqref="S19:V19 S84:V84 S90:V90 S222:V222 S260:V260 S246:V246 S255:V255 S270:V270">
    <cfRule type="expression" dxfId="108" priority="237" stopIfTrue="1">
      <formula>$A18="ВР"</formula>
    </cfRule>
  </conditionalFormatting>
  <conditionalFormatting sqref="S241:V241">
    <cfRule type="expression" dxfId="107" priority="236" stopIfTrue="1">
      <formula>$A240="КВ"</formula>
    </cfRule>
  </conditionalFormatting>
  <conditionalFormatting sqref="S241:V241">
    <cfRule type="expression" dxfId="106" priority="235" stopIfTrue="1">
      <formula>$A240="ВР"</formula>
    </cfRule>
  </conditionalFormatting>
  <conditionalFormatting sqref="W11:Z12 W18:Z19 W24:Z25">
    <cfRule type="expression" dxfId="105" priority="232" stopIfTrue="1">
      <formula>$A11="КВ"</formula>
    </cfRule>
  </conditionalFormatting>
  <conditionalFormatting sqref="W11:Z12 W18:Z19 W24:Z25">
    <cfRule type="expression" dxfId="104" priority="231" stopIfTrue="1">
      <formula>$A11="ВР"</formula>
    </cfRule>
  </conditionalFormatting>
  <conditionalFormatting sqref="W222:Z244 W246:Z253 W255:Z258 W260:Z268 W19:Z19 W7:Z7 W69:Z82 W270:Z282 W319:Z333 W11:Z12 W24:Z25">
    <cfRule type="expression" dxfId="103" priority="230" stopIfTrue="1">
      <formula>#REF!="000"</formula>
    </cfRule>
  </conditionalFormatting>
  <conditionalFormatting sqref="W146:Z146 W157:Z158 W110:Z110 W131:Z131 W125:Z125 W99:Z103">
    <cfRule type="expression" dxfId="102" priority="229" stopIfTrue="1">
      <formula>#REF!="0000"</formula>
    </cfRule>
  </conditionalFormatting>
  <conditionalFormatting sqref="W319:Z324 W221:Z267 W326:Z333 W11:Z12 W269:Z282 W18:Z19 W24:Z25">
    <cfRule type="expression" dxfId="101" priority="228" stopIfTrue="1">
      <formula>#REF!="Раздел"</formula>
    </cfRule>
  </conditionalFormatting>
  <conditionalFormatting sqref="W320:Z324 W256:Z258 W267:Z267 W157:Z160 W144:Z146 W98:Z102 W104:Z128">
    <cfRule type="expression" dxfId="100" priority="227" stopIfTrue="1">
      <formula>#REF!="КВ"</formula>
    </cfRule>
  </conditionalFormatting>
  <conditionalFormatting sqref="W320:Z324 W256:Z258 W267:Z267 W157:Z160 W144:Z146 W98:Z102 W104:Z128">
    <cfRule type="expression" dxfId="99" priority="226" stopIfTrue="1">
      <formula>#REF!="ВР"</formula>
    </cfRule>
  </conditionalFormatting>
  <conditionalFormatting sqref="W19:Z19 W84:Z84 W90:Z90 W222:Z222 W260:Z260 W246:Z246 W255:Z255 W270:Z270">
    <cfRule type="expression" dxfId="98" priority="223" stopIfTrue="1">
      <formula>$A18="КВ"</formula>
    </cfRule>
  </conditionalFormatting>
  <conditionalFormatting sqref="W19:Z19 W84:Z84 W90:Z90 W222:Z222 W260:Z260 W246:Z246 W255:Z255 W270:Z270">
    <cfRule type="expression" dxfId="97" priority="222" stopIfTrue="1">
      <formula>$A18="ВР"</formula>
    </cfRule>
  </conditionalFormatting>
  <conditionalFormatting sqref="W241:Z241">
    <cfRule type="expression" dxfId="96" priority="221" stopIfTrue="1">
      <formula>$A240="КВ"</formula>
    </cfRule>
  </conditionalFormatting>
  <conditionalFormatting sqref="W241:Z241">
    <cfRule type="expression" dxfId="95" priority="220" stopIfTrue="1">
      <formula>$A240="ВР"</formula>
    </cfRule>
  </conditionalFormatting>
  <conditionalFormatting sqref="AA11:AD12 AA18:AD19 AA24:AD25">
    <cfRule type="expression" dxfId="94" priority="217" stopIfTrue="1">
      <formula>$A11="КВ"</formula>
    </cfRule>
  </conditionalFormatting>
  <conditionalFormatting sqref="AA11:AD12 AA18:AD19 AA24:AD25">
    <cfRule type="expression" dxfId="93" priority="216" stopIfTrue="1">
      <formula>$A11="ВР"</formula>
    </cfRule>
  </conditionalFormatting>
  <conditionalFormatting sqref="AA222:AD244 AA246:AD253 AA255:AD258 AA260:AD268 AA19:AD19 AA7:AD7 AA69:AD82 AA270:AD282 AA319:AD333 AA11:AD12 AA24:AD25">
    <cfRule type="expression" dxfId="92" priority="215" stopIfTrue="1">
      <formula>#REF!="000"</formula>
    </cfRule>
  </conditionalFormatting>
  <conditionalFormatting sqref="AA146:AD146 AA157:AD158 AA110:AD110 AA131:AD131 AA125:AD125 AA99:AD103">
    <cfRule type="expression" dxfId="91" priority="214" stopIfTrue="1">
      <formula>#REF!="0000"</formula>
    </cfRule>
  </conditionalFormatting>
  <conditionalFormatting sqref="AA319:AD324 AA221:AD267 AA326:AD333 AA11:AD12 AA269:AD282 AA18:AD19 AA24:AD25">
    <cfRule type="expression" dxfId="90" priority="213" stopIfTrue="1">
      <formula>#REF!="Раздел"</formula>
    </cfRule>
  </conditionalFormatting>
  <conditionalFormatting sqref="AA320:AD324 AA256:AD258 AA267:AD267 AA157:AD160 AA144:AD146 AA98:AD102 AA104:AD128">
    <cfRule type="expression" dxfId="89" priority="212" stopIfTrue="1">
      <formula>#REF!="КВ"</formula>
    </cfRule>
  </conditionalFormatting>
  <conditionalFormatting sqref="AA320:AD324 AA256:AD258 AA267:AD267 AA157:AD160 AA144:AD146 AA98:AD102 AA104:AD128">
    <cfRule type="expression" dxfId="88" priority="211" stopIfTrue="1">
      <formula>#REF!="ВР"</formula>
    </cfRule>
  </conditionalFormatting>
  <conditionalFormatting sqref="AA19:AD19 AA84:AD84 AA90:AD90 AA222:AD222 AA260:AD260 AA246:AD246 AA255:AD255 AA270:AD270">
    <cfRule type="expression" dxfId="87" priority="208" stopIfTrue="1">
      <formula>$A18="КВ"</formula>
    </cfRule>
  </conditionalFormatting>
  <conditionalFormatting sqref="AA19:AD19 AA84:AD84 AA90:AD90 AA222:AD222 AA260:AD260 AA246:AD246 AA255:AD255 AA270:AD270">
    <cfRule type="expression" dxfId="86" priority="207" stopIfTrue="1">
      <formula>$A18="ВР"</formula>
    </cfRule>
  </conditionalFormatting>
  <conditionalFormatting sqref="AA241:AD241">
    <cfRule type="expression" dxfId="85" priority="206" stopIfTrue="1">
      <formula>$A240="КВ"</formula>
    </cfRule>
  </conditionalFormatting>
  <conditionalFormatting sqref="AA241:AD241">
    <cfRule type="expression" dxfId="84" priority="205" stopIfTrue="1">
      <formula>$A240="ВР"</formula>
    </cfRule>
  </conditionalFormatting>
  <conditionalFormatting sqref="AE11:AH12 AE18:AH19 AE24:AH25">
    <cfRule type="expression" dxfId="83" priority="202" stopIfTrue="1">
      <formula>$A11="КВ"</formula>
    </cfRule>
  </conditionalFormatting>
  <conditionalFormatting sqref="AE11:AH12 AE18:AH19 AE24:AH25">
    <cfRule type="expression" dxfId="82" priority="201" stopIfTrue="1">
      <formula>$A11="ВР"</formula>
    </cfRule>
  </conditionalFormatting>
  <conditionalFormatting sqref="AE222:AH244 AE246:AH253 AE255:AH258 AE260:AH268 AE19:AH19 AE7:AH7 AE69:AH82 AE270:AH282 AE319:AH333 AE11:AH12 AE24:AH25">
    <cfRule type="expression" dxfId="81" priority="200" stopIfTrue="1">
      <formula>#REF!="000"</formula>
    </cfRule>
  </conditionalFormatting>
  <conditionalFormatting sqref="AE146:AH146 AE157:AH158 AE110:AH110 AE131:AH131 AE125:AH125 AE99:AH103">
    <cfRule type="expression" dxfId="80" priority="199" stopIfTrue="1">
      <formula>#REF!="0000"</formula>
    </cfRule>
  </conditionalFormatting>
  <conditionalFormatting sqref="AE319:AH324 AE221:AH267 AE326:AH333 AE11:AH12 AE269:AH282 AE18:AH19 AE24:AH25">
    <cfRule type="expression" dxfId="79" priority="198" stopIfTrue="1">
      <formula>#REF!="Раздел"</formula>
    </cfRule>
  </conditionalFormatting>
  <conditionalFormatting sqref="AE320:AH324 AE256:AH258 AE267:AH267 AE157:AH160 AE144:AH146 AE98:AH102 AE104:AH128">
    <cfRule type="expression" dxfId="78" priority="197" stopIfTrue="1">
      <formula>#REF!="КВ"</formula>
    </cfRule>
  </conditionalFormatting>
  <conditionalFormatting sqref="AE320:AH324 AE256:AH258 AE267:AH267 AE157:AH160 AE144:AH146 AE98:AH102 AE104:AH128">
    <cfRule type="expression" dxfId="77" priority="196" stopIfTrue="1">
      <formula>#REF!="ВР"</formula>
    </cfRule>
  </conditionalFormatting>
  <conditionalFormatting sqref="AE19:AH19 AE84:AH84 AE90:AH90 AE222:AH222 AE260:AH260 AE246:AH246 AE255:AH255 AE270:AH270">
    <cfRule type="expression" dxfId="76" priority="193" stopIfTrue="1">
      <formula>$A18="КВ"</formula>
    </cfRule>
  </conditionalFormatting>
  <conditionalFormatting sqref="AE19:AH19 AE84:AH84 AE90:AH90 AE222:AH222 AE260:AH260 AE246:AH246 AE255:AH255 AE270:AH270">
    <cfRule type="expression" dxfId="75" priority="192" stopIfTrue="1">
      <formula>$A18="ВР"</formula>
    </cfRule>
  </conditionalFormatting>
  <conditionalFormatting sqref="AE241:AH241">
    <cfRule type="expression" dxfId="74" priority="191" stopIfTrue="1">
      <formula>$A240="КВ"</formula>
    </cfRule>
  </conditionalFormatting>
  <conditionalFormatting sqref="AE241:AH241">
    <cfRule type="expression" dxfId="73" priority="190" stopIfTrue="1">
      <formula>$A240="ВР"</formula>
    </cfRule>
  </conditionalFormatting>
  <conditionalFormatting sqref="AI11:AL12 AI18:AL19 AI24:AL25">
    <cfRule type="expression" dxfId="72" priority="187" stopIfTrue="1">
      <formula>$A11="КВ"</formula>
    </cfRule>
  </conditionalFormatting>
  <conditionalFormatting sqref="AI11:AL12 AI18:AL19 AI24:AL25">
    <cfRule type="expression" dxfId="71" priority="186" stopIfTrue="1">
      <formula>$A11="ВР"</formula>
    </cfRule>
  </conditionalFormatting>
  <conditionalFormatting sqref="AI222:AL244 AI246:AL253 AI255:AL258 AI260:AL268 AI19:AL19 AI7:AL7 AI69:AL82 AI270:AL282 AI319:AL333 AI11:AL12 AI24:AL25">
    <cfRule type="expression" dxfId="70" priority="185" stopIfTrue="1">
      <formula>#REF!="000"</formula>
    </cfRule>
  </conditionalFormatting>
  <conditionalFormatting sqref="AI146:AL146 AI157:AL158 AI110:AL110 AI131:AL131 AI125:AL125 AI99:AL103">
    <cfRule type="expression" dxfId="69" priority="184" stopIfTrue="1">
      <formula>#REF!="0000"</formula>
    </cfRule>
  </conditionalFormatting>
  <conditionalFormatting sqref="AI319:AL324 AI221:AL267 AI326:AL333 AI11:AL12 AI269:AL282 AI18:AL19 AI24:AL25">
    <cfRule type="expression" dxfId="68" priority="183" stopIfTrue="1">
      <formula>#REF!="Раздел"</formula>
    </cfRule>
  </conditionalFormatting>
  <conditionalFormatting sqref="AI320:AL324 AI256:AL258 AI267:AL267 AI157:AL160 AI144:AL146 AI98:AL102 AI104:AL128">
    <cfRule type="expression" dxfId="67" priority="182" stopIfTrue="1">
      <formula>#REF!="КВ"</formula>
    </cfRule>
  </conditionalFormatting>
  <conditionalFormatting sqref="AI320:AL324 AI256:AL258 AI267:AL267 AI157:AL160 AI144:AL146 AI98:AL102 AI104:AL128">
    <cfRule type="expression" dxfId="66" priority="181" stopIfTrue="1">
      <formula>#REF!="ВР"</formula>
    </cfRule>
  </conditionalFormatting>
  <conditionalFormatting sqref="AI19:AL19 AI84:AL84 AI90:AL90 AI222:AL222 AI260:AL260 AI246:AL246 AI255:AL255 AI270:AL270">
    <cfRule type="expression" dxfId="65" priority="178" stopIfTrue="1">
      <formula>$A18="КВ"</formula>
    </cfRule>
  </conditionalFormatting>
  <conditionalFormatting sqref="AI19:AL19 AI84:AL84 AI90:AL90 AI222:AL222 AI260:AL260 AI246:AL246 AI255:AL255 AI270:AL270">
    <cfRule type="expression" dxfId="64" priority="177" stopIfTrue="1">
      <formula>$A18="ВР"</formula>
    </cfRule>
  </conditionalFormatting>
  <conditionalFormatting sqref="AI241:AL241">
    <cfRule type="expression" dxfId="63" priority="176" stopIfTrue="1">
      <formula>$A240="КВ"</formula>
    </cfRule>
  </conditionalFormatting>
  <conditionalFormatting sqref="AI241:AL241">
    <cfRule type="expression" dxfId="62" priority="175" stopIfTrue="1">
      <formula>$A240="ВР"</formula>
    </cfRule>
  </conditionalFormatting>
  <conditionalFormatting sqref="B54:AL59">
    <cfRule type="expression" dxfId="61" priority="172" stopIfTrue="1">
      <formula>$A54="КВ"</formula>
    </cfRule>
  </conditionalFormatting>
  <conditionalFormatting sqref="B54:AL59">
    <cfRule type="expression" dxfId="60" priority="171" stopIfTrue="1">
      <formula>$A54="ВР"</formula>
    </cfRule>
  </conditionalFormatting>
  <conditionalFormatting sqref="E54:AL59">
    <cfRule type="expression" dxfId="59" priority="170" stopIfTrue="1">
      <formula>#REF!="000"</formula>
    </cfRule>
  </conditionalFormatting>
  <conditionalFormatting sqref="D54:D59">
    <cfRule type="expression" dxfId="58" priority="169" stopIfTrue="1">
      <formula>#REF!="0000000"</formula>
    </cfRule>
  </conditionalFormatting>
  <conditionalFormatting sqref="C54:C59">
    <cfRule type="expression" dxfId="57" priority="168" stopIfTrue="1">
      <formula>#REF!="0000"</formula>
    </cfRule>
  </conditionalFormatting>
  <conditionalFormatting sqref="B54:AL59">
    <cfRule type="expression" dxfId="56" priority="167" stopIfTrue="1">
      <formula>#REF!="Раздел"</formula>
    </cfRule>
  </conditionalFormatting>
  <conditionalFormatting sqref="B60:AL68">
    <cfRule type="expression" dxfId="55" priority="138" stopIfTrue="1">
      <formula>$A60="КВ"</formula>
    </cfRule>
  </conditionalFormatting>
  <conditionalFormatting sqref="B60:AL68">
    <cfRule type="expression" dxfId="54" priority="137" stopIfTrue="1">
      <formula>$A60="ВР"</formula>
    </cfRule>
  </conditionalFormatting>
  <conditionalFormatting sqref="E60:AL68">
    <cfRule type="expression" dxfId="53" priority="136" stopIfTrue="1">
      <formula>#REF!="000"</formula>
    </cfRule>
  </conditionalFormatting>
  <conditionalFormatting sqref="D60:D68">
    <cfRule type="expression" dxfId="52" priority="135" stopIfTrue="1">
      <formula>#REF!="0000000"</formula>
    </cfRule>
  </conditionalFormatting>
  <conditionalFormatting sqref="C60:C68">
    <cfRule type="expression" dxfId="51" priority="134" stopIfTrue="1">
      <formula>#REF!="0000"</formula>
    </cfRule>
  </conditionalFormatting>
  <conditionalFormatting sqref="B60:AL68">
    <cfRule type="expression" dxfId="50" priority="133" stopIfTrue="1">
      <formula>#REF!="Раздел"</formula>
    </cfRule>
  </conditionalFormatting>
  <conditionalFormatting sqref="K66:AL68">
    <cfRule type="expression" dxfId="49" priority="132" stopIfTrue="1">
      <formula>$A66="КВ"</formula>
    </cfRule>
  </conditionalFormatting>
  <conditionalFormatting sqref="K66:AL68">
    <cfRule type="expression" dxfId="48" priority="131" stopIfTrue="1">
      <formula>$A66="ВР"</formula>
    </cfRule>
  </conditionalFormatting>
  <conditionalFormatting sqref="K66:AL68">
    <cfRule type="expression" dxfId="47" priority="130" stopIfTrue="1">
      <formula>#REF!="000"</formula>
    </cfRule>
  </conditionalFormatting>
  <conditionalFormatting sqref="K66:AL68">
    <cfRule type="expression" dxfId="46" priority="129" stopIfTrue="1">
      <formula>#REF!="Раздел"</formula>
    </cfRule>
  </conditionalFormatting>
  <conditionalFormatting sqref="K134:AL134">
    <cfRule type="expression" dxfId="45" priority="104" stopIfTrue="1">
      <formula>#REF!="0000"</formula>
    </cfRule>
  </conditionalFormatting>
  <conditionalFormatting sqref="O134:R134">
    <cfRule type="expression" dxfId="44" priority="103" stopIfTrue="1">
      <formula>#REF!="0000"</formula>
    </cfRule>
  </conditionalFormatting>
  <conditionalFormatting sqref="S134:V134">
    <cfRule type="expression" dxfId="43" priority="102" stopIfTrue="1">
      <formula>#REF!="0000"</formula>
    </cfRule>
  </conditionalFormatting>
  <conditionalFormatting sqref="W134:Z134">
    <cfRule type="expression" dxfId="42" priority="101" stopIfTrue="1">
      <formula>#REF!="0000"</formula>
    </cfRule>
  </conditionalFormatting>
  <conditionalFormatting sqref="AA134:AD134">
    <cfRule type="expression" dxfId="41" priority="100" stopIfTrue="1">
      <formula>#REF!="0000"</formula>
    </cfRule>
  </conditionalFormatting>
  <conditionalFormatting sqref="AE134:AH134">
    <cfRule type="expression" dxfId="40" priority="99" stopIfTrue="1">
      <formula>#REF!="0000"</formula>
    </cfRule>
  </conditionalFormatting>
  <conditionalFormatting sqref="AI134:AL134">
    <cfRule type="expression" dxfId="39" priority="98" stopIfTrue="1">
      <formula>#REF!="0000"</formula>
    </cfRule>
  </conditionalFormatting>
  <conditionalFormatting sqref="B155:C155 D148:D150 B148:B150 B153:B155 E153:E155 D154:J155 B149:J153 F148:AL148 K149:AL155">
    <cfRule type="expression" dxfId="38" priority="97" stopIfTrue="1">
      <formula>#REF!="КВ"</formula>
    </cfRule>
  </conditionalFormatting>
  <conditionalFormatting sqref="B155:C155 D148:D150 B148:B150 B153:B155 E153:E155 D154:J155 B149:J153 F148:AL148 K149:AL155">
    <cfRule type="expression" dxfId="37" priority="96" stopIfTrue="1">
      <formula>#REF!="ВР"</formula>
    </cfRule>
  </conditionalFormatting>
  <conditionalFormatting sqref="E150">
    <cfRule type="expression" dxfId="36" priority="95" stopIfTrue="1">
      <formula>$A150="КВ"</formula>
    </cfRule>
  </conditionalFormatting>
  <conditionalFormatting sqref="E150">
    <cfRule type="expression" dxfId="35" priority="94" stopIfTrue="1">
      <formula>$A150="ВР"</formula>
    </cfRule>
  </conditionalFormatting>
  <conditionalFormatting sqref="E150">
    <cfRule type="expression" dxfId="34" priority="93" stopIfTrue="1">
      <formula>$A150="КВ"</formula>
    </cfRule>
  </conditionalFormatting>
  <conditionalFormatting sqref="E150">
    <cfRule type="expression" dxfId="33" priority="92" stopIfTrue="1">
      <formula>$A150="ВР"</formula>
    </cfRule>
  </conditionalFormatting>
  <conditionalFormatting sqref="K149:AL150">
    <cfRule type="expression" dxfId="32" priority="91" stopIfTrue="1">
      <formula>#REF!="0000"</formula>
    </cfRule>
  </conditionalFormatting>
  <conditionalFormatting sqref="K149:AL151">
    <cfRule type="expression" dxfId="31" priority="90" stopIfTrue="1">
      <formula>#REF!="КВ"</formula>
    </cfRule>
  </conditionalFormatting>
  <conditionalFormatting sqref="K149:AL151">
    <cfRule type="expression" dxfId="30" priority="89" stopIfTrue="1">
      <formula>#REF!="ВР"</formula>
    </cfRule>
  </conditionalFormatting>
  <conditionalFormatting sqref="O149:R150">
    <cfRule type="expression" dxfId="29" priority="88" stopIfTrue="1">
      <formula>#REF!="0000"</formula>
    </cfRule>
  </conditionalFormatting>
  <conditionalFormatting sqref="O149:R151">
    <cfRule type="expression" dxfId="28" priority="87" stopIfTrue="1">
      <formula>#REF!="КВ"</formula>
    </cfRule>
  </conditionalFormatting>
  <conditionalFormatting sqref="O149:R151">
    <cfRule type="expression" dxfId="27" priority="86" stopIfTrue="1">
      <formula>#REF!="ВР"</formula>
    </cfRule>
  </conditionalFormatting>
  <conditionalFormatting sqref="S149:V150">
    <cfRule type="expression" dxfId="26" priority="85" stopIfTrue="1">
      <formula>#REF!="0000"</formula>
    </cfRule>
  </conditionalFormatting>
  <conditionalFormatting sqref="S149:V151">
    <cfRule type="expression" dxfId="25" priority="84" stopIfTrue="1">
      <formula>#REF!="КВ"</formula>
    </cfRule>
  </conditionalFormatting>
  <conditionalFormatting sqref="S149:V151">
    <cfRule type="expression" dxfId="24" priority="83" stopIfTrue="1">
      <formula>#REF!="ВР"</formula>
    </cfRule>
  </conditionalFormatting>
  <conditionalFormatting sqref="W149:Z150">
    <cfRule type="expression" dxfId="23" priority="82" stopIfTrue="1">
      <formula>#REF!="0000"</formula>
    </cfRule>
  </conditionalFormatting>
  <conditionalFormatting sqref="W149:Z151">
    <cfRule type="expression" dxfId="22" priority="81" stopIfTrue="1">
      <formula>#REF!="КВ"</formula>
    </cfRule>
  </conditionalFormatting>
  <conditionalFormatting sqref="W149:Z151">
    <cfRule type="expression" dxfId="21" priority="80" stopIfTrue="1">
      <formula>#REF!="ВР"</formula>
    </cfRule>
  </conditionalFormatting>
  <conditionalFormatting sqref="AA149:AD150">
    <cfRule type="expression" dxfId="20" priority="79" stopIfTrue="1">
      <formula>#REF!="0000"</formula>
    </cfRule>
  </conditionalFormatting>
  <conditionalFormatting sqref="AA149:AD151">
    <cfRule type="expression" dxfId="19" priority="78" stopIfTrue="1">
      <formula>#REF!="КВ"</formula>
    </cfRule>
  </conditionalFormatting>
  <conditionalFormatting sqref="AA149:AD151">
    <cfRule type="expression" dxfId="18" priority="77" stopIfTrue="1">
      <formula>#REF!="ВР"</formula>
    </cfRule>
  </conditionalFormatting>
  <conditionalFormatting sqref="AE149:AH150">
    <cfRule type="expression" dxfId="17" priority="76" stopIfTrue="1">
      <formula>#REF!="0000"</formula>
    </cfRule>
  </conditionalFormatting>
  <conditionalFormatting sqref="AE149:AH151">
    <cfRule type="expression" dxfId="16" priority="75" stopIfTrue="1">
      <formula>#REF!="КВ"</formula>
    </cfRule>
  </conditionalFormatting>
  <conditionalFormatting sqref="AE149:AH151">
    <cfRule type="expression" dxfId="15" priority="74" stopIfTrue="1">
      <formula>#REF!="ВР"</formula>
    </cfRule>
  </conditionalFormatting>
  <conditionalFormatting sqref="AI149:AL150">
    <cfRule type="expression" dxfId="14" priority="73" stopIfTrue="1">
      <formula>#REF!="0000"</formula>
    </cfRule>
  </conditionalFormatting>
  <conditionalFormatting sqref="AI149:AL151">
    <cfRule type="expression" dxfId="13" priority="72" stopIfTrue="1">
      <formula>#REF!="КВ"</formula>
    </cfRule>
  </conditionalFormatting>
  <conditionalFormatting sqref="AI149:AL151">
    <cfRule type="expression" dxfId="12" priority="71" stopIfTrue="1">
      <formula>#REF!="ВР"</formula>
    </cfRule>
  </conditionalFormatting>
  <conditionalFormatting sqref="D289:AL291">
    <cfRule type="expression" dxfId="11" priority="68" stopIfTrue="1">
      <formula>#REF!="000"</formula>
    </cfRule>
  </conditionalFormatting>
  <conditionalFormatting sqref="D289:AL291">
    <cfRule type="expression" dxfId="10" priority="67" stopIfTrue="1">
      <formula>#REF!="0000000"</formula>
    </cfRule>
  </conditionalFormatting>
  <conditionalFormatting sqref="C289:C291">
    <cfRule type="expression" dxfId="9" priority="66" stopIfTrue="1">
      <formula>#REF!="0000"</formula>
    </cfRule>
  </conditionalFormatting>
  <conditionalFormatting sqref="B289:AL291">
    <cfRule type="expression" dxfId="8" priority="65" stopIfTrue="1">
      <formula>#REF!="Раздел"</formula>
    </cfRule>
  </conditionalFormatting>
  <conditionalFormatting sqref="B289:AL291">
    <cfRule type="expression" dxfId="7" priority="64" stopIfTrue="1">
      <formula>#REF!="КВ"</formula>
    </cfRule>
  </conditionalFormatting>
  <conditionalFormatting sqref="B289:AL291">
    <cfRule type="expression" dxfId="6" priority="63" stopIfTrue="1">
      <formula>#REF!="ВР"</formula>
    </cfRule>
  </conditionalFormatting>
  <conditionalFormatting sqref="B43:AL47">
    <cfRule type="expression" dxfId="5" priority="34" stopIfTrue="1">
      <formula>$A43="КВ"</formula>
    </cfRule>
  </conditionalFormatting>
  <conditionalFormatting sqref="B43:AL47">
    <cfRule type="expression" dxfId="4" priority="33" stopIfTrue="1">
      <formula>$A43="ВР"</formula>
    </cfRule>
  </conditionalFormatting>
  <conditionalFormatting sqref="E43:AL47">
    <cfRule type="expression" dxfId="3" priority="32" stopIfTrue="1">
      <formula>#REF!="000"</formula>
    </cfRule>
  </conditionalFormatting>
  <conditionalFormatting sqref="D43:D47">
    <cfRule type="expression" dxfId="2" priority="31" stopIfTrue="1">
      <formula>#REF!="0000000"</formula>
    </cfRule>
  </conditionalFormatting>
  <conditionalFormatting sqref="C43:C47">
    <cfRule type="expression" dxfId="1" priority="30" stopIfTrue="1">
      <formula>#REF!="0000"</formula>
    </cfRule>
  </conditionalFormatting>
  <conditionalFormatting sqref="B43:AL47">
    <cfRule type="expression" dxfId="0" priority="29" stopIfTrue="1">
      <formula>#REF!="Раздел"</formula>
    </cfRule>
  </conditionalFormatting>
  <pageMargins left="0.59055118110236227" right="0.35433070866141736" top="0.27559055118110237" bottom="0.23622047244094491" header="0.31496062992125984" footer="0.23622047244094491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РзПз</vt:lpstr>
      <vt:lpstr>ВР</vt:lpstr>
      <vt:lpstr>КОСГУ</vt:lpstr>
      <vt:lpstr>Прил.5</vt:lpstr>
      <vt:lpstr>Прил.6</vt:lpstr>
      <vt:lpstr>Прил.7</vt:lpstr>
      <vt:lpstr>Прил.5!Область_печати</vt:lpstr>
      <vt:lpstr>Прил.6!Область_печати</vt:lpstr>
      <vt:lpstr>Прил.7!Область_печати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</dc:creator>
  <cp:lastModifiedBy>Третьяков</cp:lastModifiedBy>
  <cp:lastPrinted>2015-10-05T07:07:48Z</cp:lastPrinted>
  <dcterms:created xsi:type="dcterms:W3CDTF">2008-07-11T12:14:37Z</dcterms:created>
  <dcterms:modified xsi:type="dcterms:W3CDTF">2015-10-08T09:20:36Z</dcterms:modified>
</cp:coreProperties>
</file>